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https://usepa-my.sharepoint.com/personal/bernot_melody_epa_gov/Documents/Desktop/Dichlorobenzene/"/>
    </mc:Choice>
  </mc:AlternateContent>
  <xr:revisionPtr revIDLastSave="0" documentId="8_{85C8E9D8-572A-48FA-B27F-2D1A89809570}" xr6:coauthVersionLast="47" xr6:coauthVersionMax="47" xr10:uidLastSave="{00000000-0000-0000-0000-000000000000}"/>
  <bookViews>
    <workbookView xWindow="28680" yWindow="1320" windowWidth="29040" windowHeight="15720" xr2:uid="{00000000-000D-0000-FFFF-FFFF00000000}"/>
  </bookViews>
  <sheets>
    <sheet name="Cover" sheetId="17" r:id="rId1"/>
    <sheet name="READ ME" sheetId="14" r:id="rId2"/>
    <sheet name="Pulled TRI Land Data" sheetId="16" r:id="rId3"/>
    <sheet name="Mapped TRI Sites" sheetId="4" r:id="rId4"/>
    <sheet name="Mapped TRI Data_Nonzero Unique" sheetId="13" r:id="rId5"/>
    <sheet name="Overall Release Summary" sheetId="11" r:id="rId6"/>
    <sheet name="TRI Data in Utility Worksheet" sheetId="10" r:id="rId7"/>
    <sheet name="Releases per TRI Facility" sheetId="8" r:id="rId8"/>
    <sheet name="OES Summary" sheetId="12" r:id="rId9"/>
  </sheets>
  <externalReferences>
    <externalReference r:id="rId10"/>
  </externalReferences>
  <definedNames>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definedName>
    <definedName name="_AtRisk_SimSetting_ConvergenceTolerance" hidden="1">0.01</definedName>
    <definedName name="_AtRisk_SimSetting_CorrelationEnabledState" hidden="1">1</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1</definedName>
    <definedName name="_AtRisk_SimSetting_MaxAutoIterations" hidden="1">50000</definedName>
    <definedName name="_AtRisk_SimSetting_MultipleCPUCount" hidden="1">8</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0</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15</definedName>
    <definedName name="_AtRisk_SimSetting_ReportOptionReportsFileType" hidden="1">1</definedName>
    <definedName name="_AtRisk_SimSetting_ReportOptionSelectiveQR" hidden="1">FALSE</definedName>
    <definedName name="_AtRisk_SimSetting_ReportsList" hidden="1">15</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4" hidden="1">'Mapped TRI Data_Nonzero Unique'!$A$1:$FJ$16</definedName>
    <definedName name="_xlnm._FilterDatabase" localSheetId="3" hidden="1">'Mapped TRI Sites'!$A$1:$DY$217</definedName>
    <definedName name="_xlnm._FilterDatabase" localSheetId="2" hidden="1">'Pulled TRI Land Data'!$A$1:$JW$1</definedName>
    <definedName name="AT_AC">'[1]List Values'!$J$41</definedName>
    <definedName name="AT_ADC_high">'[1]List Values'!$J$32</definedName>
    <definedName name="AT_ADC_mid">'[1]List Values'!$J$31</definedName>
    <definedName name="AT_ADC_ST">'[1]List Values'!$J$38</definedName>
    <definedName name="AT_LADC">'[1]List Values'!$J$33</definedName>
    <definedName name="Breathing_Ratio">'[1]List Values'!$J$37</definedName>
    <definedName name="ED_24">'[1]List Values'!$J$25</definedName>
    <definedName name="ED_8">'[1]List Values'!#REF!</definedName>
    <definedName name="EF_C">'[1]List Values'!$J$27</definedName>
    <definedName name="EF_ST">'[1]List Values'!$J$39</definedName>
    <definedName name="LT">'[1]List Values'!$J$30</definedName>
    <definedName name="MW">'[1]List Values'!$I$15</definedName>
    <definedName name="Pal_Workbook_GUID" localSheetId="0" hidden="1">"SK39RLEDQA2L46YW8H5SUKN3"</definedName>
    <definedName name="Pal_Workbook_GUID" hidden="1">"QFFA8IQU6YFGRFCXE7L4LIWR"</definedName>
    <definedName name="RiskAfterRecalcMacro" hidden="1">"'PERC_Dry Cleaner Model_4.9.2019.xlsm'!RK4Solver.RK4Solver"</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WY_high">'[1]List Values'!$J$29</definedName>
    <definedName name="WY_mid">'[1]List Values'!$J$28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11" l="1" a="1"/>
  <c r="B11" i="11" s="1"/>
  <c r="C10" i="11"/>
  <c r="C4" i="12" a="1"/>
  <c r="C4" i="12" s="1"/>
  <c r="C5" i="12"/>
  <c r="AG8" i="8"/>
  <c r="V8" i="8"/>
  <c r="U8" i="8"/>
  <c r="AF8" i="8" s="1"/>
  <c r="T8" i="8"/>
  <c r="S8" i="8"/>
  <c r="AE8" i="8" s="1"/>
  <c r="R8" i="8"/>
  <c r="Q8" i="8"/>
  <c r="AD8" i="8" s="1"/>
  <c r="P8" i="8"/>
  <c r="O8" i="8"/>
  <c r="AC8" i="8" s="1"/>
  <c r="N8" i="8"/>
  <c r="M8" i="8"/>
  <c r="AB8" i="8" s="1"/>
  <c r="L8" i="8"/>
  <c r="K8" i="8"/>
  <c r="AA8" i="8" s="1"/>
  <c r="J8" i="8"/>
  <c r="Z8" i="8" s="1"/>
  <c r="I8" i="8"/>
  <c r="Y8" i="8" s="1"/>
  <c r="H8" i="8"/>
  <c r="X8" i="8" s="1"/>
  <c r="AW83" i="4" a="1"/>
  <c r="AW83" i="4" s="1"/>
  <c r="AV83" i="4" a="1"/>
  <c r="AV83" i="4" s="1"/>
  <c r="AU83" i="4" a="1"/>
  <c r="AU83" i="4" s="1"/>
  <c r="AT83" i="4" a="1"/>
  <c r="AT83" i="4" s="1"/>
  <c r="AS83" i="4" a="1"/>
  <c r="AS83" i="4" s="1"/>
  <c r="AR83" i="4" a="1"/>
  <c r="AR83" i="4" s="1"/>
  <c r="AQ83" i="4" a="1"/>
  <c r="AQ83" i="4" s="1"/>
  <c r="AP83" i="4" a="1"/>
  <c r="AP83" i="4" s="1"/>
  <c r="AO83" i="4" a="1"/>
  <c r="AO83" i="4" s="1"/>
  <c r="AN83" i="4" a="1"/>
  <c r="AN83" i="4" s="1"/>
  <c r="AM83" i="4" a="1"/>
  <c r="AM83" i="4" s="1"/>
  <c r="AL83" i="4" a="1"/>
  <c r="AL83" i="4" s="1"/>
  <c r="AJ83" i="4" a="1"/>
  <c r="AJ83" i="4" s="1"/>
  <c r="AI83" i="4" a="1"/>
  <c r="AI83" i="4" s="1"/>
  <c r="AH83" i="4" a="1"/>
  <c r="AH83" i="4" s="1"/>
  <c r="AG83" i="4" a="1"/>
  <c r="AG83" i="4" s="1"/>
  <c r="AF83" i="4" a="1"/>
  <c r="AF83" i="4" s="1"/>
  <c r="AE83" i="4" a="1"/>
  <c r="AE83" i="4" s="1"/>
  <c r="AD83" i="4" a="1"/>
  <c r="AD83" i="4" s="1"/>
  <c r="AC83" i="4" a="1"/>
  <c r="AC83" i="4" s="1"/>
  <c r="AB83" i="4" a="1"/>
  <c r="AB83" i="4" s="1"/>
  <c r="AW82" i="4" a="1"/>
  <c r="AW82" i="4" s="1"/>
  <c r="AV82" i="4" a="1"/>
  <c r="AV82" i="4" s="1"/>
  <c r="AU82" i="4" a="1"/>
  <c r="AU82" i="4" s="1"/>
  <c r="AT82" i="4" a="1"/>
  <c r="AT82" i="4" s="1"/>
  <c r="AS82" i="4" a="1"/>
  <c r="AS82" i="4" s="1"/>
  <c r="AR82" i="4" a="1"/>
  <c r="AR82" i="4" s="1"/>
  <c r="AQ82" i="4" a="1"/>
  <c r="AQ82" i="4" s="1"/>
  <c r="AP82" i="4" a="1"/>
  <c r="AP82" i="4" s="1"/>
  <c r="AO82" i="4" a="1"/>
  <c r="AO82" i="4" s="1"/>
  <c r="AN82" i="4" a="1"/>
  <c r="AN82" i="4" s="1"/>
  <c r="AM82" i="4" a="1"/>
  <c r="AM82" i="4" s="1"/>
  <c r="AL82" i="4" a="1"/>
  <c r="AL82" i="4" s="1"/>
  <c r="AJ82" i="4" a="1"/>
  <c r="AJ82" i="4" s="1"/>
  <c r="AI82" i="4" a="1"/>
  <c r="AI82" i="4" s="1"/>
  <c r="AH82" i="4" a="1"/>
  <c r="AH82" i="4" s="1"/>
  <c r="AG82" i="4" a="1"/>
  <c r="AG82" i="4" s="1"/>
  <c r="AF82" i="4" a="1"/>
  <c r="AF82" i="4" s="1"/>
  <c r="AE82" i="4" a="1"/>
  <c r="AE82" i="4" s="1"/>
  <c r="AD82" i="4" a="1"/>
  <c r="AD82" i="4" s="1"/>
  <c r="AC82" i="4" a="1"/>
  <c r="AC82" i="4" s="1"/>
  <c r="AB82" i="4" a="1"/>
  <c r="AB82" i="4" s="1"/>
  <c r="AW81" i="4" a="1"/>
  <c r="AW81" i="4" s="1"/>
  <c r="AV81" i="4" a="1"/>
  <c r="AV81" i="4" s="1"/>
  <c r="AU81" i="4" a="1"/>
  <c r="AU81" i="4" s="1"/>
  <c r="AT81" i="4" a="1"/>
  <c r="AT81" i="4" s="1"/>
  <c r="AS81" i="4" a="1"/>
  <c r="AS81" i="4" s="1"/>
  <c r="AR81" i="4" a="1"/>
  <c r="AR81" i="4" s="1"/>
  <c r="AQ81" i="4" a="1"/>
  <c r="AQ81" i="4" s="1"/>
  <c r="AP81" i="4" a="1"/>
  <c r="AP81" i="4" s="1"/>
  <c r="AO81" i="4" a="1"/>
  <c r="AO81" i="4" s="1"/>
  <c r="AN81" i="4" a="1"/>
  <c r="AN81" i="4" s="1"/>
  <c r="AM81" i="4" a="1"/>
  <c r="AM81" i="4" s="1"/>
  <c r="AL81" i="4" a="1"/>
  <c r="AL81" i="4" s="1"/>
  <c r="AJ81" i="4" a="1"/>
  <c r="AJ81" i="4" s="1"/>
  <c r="AI81" i="4" a="1"/>
  <c r="AI81" i="4" s="1"/>
  <c r="AH81" i="4" a="1"/>
  <c r="AH81" i="4" s="1"/>
  <c r="AG81" i="4" a="1"/>
  <c r="AG81" i="4" s="1"/>
  <c r="AF81" i="4" a="1"/>
  <c r="AF81" i="4" s="1"/>
  <c r="AE81" i="4" a="1"/>
  <c r="AE81" i="4" s="1"/>
  <c r="AD81" i="4" a="1"/>
  <c r="AD81" i="4" s="1"/>
  <c r="AC81" i="4" a="1"/>
  <c r="AC81" i="4" s="1"/>
  <c r="AB81" i="4" a="1"/>
  <c r="AB81" i="4" s="1"/>
  <c r="AW80" i="4" a="1"/>
  <c r="AW80" i="4" s="1"/>
  <c r="AV80" i="4" a="1"/>
  <c r="AV80" i="4" s="1"/>
  <c r="AU80" i="4" a="1"/>
  <c r="AU80" i="4" s="1"/>
  <c r="AT80" i="4" a="1"/>
  <c r="AT80" i="4" s="1"/>
  <c r="AS80" i="4" a="1"/>
  <c r="AS80" i="4" s="1"/>
  <c r="AR80" i="4" a="1"/>
  <c r="AR80" i="4" s="1"/>
  <c r="AQ80" i="4" a="1"/>
  <c r="AQ80" i="4" s="1"/>
  <c r="AP80" i="4" a="1"/>
  <c r="AP80" i="4" s="1"/>
  <c r="AO80" i="4" a="1"/>
  <c r="AO80" i="4" s="1"/>
  <c r="AN80" i="4" a="1"/>
  <c r="AN80" i="4" s="1"/>
  <c r="AM80" i="4" a="1"/>
  <c r="AM80" i="4" s="1"/>
  <c r="AL80" i="4" a="1"/>
  <c r="AL80" i="4" s="1"/>
  <c r="AJ80" i="4" a="1"/>
  <c r="AJ80" i="4" s="1"/>
  <c r="AI80" i="4" a="1"/>
  <c r="AI80" i="4" s="1"/>
  <c r="AH80" i="4" a="1"/>
  <c r="AH80" i="4" s="1"/>
  <c r="AG80" i="4" a="1"/>
  <c r="AG80" i="4" s="1"/>
  <c r="AF80" i="4" a="1"/>
  <c r="AF80" i="4" s="1"/>
  <c r="AE80" i="4" a="1"/>
  <c r="AE80" i="4" s="1"/>
  <c r="AD80" i="4" a="1"/>
  <c r="AD80" i="4" s="1"/>
  <c r="AC80" i="4" a="1"/>
  <c r="AC80" i="4" s="1"/>
  <c r="AB80" i="4" a="1"/>
  <c r="AB80" i="4" s="1"/>
  <c r="AW79" i="4" a="1"/>
  <c r="AW79" i="4" s="1"/>
  <c r="AV79" i="4" a="1"/>
  <c r="AV79" i="4" s="1"/>
  <c r="AU79" i="4" a="1"/>
  <c r="AU79" i="4" s="1"/>
  <c r="AT79" i="4" a="1"/>
  <c r="AT79" i="4" s="1"/>
  <c r="AS79" i="4" a="1"/>
  <c r="AS79" i="4" s="1"/>
  <c r="AR79" i="4" a="1"/>
  <c r="AR79" i="4" s="1"/>
  <c r="AQ79" i="4" a="1"/>
  <c r="AQ79" i="4" s="1"/>
  <c r="AP79" i="4" a="1"/>
  <c r="AP79" i="4" s="1"/>
  <c r="AO79" i="4" a="1"/>
  <c r="AO79" i="4" s="1"/>
  <c r="AN79" i="4" a="1"/>
  <c r="AN79" i="4" s="1"/>
  <c r="AM79" i="4" a="1"/>
  <c r="AM79" i="4" s="1"/>
  <c r="AL79" i="4" a="1"/>
  <c r="AL79" i="4" s="1"/>
  <c r="AJ79" i="4" a="1"/>
  <c r="AJ79" i="4" s="1"/>
  <c r="AI79" i="4" a="1"/>
  <c r="AI79" i="4" s="1"/>
  <c r="AH79" i="4" a="1"/>
  <c r="AH79" i="4" s="1"/>
  <c r="AG79" i="4" a="1"/>
  <c r="AG79" i="4" s="1"/>
  <c r="AF79" i="4" a="1"/>
  <c r="AF79" i="4" s="1"/>
  <c r="AE79" i="4" a="1"/>
  <c r="AE79" i="4" s="1"/>
  <c r="AD79" i="4" a="1"/>
  <c r="AD79" i="4" s="1"/>
  <c r="AC79" i="4" a="1"/>
  <c r="AC79" i="4" s="1"/>
  <c r="AB79" i="4" a="1"/>
  <c r="AB79" i="4" s="1"/>
  <c r="AW78" i="4" a="1"/>
  <c r="AW78" i="4" s="1"/>
  <c r="AV78" i="4" a="1"/>
  <c r="AV78" i="4" s="1"/>
  <c r="AU78" i="4" a="1"/>
  <c r="AU78" i="4" s="1"/>
  <c r="AT78" i="4" a="1"/>
  <c r="AT78" i="4" s="1"/>
  <c r="AS78" i="4" a="1"/>
  <c r="AS78" i="4" s="1"/>
  <c r="AR78" i="4" a="1"/>
  <c r="AR78" i="4" s="1"/>
  <c r="AQ78" i="4" a="1"/>
  <c r="AQ78" i="4" s="1"/>
  <c r="AP78" i="4" a="1"/>
  <c r="AP78" i="4" s="1"/>
  <c r="AO78" i="4" a="1"/>
  <c r="AO78" i="4" s="1"/>
  <c r="AN78" i="4" a="1"/>
  <c r="AN78" i="4" s="1"/>
  <c r="AM78" i="4" a="1"/>
  <c r="AM78" i="4" s="1"/>
  <c r="AL78" i="4" a="1"/>
  <c r="AL78" i="4" s="1"/>
  <c r="AJ78" i="4" a="1"/>
  <c r="AJ78" i="4" s="1"/>
  <c r="AI78" i="4" a="1"/>
  <c r="AI78" i="4" s="1"/>
  <c r="AH78" i="4" a="1"/>
  <c r="AH78" i="4" s="1"/>
  <c r="AG78" i="4" a="1"/>
  <c r="AG78" i="4" s="1"/>
  <c r="AF78" i="4" a="1"/>
  <c r="AF78" i="4" s="1"/>
  <c r="AE78" i="4" a="1"/>
  <c r="AE78" i="4" s="1"/>
  <c r="AD78" i="4" a="1"/>
  <c r="AD78" i="4" s="1"/>
  <c r="AC78" i="4" a="1"/>
  <c r="AC78" i="4" s="1"/>
  <c r="AB78" i="4" a="1"/>
  <c r="AB78" i="4" s="1"/>
  <c r="AW77" i="4" a="1"/>
  <c r="AW77" i="4" s="1"/>
  <c r="AV77" i="4" a="1"/>
  <c r="AV77" i="4" s="1"/>
  <c r="AU77" i="4" a="1"/>
  <c r="AU77" i="4" s="1"/>
  <c r="AT77" i="4" a="1"/>
  <c r="AT77" i="4" s="1"/>
  <c r="AS77" i="4" a="1"/>
  <c r="AS77" i="4" s="1"/>
  <c r="AR77" i="4" a="1"/>
  <c r="AR77" i="4" s="1"/>
  <c r="AQ77" i="4" a="1"/>
  <c r="AQ77" i="4" s="1"/>
  <c r="AP77" i="4" a="1"/>
  <c r="AP77" i="4" s="1"/>
  <c r="AO77" i="4" a="1"/>
  <c r="AO77" i="4" s="1"/>
  <c r="AN77" i="4" a="1"/>
  <c r="AN77" i="4" s="1"/>
  <c r="AM77" i="4" a="1"/>
  <c r="AM77" i="4" s="1"/>
  <c r="AL77" i="4" a="1"/>
  <c r="AL77" i="4" s="1"/>
  <c r="AJ77" i="4" a="1"/>
  <c r="AJ77" i="4" s="1"/>
  <c r="AI77" i="4" a="1"/>
  <c r="AI77" i="4" s="1"/>
  <c r="AH77" i="4" a="1"/>
  <c r="AH77" i="4" s="1"/>
  <c r="AG77" i="4" a="1"/>
  <c r="AG77" i="4" s="1"/>
  <c r="AF77" i="4" a="1"/>
  <c r="AF77" i="4" s="1"/>
  <c r="AE77" i="4" a="1"/>
  <c r="AE77" i="4" s="1"/>
  <c r="AD77" i="4" a="1"/>
  <c r="AD77" i="4" s="1"/>
  <c r="AC77" i="4" a="1"/>
  <c r="AC77" i="4" s="1"/>
  <c r="AB77" i="4" a="1"/>
  <c r="AB77" i="4" s="1"/>
  <c r="AW76" i="4" a="1"/>
  <c r="AW76" i="4" s="1"/>
  <c r="AV76" i="4" a="1"/>
  <c r="AV76" i="4" s="1"/>
  <c r="AU76" i="4" a="1"/>
  <c r="AU76" i="4" s="1"/>
  <c r="AT76" i="4" a="1"/>
  <c r="AT76" i="4" s="1"/>
  <c r="AS76" i="4" a="1"/>
  <c r="AS76" i="4" s="1"/>
  <c r="AR76" i="4" a="1"/>
  <c r="AR76" i="4" s="1"/>
  <c r="AQ76" i="4" a="1"/>
  <c r="AQ76" i="4" s="1"/>
  <c r="AP76" i="4" a="1"/>
  <c r="AP76" i="4" s="1"/>
  <c r="AO76" i="4" a="1"/>
  <c r="AO76" i="4" s="1"/>
  <c r="AN76" i="4" a="1"/>
  <c r="AN76" i="4" s="1"/>
  <c r="AM76" i="4" a="1"/>
  <c r="AM76" i="4" s="1"/>
  <c r="AL76" i="4" a="1"/>
  <c r="AL76" i="4" s="1"/>
  <c r="AJ76" i="4" a="1"/>
  <c r="AJ76" i="4" s="1"/>
  <c r="AI76" i="4" a="1"/>
  <c r="AI76" i="4" s="1"/>
  <c r="AH76" i="4" a="1"/>
  <c r="AH76" i="4" s="1"/>
  <c r="AG76" i="4" a="1"/>
  <c r="AG76" i="4" s="1"/>
  <c r="AF76" i="4" a="1"/>
  <c r="AF76" i="4" s="1"/>
  <c r="AE76" i="4" a="1"/>
  <c r="AE76" i="4" s="1"/>
  <c r="AD76" i="4" a="1"/>
  <c r="AD76" i="4" s="1"/>
  <c r="AC76" i="4" a="1"/>
  <c r="AC76" i="4" s="1"/>
  <c r="AB76" i="4" a="1"/>
  <c r="AB76" i="4" s="1"/>
  <c r="AW75" i="4" a="1"/>
  <c r="AW75" i="4" s="1"/>
  <c r="AV75" i="4" a="1"/>
  <c r="AV75" i="4" s="1"/>
  <c r="AU75" i="4" a="1"/>
  <c r="AU75" i="4" s="1"/>
  <c r="AT75" i="4" a="1"/>
  <c r="AT75" i="4" s="1"/>
  <c r="AS75" i="4" a="1"/>
  <c r="AS75" i="4" s="1"/>
  <c r="AR75" i="4" a="1"/>
  <c r="AR75" i="4" s="1"/>
  <c r="AQ75" i="4" a="1"/>
  <c r="AQ75" i="4" s="1"/>
  <c r="AP75" i="4" a="1"/>
  <c r="AP75" i="4" s="1"/>
  <c r="AO75" i="4" a="1"/>
  <c r="AO75" i="4" s="1"/>
  <c r="AN75" i="4" a="1"/>
  <c r="AN75" i="4" s="1"/>
  <c r="AM75" i="4" a="1"/>
  <c r="AM75" i="4" s="1"/>
  <c r="AL75" i="4" a="1"/>
  <c r="AL75" i="4" s="1"/>
  <c r="AJ75" i="4" a="1"/>
  <c r="AJ75" i="4" s="1"/>
  <c r="AI75" i="4" a="1"/>
  <c r="AI75" i="4" s="1"/>
  <c r="AH75" i="4" a="1"/>
  <c r="AH75" i="4" s="1"/>
  <c r="AG75" i="4" a="1"/>
  <c r="AG75" i="4" s="1"/>
  <c r="AF75" i="4" a="1"/>
  <c r="AF75" i="4" s="1"/>
  <c r="AE75" i="4" a="1"/>
  <c r="AE75" i="4" s="1"/>
  <c r="AD75" i="4" a="1"/>
  <c r="AD75" i="4" s="1"/>
  <c r="AC75" i="4" a="1"/>
  <c r="AC75" i="4" s="1"/>
  <c r="AB75" i="4" a="1"/>
  <c r="AB75" i="4" s="1"/>
  <c r="AW74" i="4" a="1"/>
  <c r="AW74" i="4" s="1"/>
  <c r="AV74" i="4" a="1"/>
  <c r="AV74" i="4" s="1"/>
  <c r="AU74" i="4" a="1"/>
  <c r="AU74" i="4" s="1"/>
  <c r="AT74" i="4" a="1"/>
  <c r="AT74" i="4" s="1"/>
  <c r="AS74" i="4" a="1"/>
  <c r="AS74" i="4" s="1"/>
  <c r="AR74" i="4" a="1"/>
  <c r="AR74" i="4" s="1"/>
  <c r="AQ74" i="4" a="1"/>
  <c r="AQ74" i="4" s="1"/>
  <c r="AP74" i="4" a="1"/>
  <c r="AP74" i="4" s="1"/>
  <c r="AO74" i="4" a="1"/>
  <c r="AO74" i="4" s="1"/>
  <c r="AN74" i="4" a="1"/>
  <c r="AN74" i="4" s="1"/>
  <c r="AM74" i="4" a="1"/>
  <c r="AM74" i="4" s="1"/>
  <c r="AL74" i="4" a="1"/>
  <c r="AL74" i="4" s="1"/>
  <c r="AJ74" i="4" a="1"/>
  <c r="AJ74" i="4" s="1"/>
  <c r="AI74" i="4" a="1"/>
  <c r="AI74" i="4" s="1"/>
  <c r="AH74" i="4" a="1"/>
  <c r="AH74" i="4" s="1"/>
  <c r="AG74" i="4" a="1"/>
  <c r="AG74" i="4" s="1"/>
  <c r="AF74" i="4" a="1"/>
  <c r="AF74" i="4" s="1"/>
  <c r="AE74" i="4" a="1"/>
  <c r="AE74" i="4" s="1"/>
  <c r="AD74" i="4" a="1"/>
  <c r="AD74" i="4" s="1"/>
  <c r="AC74" i="4" a="1"/>
  <c r="AC74" i="4" s="1"/>
  <c r="AB74" i="4" a="1"/>
  <c r="AB74" i="4" s="1"/>
  <c r="AW73" i="4" a="1"/>
  <c r="AW73" i="4" s="1"/>
  <c r="AV73" i="4" a="1"/>
  <c r="AV73" i="4" s="1"/>
  <c r="AU73" i="4" a="1"/>
  <c r="AU73" i="4" s="1"/>
  <c r="AT73" i="4" a="1"/>
  <c r="AT73" i="4" s="1"/>
  <c r="AS73" i="4" a="1"/>
  <c r="AS73" i="4" s="1"/>
  <c r="AR73" i="4" a="1"/>
  <c r="AR73" i="4" s="1"/>
  <c r="AQ73" i="4" a="1"/>
  <c r="AQ73" i="4" s="1"/>
  <c r="AP73" i="4" a="1"/>
  <c r="AP73" i="4" s="1"/>
  <c r="AO73" i="4" a="1"/>
  <c r="AO73" i="4" s="1"/>
  <c r="AN73" i="4" a="1"/>
  <c r="AN73" i="4" s="1"/>
  <c r="AM73" i="4" a="1"/>
  <c r="AM73" i="4" s="1"/>
  <c r="AL73" i="4" a="1"/>
  <c r="AL73" i="4" s="1"/>
  <c r="AJ73" i="4" a="1"/>
  <c r="AJ73" i="4" s="1"/>
  <c r="AI73" i="4" a="1"/>
  <c r="AI73" i="4" s="1"/>
  <c r="AH73" i="4" a="1"/>
  <c r="AH73" i="4" s="1"/>
  <c r="AG73" i="4" a="1"/>
  <c r="AG73" i="4" s="1"/>
  <c r="AF73" i="4" a="1"/>
  <c r="AF73" i="4" s="1"/>
  <c r="AE73" i="4" a="1"/>
  <c r="AE73" i="4" s="1"/>
  <c r="AD73" i="4" a="1"/>
  <c r="AD73" i="4" s="1"/>
  <c r="AC73" i="4" a="1"/>
  <c r="AC73" i="4" s="1"/>
  <c r="AB73" i="4" a="1"/>
  <c r="AB73" i="4" s="1"/>
  <c r="AW72" i="4" a="1"/>
  <c r="AW72" i="4" s="1"/>
  <c r="AV72" i="4" a="1"/>
  <c r="AV72" i="4" s="1"/>
  <c r="AU72" i="4" a="1"/>
  <c r="AU72" i="4" s="1"/>
  <c r="AT72" i="4" a="1"/>
  <c r="AT72" i="4" s="1"/>
  <c r="AS72" i="4" a="1"/>
  <c r="AS72" i="4" s="1"/>
  <c r="AR72" i="4" a="1"/>
  <c r="AR72" i="4" s="1"/>
  <c r="AQ72" i="4" a="1"/>
  <c r="AQ72" i="4" s="1"/>
  <c r="AP72" i="4" a="1"/>
  <c r="AP72" i="4" s="1"/>
  <c r="AO72" i="4" a="1"/>
  <c r="AO72" i="4" s="1"/>
  <c r="AN72" i="4" a="1"/>
  <c r="AN72" i="4" s="1"/>
  <c r="AM72" i="4" a="1"/>
  <c r="AM72" i="4" s="1"/>
  <c r="AL72" i="4" a="1"/>
  <c r="AL72" i="4" s="1"/>
  <c r="AJ72" i="4" a="1"/>
  <c r="AJ72" i="4" s="1"/>
  <c r="AI72" i="4" a="1"/>
  <c r="AI72" i="4" s="1"/>
  <c r="AH72" i="4" a="1"/>
  <c r="AH72" i="4" s="1"/>
  <c r="AG72" i="4" a="1"/>
  <c r="AG72" i="4" s="1"/>
  <c r="AF72" i="4" a="1"/>
  <c r="AF72" i="4" s="1"/>
  <c r="AE72" i="4" a="1"/>
  <c r="AE72" i="4" s="1"/>
  <c r="AD72" i="4" a="1"/>
  <c r="AD72" i="4" s="1"/>
  <c r="AC72" i="4" a="1"/>
  <c r="AC72" i="4" s="1"/>
  <c r="AB72" i="4" a="1"/>
  <c r="AB72" i="4" s="1"/>
  <c r="AW71" i="4" a="1"/>
  <c r="AW71" i="4" s="1"/>
  <c r="AV71" i="4" a="1"/>
  <c r="AV71" i="4" s="1"/>
  <c r="AU71" i="4" a="1"/>
  <c r="AU71" i="4" s="1"/>
  <c r="AT71" i="4" a="1"/>
  <c r="AT71" i="4" s="1"/>
  <c r="AS71" i="4" a="1"/>
  <c r="AS71" i="4" s="1"/>
  <c r="AR71" i="4" a="1"/>
  <c r="AR71" i="4" s="1"/>
  <c r="AQ71" i="4" a="1"/>
  <c r="AQ71" i="4" s="1"/>
  <c r="AP71" i="4" a="1"/>
  <c r="AP71" i="4" s="1"/>
  <c r="AO71" i="4" a="1"/>
  <c r="AO71" i="4" s="1"/>
  <c r="AN71" i="4" a="1"/>
  <c r="AN71" i="4" s="1"/>
  <c r="AM71" i="4" a="1"/>
  <c r="AM71" i="4" s="1"/>
  <c r="AL71" i="4" a="1"/>
  <c r="AL71" i="4" s="1"/>
  <c r="AJ71" i="4" a="1"/>
  <c r="AJ71" i="4" s="1"/>
  <c r="AI71" i="4" a="1"/>
  <c r="AI71" i="4" s="1"/>
  <c r="AH71" i="4" a="1"/>
  <c r="AH71" i="4" s="1"/>
  <c r="AG71" i="4" a="1"/>
  <c r="AG71" i="4" s="1"/>
  <c r="AF71" i="4" a="1"/>
  <c r="AF71" i="4" s="1"/>
  <c r="AE71" i="4" a="1"/>
  <c r="AE71" i="4" s="1"/>
  <c r="AD71" i="4" a="1"/>
  <c r="AD71" i="4" s="1"/>
  <c r="AC71" i="4" a="1"/>
  <c r="AC71" i="4" s="1"/>
  <c r="AB71" i="4" a="1"/>
  <c r="AB71" i="4" s="1"/>
  <c r="AW70" i="4" a="1"/>
  <c r="AW70" i="4" s="1"/>
  <c r="AV70" i="4" a="1"/>
  <c r="AV70" i="4" s="1"/>
  <c r="AU70" i="4" a="1"/>
  <c r="AU70" i="4" s="1"/>
  <c r="AT70" i="4" a="1"/>
  <c r="AT70" i="4" s="1"/>
  <c r="AS70" i="4" a="1"/>
  <c r="AS70" i="4" s="1"/>
  <c r="AR70" i="4" a="1"/>
  <c r="AR70" i="4" s="1"/>
  <c r="AQ70" i="4" a="1"/>
  <c r="AQ70" i="4" s="1"/>
  <c r="AP70" i="4" a="1"/>
  <c r="AP70" i="4" s="1"/>
  <c r="AO70" i="4" a="1"/>
  <c r="AO70" i="4" s="1"/>
  <c r="AN70" i="4" a="1"/>
  <c r="AN70" i="4" s="1"/>
  <c r="AM70" i="4" a="1"/>
  <c r="AM70" i="4" s="1"/>
  <c r="AL70" i="4" a="1"/>
  <c r="AL70" i="4" s="1"/>
  <c r="AJ70" i="4" a="1"/>
  <c r="AJ70" i="4" s="1"/>
  <c r="AI70" i="4" a="1"/>
  <c r="AI70" i="4" s="1"/>
  <c r="AH70" i="4" a="1"/>
  <c r="AH70" i="4" s="1"/>
  <c r="AG70" i="4" a="1"/>
  <c r="AG70" i="4" s="1"/>
  <c r="AF70" i="4" a="1"/>
  <c r="AF70" i="4" s="1"/>
  <c r="AE70" i="4" a="1"/>
  <c r="AE70" i="4" s="1"/>
  <c r="AD70" i="4" a="1"/>
  <c r="AD70" i="4" s="1"/>
  <c r="AC70" i="4" a="1"/>
  <c r="AC70" i="4" s="1"/>
  <c r="AB70" i="4" a="1"/>
  <c r="AB70" i="4" s="1"/>
  <c r="AW69" i="4" a="1"/>
  <c r="AW69" i="4" s="1"/>
  <c r="AV69" i="4" a="1"/>
  <c r="AV69" i="4" s="1"/>
  <c r="AU69" i="4" a="1"/>
  <c r="AU69" i="4" s="1"/>
  <c r="AT69" i="4" a="1"/>
  <c r="AT69" i="4" s="1"/>
  <c r="AS69" i="4" a="1"/>
  <c r="AS69" i="4" s="1"/>
  <c r="AR69" i="4" a="1"/>
  <c r="AR69" i="4" s="1"/>
  <c r="AQ69" i="4" a="1"/>
  <c r="AQ69" i="4" s="1"/>
  <c r="AP69" i="4" a="1"/>
  <c r="AP69" i="4" s="1"/>
  <c r="AO69" i="4" a="1"/>
  <c r="AO69" i="4" s="1"/>
  <c r="AN69" i="4" a="1"/>
  <c r="AN69" i="4" s="1"/>
  <c r="AM69" i="4" a="1"/>
  <c r="AM69" i="4" s="1"/>
  <c r="AL69" i="4" a="1"/>
  <c r="AL69" i="4" s="1"/>
  <c r="AJ69" i="4" a="1"/>
  <c r="AJ69" i="4" s="1"/>
  <c r="AI69" i="4" a="1"/>
  <c r="AI69" i="4" s="1"/>
  <c r="AH69" i="4" a="1"/>
  <c r="AH69" i="4" s="1"/>
  <c r="AG69" i="4" a="1"/>
  <c r="AG69" i="4" s="1"/>
  <c r="AF69" i="4" a="1"/>
  <c r="AF69" i="4" s="1"/>
  <c r="AE69" i="4" a="1"/>
  <c r="AE69" i="4" s="1"/>
  <c r="AD69" i="4" a="1"/>
  <c r="AD69" i="4" s="1"/>
  <c r="AC69" i="4" a="1"/>
  <c r="AC69" i="4" s="1"/>
  <c r="AB69" i="4" a="1"/>
  <c r="AB69" i="4" s="1"/>
  <c r="AW68" i="4" a="1"/>
  <c r="AW68" i="4" s="1"/>
  <c r="AV68" i="4" a="1"/>
  <c r="AV68" i="4" s="1"/>
  <c r="AU68" i="4" a="1"/>
  <c r="AU68" i="4" s="1"/>
  <c r="AT68" i="4" a="1"/>
  <c r="AT68" i="4" s="1"/>
  <c r="AS68" i="4" a="1"/>
  <c r="AS68" i="4" s="1"/>
  <c r="AR68" i="4" a="1"/>
  <c r="AR68" i="4" s="1"/>
  <c r="AQ68" i="4" a="1"/>
  <c r="AQ68" i="4" s="1"/>
  <c r="AP68" i="4" a="1"/>
  <c r="AP68" i="4" s="1"/>
  <c r="AO68" i="4" a="1"/>
  <c r="AO68" i="4" s="1"/>
  <c r="AN68" i="4" a="1"/>
  <c r="AN68" i="4" s="1"/>
  <c r="AM68" i="4" a="1"/>
  <c r="AM68" i="4" s="1"/>
  <c r="AL68" i="4" a="1"/>
  <c r="AL68" i="4" s="1"/>
  <c r="AJ68" i="4" a="1"/>
  <c r="AJ68" i="4" s="1"/>
  <c r="AI68" i="4" a="1"/>
  <c r="AI68" i="4" s="1"/>
  <c r="AH68" i="4" a="1"/>
  <c r="AH68" i="4" s="1"/>
  <c r="AG68" i="4" a="1"/>
  <c r="AG68" i="4" s="1"/>
  <c r="AF68" i="4" a="1"/>
  <c r="AF68" i="4" s="1"/>
  <c r="AE68" i="4" a="1"/>
  <c r="AE68" i="4" s="1"/>
  <c r="AD68" i="4" a="1"/>
  <c r="AD68" i="4" s="1"/>
  <c r="AC68" i="4" a="1"/>
  <c r="AC68" i="4" s="1"/>
  <c r="AB68" i="4" a="1"/>
  <c r="AB68" i="4" s="1"/>
  <c r="AW67" i="4" a="1"/>
  <c r="AW67" i="4" s="1"/>
  <c r="AV67" i="4" a="1"/>
  <c r="AV67" i="4" s="1"/>
  <c r="AU67" i="4" a="1"/>
  <c r="AU67" i="4" s="1"/>
  <c r="AT67" i="4" a="1"/>
  <c r="AT67" i="4" s="1"/>
  <c r="AS67" i="4" a="1"/>
  <c r="AS67" i="4" s="1"/>
  <c r="AR67" i="4" a="1"/>
  <c r="AR67" i="4" s="1"/>
  <c r="AQ67" i="4" a="1"/>
  <c r="AQ67" i="4" s="1"/>
  <c r="AP67" i="4" a="1"/>
  <c r="AP67" i="4" s="1"/>
  <c r="AO67" i="4" a="1"/>
  <c r="AO67" i="4" s="1"/>
  <c r="AN67" i="4" a="1"/>
  <c r="AN67" i="4" s="1"/>
  <c r="AM67" i="4" a="1"/>
  <c r="AM67" i="4" s="1"/>
  <c r="AL67" i="4" a="1"/>
  <c r="AL67" i="4" s="1"/>
  <c r="AJ67" i="4" a="1"/>
  <c r="AJ67" i="4" s="1"/>
  <c r="AI67" i="4" a="1"/>
  <c r="AI67" i="4" s="1"/>
  <c r="AH67" i="4" a="1"/>
  <c r="AH67" i="4" s="1"/>
  <c r="AG67" i="4" a="1"/>
  <c r="AG67" i="4" s="1"/>
  <c r="AF67" i="4" a="1"/>
  <c r="AF67" i="4" s="1"/>
  <c r="AE67" i="4" a="1"/>
  <c r="AE67" i="4" s="1"/>
  <c r="AD67" i="4" a="1"/>
  <c r="AD67" i="4" s="1"/>
  <c r="AC67" i="4" a="1"/>
  <c r="AC67" i="4" s="1"/>
  <c r="AB67" i="4" a="1"/>
  <c r="AB67" i="4" s="1"/>
  <c r="AW66" i="4" a="1"/>
  <c r="AW66" i="4" s="1"/>
  <c r="AV66" i="4" a="1"/>
  <c r="AV66" i="4" s="1"/>
  <c r="AU66" i="4" a="1"/>
  <c r="AU66" i="4" s="1"/>
  <c r="AT66" i="4" a="1"/>
  <c r="AT66" i="4" s="1"/>
  <c r="AS66" i="4" a="1"/>
  <c r="AS66" i="4" s="1"/>
  <c r="AR66" i="4" a="1"/>
  <c r="AR66" i="4" s="1"/>
  <c r="AQ66" i="4" a="1"/>
  <c r="AQ66" i="4" s="1"/>
  <c r="AP66" i="4" a="1"/>
  <c r="AP66" i="4" s="1"/>
  <c r="AO66" i="4" a="1"/>
  <c r="AO66" i="4" s="1"/>
  <c r="AN66" i="4" a="1"/>
  <c r="AN66" i="4" s="1"/>
  <c r="AM66" i="4" a="1"/>
  <c r="AM66" i="4" s="1"/>
  <c r="AL66" i="4" a="1"/>
  <c r="AL66" i="4" s="1"/>
  <c r="AJ66" i="4" a="1"/>
  <c r="AJ66" i="4" s="1"/>
  <c r="AI66" i="4" a="1"/>
  <c r="AI66" i="4" s="1"/>
  <c r="AH66" i="4" a="1"/>
  <c r="AH66" i="4" s="1"/>
  <c r="AG66" i="4" a="1"/>
  <c r="AG66" i="4" s="1"/>
  <c r="AF66" i="4" a="1"/>
  <c r="AF66" i="4" s="1"/>
  <c r="AE66" i="4" a="1"/>
  <c r="AE66" i="4" s="1"/>
  <c r="AD66" i="4" a="1"/>
  <c r="AD66" i="4" s="1"/>
  <c r="AC66" i="4" a="1"/>
  <c r="AC66" i="4" s="1"/>
  <c r="AB66" i="4" a="1"/>
  <c r="AB66" i="4" s="1"/>
  <c r="AW65" i="4" a="1"/>
  <c r="AW65" i="4" s="1"/>
  <c r="AV65" i="4" a="1"/>
  <c r="AV65" i="4" s="1"/>
  <c r="AU65" i="4" a="1"/>
  <c r="AU65" i="4" s="1"/>
  <c r="AT65" i="4" a="1"/>
  <c r="AT65" i="4" s="1"/>
  <c r="AS65" i="4" a="1"/>
  <c r="AS65" i="4" s="1"/>
  <c r="AR65" i="4" a="1"/>
  <c r="AR65" i="4" s="1"/>
  <c r="AQ65" i="4" a="1"/>
  <c r="AQ65" i="4" s="1"/>
  <c r="AP65" i="4" a="1"/>
  <c r="AP65" i="4" s="1"/>
  <c r="AO65" i="4" a="1"/>
  <c r="AO65" i="4" s="1"/>
  <c r="AN65" i="4" a="1"/>
  <c r="AN65" i="4" s="1"/>
  <c r="AM65" i="4" a="1"/>
  <c r="AM65" i="4" s="1"/>
  <c r="AL65" i="4" a="1"/>
  <c r="AL65" i="4" s="1"/>
  <c r="AJ65" i="4" a="1"/>
  <c r="AJ65" i="4" s="1"/>
  <c r="AI65" i="4" a="1"/>
  <c r="AI65" i="4" s="1"/>
  <c r="AH65" i="4" a="1"/>
  <c r="AH65" i="4" s="1"/>
  <c r="AG65" i="4" a="1"/>
  <c r="AG65" i="4" s="1"/>
  <c r="AF65" i="4" a="1"/>
  <c r="AF65" i="4" s="1"/>
  <c r="AE65" i="4" a="1"/>
  <c r="AE65" i="4" s="1"/>
  <c r="AD65" i="4" a="1"/>
  <c r="AD65" i="4" s="1"/>
  <c r="AC65" i="4" a="1"/>
  <c r="AC65" i="4" s="1"/>
  <c r="AB65" i="4" a="1"/>
  <c r="AB65" i="4" s="1"/>
  <c r="AW64" i="4" a="1"/>
  <c r="AW64" i="4" s="1"/>
  <c r="AV64" i="4" a="1"/>
  <c r="AV64" i="4" s="1"/>
  <c r="AU64" i="4" a="1"/>
  <c r="AU64" i="4" s="1"/>
  <c r="AT64" i="4" a="1"/>
  <c r="AT64" i="4" s="1"/>
  <c r="AS64" i="4" a="1"/>
  <c r="AS64" i="4" s="1"/>
  <c r="AR64" i="4" a="1"/>
  <c r="AR64" i="4" s="1"/>
  <c r="AQ64" i="4" a="1"/>
  <c r="AQ64" i="4" s="1"/>
  <c r="AP64" i="4" a="1"/>
  <c r="AP64" i="4" s="1"/>
  <c r="AO64" i="4" a="1"/>
  <c r="AO64" i="4" s="1"/>
  <c r="AN64" i="4" a="1"/>
  <c r="AN64" i="4" s="1"/>
  <c r="AM64" i="4" a="1"/>
  <c r="AM64" i="4" s="1"/>
  <c r="AL64" i="4" a="1"/>
  <c r="AL64" i="4" s="1"/>
  <c r="AJ64" i="4" a="1"/>
  <c r="AJ64" i="4" s="1"/>
  <c r="AI64" i="4" a="1"/>
  <c r="AI64" i="4" s="1"/>
  <c r="AH64" i="4" a="1"/>
  <c r="AH64" i="4" s="1"/>
  <c r="AG64" i="4" a="1"/>
  <c r="AG64" i="4" s="1"/>
  <c r="AF64" i="4" a="1"/>
  <c r="AF64" i="4" s="1"/>
  <c r="AE64" i="4" a="1"/>
  <c r="AE64" i="4" s="1"/>
  <c r="AD64" i="4" a="1"/>
  <c r="AD64" i="4" s="1"/>
  <c r="AC64" i="4" a="1"/>
  <c r="AC64" i="4" s="1"/>
  <c r="AB64" i="4" a="1"/>
  <c r="AB64" i="4" s="1"/>
  <c r="AW63" i="4" a="1"/>
  <c r="AW63" i="4" s="1"/>
  <c r="AV63" i="4" a="1"/>
  <c r="AV63" i="4" s="1"/>
  <c r="AU63" i="4" a="1"/>
  <c r="AU63" i="4" s="1"/>
  <c r="AT63" i="4" a="1"/>
  <c r="AT63" i="4" s="1"/>
  <c r="AS63" i="4" a="1"/>
  <c r="AS63" i="4" s="1"/>
  <c r="AR63" i="4" a="1"/>
  <c r="AR63" i="4" s="1"/>
  <c r="AQ63" i="4" a="1"/>
  <c r="AQ63" i="4" s="1"/>
  <c r="AP63" i="4" a="1"/>
  <c r="AP63" i="4" s="1"/>
  <c r="AO63" i="4" a="1"/>
  <c r="AO63" i="4" s="1"/>
  <c r="AN63" i="4" a="1"/>
  <c r="AN63" i="4" s="1"/>
  <c r="AM63" i="4" a="1"/>
  <c r="AM63" i="4" s="1"/>
  <c r="AL63" i="4" a="1"/>
  <c r="AL63" i="4" s="1"/>
  <c r="AJ63" i="4" a="1"/>
  <c r="AJ63" i="4" s="1"/>
  <c r="AI63" i="4" a="1"/>
  <c r="AI63" i="4" s="1"/>
  <c r="AH63" i="4" a="1"/>
  <c r="AH63" i="4" s="1"/>
  <c r="AG63" i="4" a="1"/>
  <c r="AG63" i="4" s="1"/>
  <c r="AF63" i="4"/>
  <c r="AF63" i="4" a="1"/>
  <c r="AE63" i="4" a="1"/>
  <c r="AE63" i="4" s="1"/>
  <c r="AD63" i="4" a="1"/>
  <c r="AD63" i="4" s="1"/>
  <c r="AC63" i="4" a="1"/>
  <c r="AC63" i="4" s="1"/>
  <c r="AB63" i="4" a="1"/>
  <c r="AB63" i="4" s="1"/>
  <c r="AW62" i="4" a="1"/>
  <c r="AW62" i="4" s="1"/>
  <c r="AV62" i="4" a="1"/>
  <c r="AV62" i="4" s="1"/>
  <c r="AU62" i="4" a="1"/>
  <c r="AU62" i="4" s="1"/>
  <c r="AT62" i="4" a="1"/>
  <c r="AT62" i="4" s="1"/>
  <c r="AS62" i="4" a="1"/>
  <c r="AS62" i="4" s="1"/>
  <c r="AR62" i="4" a="1"/>
  <c r="AR62" i="4" s="1"/>
  <c r="AQ62" i="4" a="1"/>
  <c r="AQ62" i="4" s="1"/>
  <c r="AP62" i="4" a="1"/>
  <c r="AP62" i="4" s="1"/>
  <c r="AO62" i="4" a="1"/>
  <c r="AO62" i="4" s="1"/>
  <c r="AN62" i="4" a="1"/>
  <c r="AN62" i="4" s="1"/>
  <c r="AM62" i="4" a="1"/>
  <c r="AM62" i="4" s="1"/>
  <c r="AL62" i="4" a="1"/>
  <c r="AL62" i="4" s="1"/>
  <c r="AJ62" i="4" a="1"/>
  <c r="AJ62" i="4" s="1"/>
  <c r="AI62" i="4" a="1"/>
  <c r="AI62" i="4" s="1"/>
  <c r="AH62" i="4" a="1"/>
  <c r="AH62" i="4" s="1"/>
  <c r="AG62" i="4" a="1"/>
  <c r="AG62" i="4" s="1"/>
  <c r="AF62" i="4" a="1"/>
  <c r="AF62" i="4" s="1"/>
  <c r="AE62" i="4" a="1"/>
  <c r="AE62" i="4" s="1"/>
  <c r="AD62" i="4" a="1"/>
  <c r="AD62" i="4" s="1"/>
  <c r="AC62" i="4" a="1"/>
  <c r="AC62" i="4" s="1"/>
  <c r="AB62" i="4" a="1"/>
  <c r="AB62" i="4" s="1"/>
  <c r="AW61" i="4" a="1"/>
  <c r="AW61" i="4" s="1"/>
  <c r="AV61" i="4" a="1"/>
  <c r="AV61" i="4" s="1"/>
  <c r="AU61" i="4" a="1"/>
  <c r="AU61" i="4" s="1"/>
  <c r="AT61" i="4" a="1"/>
  <c r="AT61" i="4" s="1"/>
  <c r="AS61" i="4" a="1"/>
  <c r="AS61" i="4" s="1"/>
  <c r="AR61" i="4" a="1"/>
  <c r="AR61" i="4" s="1"/>
  <c r="AQ61" i="4" a="1"/>
  <c r="AQ61" i="4" s="1"/>
  <c r="AP61" i="4" a="1"/>
  <c r="AP61" i="4" s="1"/>
  <c r="AO61" i="4" a="1"/>
  <c r="AO61" i="4" s="1"/>
  <c r="AN61" i="4" a="1"/>
  <c r="AN61" i="4" s="1"/>
  <c r="AM61" i="4" a="1"/>
  <c r="AM61" i="4" s="1"/>
  <c r="AL61" i="4" a="1"/>
  <c r="AL61" i="4" s="1"/>
  <c r="AJ61" i="4" a="1"/>
  <c r="AJ61" i="4" s="1"/>
  <c r="AI61" i="4" a="1"/>
  <c r="AI61" i="4" s="1"/>
  <c r="AH61" i="4" a="1"/>
  <c r="AH61" i="4" s="1"/>
  <c r="AG61" i="4" a="1"/>
  <c r="AG61" i="4" s="1"/>
  <c r="AF61" i="4" a="1"/>
  <c r="AF61" i="4" s="1"/>
  <c r="AE61" i="4" a="1"/>
  <c r="AE61" i="4" s="1"/>
  <c r="AD61" i="4" a="1"/>
  <c r="AD61" i="4" s="1"/>
  <c r="AC61" i="4" a="1"/>
  <c r="AC61" i="4" s="1"/>
  <c r="AB61" i="4" a="1"/>
  <c r="AB61" i="4" s="1"/>
  <c r="AW60" i="4" a="1"/>
  <c r="AW60" i="4" s="1"/>
  <c r="AV60" i="4" a="1"/>
  <c r="AV60" i="4" s="1"/>
  <c r="AU60" i="4" a="1"/>
  <c r="AU60" i="4" s="1"/>
  <c r="AT60" i="4" a="1"/>
  <c r="AT60" i="4" s="1"/>
  <c r="AS60" i="4" a="1"/>
  <c r="AS60" i="4" s="1"/>
  <c r="AR60" i="4" a="1"/>
  <c r="AR60" i="4" s="1"/>
  <c r="AQ60" i="4" a="1"/>
  <c r="AQ60" i="4" s="1"/>
  <c r="AP60" i="4" a="1"/>
  <c r="AP60" i="4" s="1"/>
  <c r="AO60" i="4" a="1"/>
  <c r="AO60" i="4" s="1"/>
  <c r="AN60" i="4" a="1"/>
  <c r="AN60" i="4" s="1"/>
  <c r="AM60" i="4" a="1"/>
  <c r="AM60" i="4" s="1"/>
  <c r="AL60" i="4" a="1"/>
  <c r="AL60" i="4" s="1"/>
  <c r="AJ60" i="4" a="1"/>
  <c r="AJ60" i="4" s="1"/>
  <c r="AI60" i="4" a="1"/>
  <c r="AI60" i="4" s="1"/>
  <c r="AH60" i="4" a="1"/>
  <c r="AH60" i="4" s="1"/>
  <c r="AG60" i="4" a="1"/>
  <c r="AG60" i="4" s="1"/>
  <c r="AF60" i="4" a="1"/>
  <c r="AF60" i="4" s="1"/>
  <c r="AE60" i="4" a="1"/>
  <c r="AE60" i="4" s="1"/>
  <c r="AD60" i="4" a="1"/>
  <c r="AD60" i="4" s="1"/>
  <c r="AC60" i="4" a="1"/>
  <c r="AC60" i="4" s="1"/>
  <c r="AB60" i="4" a="1"/>
  <c r="AB60" i="4" s="1"/>
  <c r="AW59" i="4" a="1"/>
  <c r="AW59" i="4" s="1"/>
  <c r="AV59" i="4" a="1"/>
  <c r="AV59" i="4" s="1"/>
  <c r="AU59" i="4" a="1"/>
  <c r="AU59" i="4" s="1"/>
  <c r="AT59" i="4" a="1"/>
  <c r="AT59" i="4" s="1"/>
  <c r="AS59" i="4" a="1"/>
  <c r="AS59" i="4" s="1"/>
  <c r="AR59" i="4" a="1"/>
  <c r="AR59" i="4" s="1"/>
  <c r="AQ59" i="4" a="1"/>
  <c r="AQ59" i="4" s="1"/>
  <c r="AP59" i="4" a="1"/>
  <c r="AP59" i="4" s="1"/>
  <c r="AO59" i="4" a="1"/>
  <c r="AO59" i="4" s="1"/>
  <c r="AN59" i="4" a="1"/>
  <c r="AN59" i="4" s="1"/>
  <c r="AM59" i="4" a="1"/>
  <c r="AM59" i="4" s="1"/>
  <c r="AL59" i="4" a="1"/>
  <c r="AL59" i="4" s="1"/>
  <c r="AJ59" i="4" a="1"/>
  <c r="AJ59" i="4" s="1"/>
  <c r="AI59" i="4" a="1"/>
  <c r="AI59" i="4" s="1"/>
  <c r="AH59" i="4" a="1"/>
  <c r="AH59" i="4" s="1"/>
  <c r="AG59" i="4" a="1"/>
  <c r="AG59" i="4" s="1"/>
  <c r="AF59" i="4" a="1"/>
  <c r="AF59" i="4" s="1"/>
  <c r="AE59" i="4" a="1"/>
  <c r="AE59" i="4" s="1"/>
  <c r="AD59" i="4"/>
  <c r="AD59" i="4" a="1"/>
  <c r="AC59" i="4" a="1"/>
  <c r="AC59" i="4" s="1"/>
  <c r="AB59" i="4" a="1"/>
  <c r="AB59" i="4" s="1"/>
  <c r="AW58" i="4" a="1"/>
  <c r="AW58" i="4" s="1"/>
  <c r="AV58" i="4" a="1"/>
  <c r="AV58" i="4" s="1"/>
  <c r="AU58" i="4" a="1"/>
  <c r="AU58" i="4" s="1"/>
  <c r="AT58" i="4" a="1"/>
  <c r="AT58" i="4" s="1"/>
  <c r="AS58" i="4" a="1"/>
  <c r="AS58" i="4" s="1"/>
  <c r="AR58" i="4" a="1"/>
  <c r="AR58" i="4" s="1"/>
  <c r="AQ58" i="4" a="1"/>
  <c r="AQ58" i="4" s="1"/>
  <c r="AP58" i="4" a="1"/>
  <c r="AP58" i="4" s="1"/>
  <c r="AO58" i="4" a="1"/>
  <c r="AO58" i="4" s="1"/>
  <c r="AN58" i="4" a="1"/>
  <c r="AN58" i="4" s="1"/>
  <c r="AM58" i="4" a="1"/>
  <c r="AM58" i="4" s="1"/>
  <c r="AL58" i="4" a="1"/>
  <c r="AL58" i="4" s="1"/>
  <c r="AJ58" i="4" a="1"/>
  <c r="AJ58" i="4" s="1"/>
  <c r="AI58" i="4" a="1"/>
  <c r="AI58" i="4" s="1"/>
  <c r="AH58" i="4" a="1"/>
  <c r="AH58" i="4" s="1"/>
  <c r="AG58" i="4" a="1"/>
  <c r="AG58" i="4" s="1"/>
  <c r="AF58" i="4" a="1"/>
  <c r="AF58" i="4" s="1"/>
  <c r="AE58" i="4" a="1"/>
  <c r="AE58" i="4" s="1"/>
  <c r="AD58" i="4" a="1"/>
  <c r="AD58" i="4" s="1"/>
  <c r="AC58" i="4" a="1"/>
  <c r="AC58" i="4" s="1"/>
  <c r="AB58" i="4" a="1"/>
  <c r="AB58" i="4" s="1"/>
  <c r="AW57" i="4" a="1"/>
  <c r="AW57" i="4" s="1"/>
  <c r="AV57" i="4" a="1"/>
  <c r="AV57" i="4" s="1"/>
  <c r="AU57" i="4" a="1"/>
  <c r="AU57" i="4" s="1"/>
  <c r="AT57" i="4" a="1"/>
  <c r="AT57" i="4" s="1"/>
  <c r="AS57" i="4" a="1"/>
  <c r="AS57" i="4" s="1"/>
  <c r="AR57" i="4" a="1"/>
  <c r="AR57" i="4" s="1"/>
  <c r="AQ57" i="4" a="1"/>
  <c r="AQ57" i="4" s="1"/>
  <c r="AP57" i="4" a="1"/>
  <c r="AP57" i="4" s="1"/>
  <c r="AO57" i="4" a="1"/>
  <c r="AO57" i="4" s="1"/>
  <c r="AN57" i="4" a="1"/>
  <c r="AN57" i="4" s="1"/>
  <c r="AM57" i="4" a="1"/>
  <c r="AM57" i="4" s="1"/>
  <c r="AL57" i="4" a="1"/>
  <c r="AL57" i="4" s="1"/>
  <c r="AJ57" i="4" a="1"/>
  <c r="AJ57" i="4" s="1"/>
  <c r="AI57" i="4" a="1"/>
  <c r="AI57" i="4" s="1"/>
  <c r="AH57" i="4" a="1"/>
  <c r="AH57" i="4" s="1"/>
  <c r="AG57" i="4" a="1"/>
  <c r="AG57" i="4" s="1"/>
  <c r="AF57" i="4" a="1"/>
  <c r="AF57" i="4" s="1"/>
  <c r="AE57" i="4" a="1"/>
  <c r="AE57" i="4" s="1"/>
  <c r="AD57" i="4" a="1"/>
  <c r="AD57" i="4" s="1"/>
  <c r="AC57" i="4" a="1"/>
  <c r="AC57" i="4" s="1"/>
  <c r="AB57" i="4" a="1"/>
  <c r="AB57" i="4" s="1"/>
  <c r="AW56" i="4" a="1"/>
  <c r="AW56" i="4" s="1"/>
  <c r="AV56" i="4" a="1"/>
  <c r="AV56" i="4" s="1"/>
  <c r="AU56" i="4" a="1"/>
  <c r="AU56" i="4" s="1"/>
  <c r="AT56" i="4" a="1"/>
  <c r="AT56" i="4" s="1"/>
  <c r="AS56" i="4" a="1"/>
  <c r="AS56" i="4" s="1"/>
  <c r="AR56" i="4" a="1"/>
  <c r="AR56" i="4" s="1"/>
  <c r="AQ56" i="4" a="1"/>
  <c r="AQ56" i="4" s="1"/>
  <c r="AP56" i="4" a="1"/>
  <c r="AP56" i="4" s="1"/>
  <c r="AO56" i="4" a="1"/>
  <c r="AO56" i="4" s="1"/>
  <c r="AN56" i="4" a="1"/>
  <c r="AN56" i="4" s="1"/>
  <c r="AM56" i="4" a="1"/>
  <c r="AM56" i="4" s="1"/>
  <c r="AL56" i="4" a="1"/>
  <c r="AL56" i="4" s="1"/>
  <c r="AJ56" i="4" a="1"/>
  <c r="AJ56" i="4" s="1"/>
  <c r="AI56" i="4" a="1"/>
  <c r="AI56" i="4" s="1"/>
  <c r="AH56" i="4" a="1"/>
  <c r="AH56" i="4" s="1"/>
  <c r="AG56" i="4" a="1"/>
  <c r="AG56" i="4" s="1"/>
  <c r="AF56" i="4" a="1"/>
  <c r="AF56" i="4" s="1"/>
  <c r="AE56" i="4" a="1"/>
  <c r="AE56" i="4" s="1"/>
  <c r="AD56" i="4" a="1"/>
  <c r="AD56" i="4" s="1"/>
  <c r="AC56" i="4" a="1"/>
  <c r="AC56" i="4" s="1"/>
  <c r="AB56" i="4" a="1"/>
  <c r="AB56" i="4" s="1"/>
  <c r="AW55" i="4" a="1"/>
  <c r="AW55" i="4" s="1"/>
  <c r="AV55" i="4" a="1"/>
  <c r="AV55" i="4" s="1"/>
  <c r="AU55" i="4" a="1"/>
  <c r="AU55" i="4" s="1"/>
  <c r="AT55" i="4" a="1"/>
  <c r="AT55" i="4" s="1"/>
  <c r="AS55" i="4" a="1"/>
  <c r="AS55" i="4" s="1"/>
  <c r="AR55" i="4" a="1"/>
  <c r="AR55" i="4" s="1"/>
  <c r="AQ55" i="4" a="1"/>
  <c r="AQ55" i="4" s="1"/>
  <c r="AP55" i="4" a="1"/>
  <c r="AP55" i="4" s="1"/>
  <c r="AO55" i="4" a="1"/>
  <c r="AO55" i="4" s="1"/>
  <c r="AN55" i="4" a="1"/>
  <c r="AN55" i="4" s="1"/>
  <c r="AM55" i="4" a="1"/>
  <c r="AM55" i="4" s="1"/>
  <c r="AL55" i="4" a="1"/>
  <c r="AL55" i="4" s="1"/>
  <c r="AJ55" i="4" a="1"/>
  <c r="AJ55" i="4" s="1"/>
  <c r="AI55" i="4" a="1"/>
  <c r="AI55" i="4" s="1"/>
  <c r="AH55" i="4" a="1"/>
  <c r="AH55" i="4" s="1"/>
  <c r="AG55" i="4" a="1"/>
  <c r="AG55" i="4" s="1"/>
  <c r="AF55" i="4" a="1"/>
  <c r="AF55" i="4" s="1"/>
  <c r="AE55" i="4" a="1"/>
  <c r="AE55" i="4" s="1"/>
  <c r="AD55" i="4" a="1"/>
  <c r="AD55" i="4" s="1"/>
  <c r="AC55" i="4" a="1"/>
  <c r="AC55" i="4" s="1"/>
  <c r="AB55" i="4" a="1"/>
  <c r="AB55" i="4" s="1"/>
  <c r="AW54" i="4" a="1"/>
  <c r="AW54" i="4" s="1"/>
  <c r="AV54" i="4" a="1"/>
  <c r="AV54" i="4" s="1"/>
  <c r="AU54" i="4" a="1"/>
  <c r="AU54" i="4" s="1"/>
  <c r="AT54" i="4" a="1"/>
  <c r="AT54" i="4" s="1"/>
  <c r="AS54" i="4" a="1"/>
  <c r="AS54" i="4" s="1"/>
  <c r="AR54" i="4" a="1"/>
  <c r="AR54" i="4" s="1"/>
  <c r="AQ54" i="4" a="1"/>
  <c r="AQ54" i="4" s="1"/>
  <c r="AP54" i="4" a="1"/>
  <c r="AP54" i="4" s="1"/>
  <c r="AO54" i="4" a="1"/>
  <c r="AO54" i="4" s="1"/>
  <c r="AN54" i="4" a="1"/>
  <c r="AN54" i="4" s="1"/>
  <c r="AM54" i="4" a="1"/>
  <c r="AM54" i="4" s="1"/>
  <c r="AL54" i="4" a="1"/>
  <c r="AL54" i="4" s="1"/>
  <c r="AJ54" i="4" a="1"/>
  <c r="AJ54" i="4" s="1"/>
  <c r="AI54" i="4" a="1"/>
  <c r="AI54" i="4" s="1"/>
  <c r="AH54" i="4" a="1"/>
  <c r="AH54" i="4" s="1"/>
  <c r="AG54" i="4" a="1"/>
  <c r="AG54" i="4" s="1"/>
  <c r="AF54" i="4" a="1"/>
  <c r="AF54" i="4" s="1"/>
  <c r="AE54" i="4" a="1"/>
  <c r="AE54" i="4" s="1"/>
  <c r="AD54" i="4" a="1"/>
  <c r="AD54" i="4" s="1"/>
  <c r="AC54" i="4" a="1"/>
  <c r="AC54" i="4" s="1"/>
  <c r="AB54" i="4" a="1"/>
  <c r="AB54" i="4" s="1"/>
  <c r="AW53" i="4" a="1"/>
  <c r="AW53" i="4" s="1"/>
  <c r="AV53" i="4" a="1"/>
  <c r="AV53" i="4" s="1"/>
  <c r="AU53" i="4" a="1"/>
  <c r="AU53" i="4" s="1"/>
  <c r="AT53" i="4" a="1"/>
  <c r="AT53" i="4" s="1"/>
  <c r="AS53" i="4" a="1"/>
  <c r="AS53" i="4" s="1"/>
  <c r="AR53" i="4" a="1"/>
  <c r="AR53" i="4" s="1"/>
  <c r="AQ53" i="4" a="1"/>
  <c r="AQ53" i="4" s="1"/>
  <c r="AP53" i="4" a="1"/>
  <c r="AP53" i="4" s="1"/>
  <c r="AO53" i="4" a="1"/>
  <c r="AO53" i="4" s="1"/>
  <c r="AN53" i="4" a="1"/>
  <c r="AN53" i="4" s="1"/>
  <c r="AM53" i="4" a="1"/>
  <c r="AM53" i="4" s="1"/>
  <c r="AL53" i="4" a="1"/>
  <c r="AL53" i="4" s="1"/>
  <c r="AJ53" i="4" a="1"/>
  <c r="AJ53" i="4" s="1"/>
  <c r="AI53" i="4" a="1"/>
  <c r="AI53" i="4" s="1"/>
  <c r="AH53" i="4" a="1"/>
  <c r="AH53" i="4" s="1"/>
  <c r="AG53" i="4" a="1"/>
  <c r="AG53" i="4" s="1"/>
  <c r="AF53" i="4" a="1"/>
  <c r="AF53" i="4" s="1"/>
  <c r="AE53" i="4" a="1"/>
  <c r="AE53" i="4" s="1"/>
  <c r="AD53" i="4" a="1"/>
  <c r="AD53" i="4" s="1"/>
  <c r="AC53" i="4" a="1"/>
  <c r="AC53" i="4" s="1"/>
  <c r="AB53" i="4" a="1"/>
  <c r="AB53" i="4" s="1"/>
  <c r="AW52" i="4" a="1"/>
  <c r="AW52" i="4" s="1"/>
  <c r="AV52" i="4" a="1"/>
  <c r="AV52" i="4" s="1"/>
  <c r="AU52" i="4" a="1"/>
  <c r="AU52" i="4" s="1"/>
  <c r="AT52" i="4" a="1"/>
  <c r="AT52" i="4" s="1"/>
  <c r="AS52" i="4" a="1"/>
  <c r="AS52" i="4" s="1"/>
  <c r="AR52" i="4" a="1"/>
  <c r="AR52" i="4" s="1"/>
  <c r="AQ52" i="4" a="1"/>
  <c r="AQ52" i="4" s="1"/>
  <c r="AP52" i="4" a="1"/>
  <c r="AP52" i="4" s="1"/>
  <c r="AO52" i="4" a="1"/>
  <c r="AO52" i="4" s="1"/>
  <c r="AN52" i="4" a="1"/>
  <c r="AN52" i="4" s="1"/>
  <c r="AM52" i="4" a="1"/>
  <c r="AM52" i="4" s="1"/>
  <c r="AL52" i="4" a="1"/>
  <c r="AL52" i="4" s="1"/>
  <c r="AJ52" i="4" a="1"/>
  <c r="AJ52" i="4" s="1"/>
  <c r="AI52" i="4" a="1"/>
  <c r="AI52" i="4" s="1"/>
  <c r="AH52" i="4" a="1"/>
  <c r="AH52" i="4" s="1"/>
  <c r="AG52" i="4" a="1"/>
  <c r="AG52" i="4" s="1"/>
  <c r="AF52" i="4" a="1"/>
  <c r="AF52" i="4" s="1"/>
  <c r="AE52" i="4" a="1"/>
  <c r="AE52" i="4" s="1"/>
  <c r="AD52" i="4" a="1"/>
  <c r="AD52" i="4" s="1"/>
  <c r="AC52" i="4" a="1"/>
  <c r="AC52" i="4" s="1"/>
  <c r="AB52" i="4" a="1"/>
  <c r="AB52" i="4" s="1"/>
  <c r="AW51" i="4" a="1"/>
  <c r="AW51" i="4" s="1"/>
  <c r="AV51" i="4" a="1"/>
  <c r="AV51" i="4" s="1"/>
  <c r="AU51" i="4" a="1"/>
  <c r="AU51" i="4" s="1"/>
  <c r="AT51" i="4" a="1"/>
  <c r="AT51" i="4" s="1"/>
  <c r="AS51" i="4" a="1"/>
  <c r="AS51" i="4" s="1"/>
  <c r="AR51" i="4" a="1"/>
  <c r="AR51" i="4" s="1"/>
  <c r="AQ51" i="4" a="1"/>
  <c r="AQ51" i="4" s="1"/>
  <c r="AP51" i="4" a="1"/>
  <c r="AP51" i="4" s="1"/>
  <c r="AO51" i="4" a="1"/>
  <c r="AO51" i="4" s="1"/>
  <c r="AN51" i="4" a="1"/>
  <c r="AN51" i="4" s="1"/>
  <c r="AM51" i="4" a="1"/>
  <c r="AM51" i="4" s="1"/>
  <c r="AL51" i="4" a="1"/>
  <c r="AL51" i="4" s="1"/>
  <c r="AJ51" i="4" a="1"/>
  <c r="AJ51" i="4" s="1"/>
  <c r="AI51" i="4" a="1"/>
  <c r="AI51" i="4" s="1"/>
  <c r="AH51" i="4" a="1"/>
  <c r="AH51" i="4" s="1"/>
  <c r="AG51" i="4" a="1"/>
  <c r="AG51" i="4" s="1"/>
  <c r="AF51" i="4" a="1"/>
  <c r="AF51" i="4" s="1"/>
  <c r="AE51" i="4" a="1"/>
  <c r="AE51" i="4" s="1"/>
  <c r="AD51" i="4" a="1"/>
  <c r="AD51" i="4" s="1"/>
  <c r="AC51" i="4" a="1"/>
  <c r="AC51" i="4" s="1"/>
  <c r="AB51" i="4" a="1"/>
  <c r="AB51" i="4" s="1"/>
  <c r="AW50" i="4" a="1"/>
  <c r="AW50" i="4" s="1"/>
  <c r="AV50" i="4" a="1"/>
  <c r="AV50" i="4" s="1"/>
  <c r="AU50" i="4" a="1"/>
  <c r="AU50" i="4" s="1"/>
  <c r="AT50" i="4" a="1"/>
  <c r="AT50" i="4" s="1"/>
  <c r="AS50" i="4" a="1"/>
  <c r="AS50" i="4" s="1"/>
  <c r="AR50" i="4" a="1"/>
  <c r="AR50" i="4" s="1"/>
  <c r="AQ50" i="4" a="1"/>
  <c r="AQ50" i="4" s="1"/>
  <c r="AP50" i="4" a="1"/>
  <c r="AP50" i="4" s="1"/>
  <c r="AO50" i="4" a="1"/>
  <c r="AO50" i="4" s="1"/>
  <c r="AN50" i="4" a="1"/>
  <c r="AN50" i="4" s="1"/>
  <c r="AM50" i="4" a="1"/>
  <c r="AM50" i="4" s="1"/>
  <c r="AL50" i="4" a="1"/>
  <c r="AL50" i="4" s="1"/>
  <c r="AJ50" i="4" a="1"/>
  <c r="AJ50" i="4" s="1"/>
  <c r="AI50" i="4" a="1"/>
  <c r="AI50" i="4" s="1"/>
  <c r="AH50" i="4" a="1"/>
  <c r="AH50" i="4" s="1"/>
  <c r="AG50" i="4" a="1"/>
  <c r="AG50" i="4" s="1"/>
  <c r="AF50" i="4" a="1"/>
  <c r="AF50" i="4" s="1"/>
  <c r="AE50" i="4" a="1"/>
  <c r="AE50" i="4" s="1"/>
  <c r="AD50" i="4" a="1"/>
  <c r="AD50" i="4" s="1"/>
  <c r="AC50" i="4" a="1"/>
  <c r="AC50" i="4" s="1"/>
  <c r="AB50" i="4" a="1"/>
  <c r="AB50" i="4" s="1"/>
  <c r="AW49" i="4" a="1"/>
  <c r="AW49" i="4" s="1"/>
  <c r="AV49" i="4" a="1"/>
  <c r="AV49" i="4" s="1"/>
  <c r="AU49" i="4" a="1"/>
  <c r="AU49" i="4" s="1"/>
  <c r="AT49" i="4" a="1"/>
  <c r="AT49" i="4" s="1"/>
  <c r="AS49" i="4" a="1"/>
  <c r="AS49" i="4" s="1"/>
  <c r="AR49" i="4" a="1"/>
  <c r="AR49" i="4" s="1"/>
  <c r="AQ49" i="4" a="1"/>
  <c r="AQ49" i="4" s="1"/>
  <c r="AP49" i="4" a="1"/>
  <c r="AP49" i="4" s="1"/>
  <c r="AO49" i="4" a="1"/>
  <c r="AO49" i="4" s="1"/>
  <c r="AN49" i="4" a="1"/>
  <c r="AN49" i="4" s="1"/>
  <c r="AM49" i="4" a="1"/>
  <c r="AM49" i="4" s="1"/>
  <c r="AL49" i="4" a="1"/>
  <c r="AL49" i="4" s="1"/>
  <c r="AJ49" i="4" a="1"/>
  <c r="AJ49" i="4" s="1"/>
  <c r="AI49" i="4" a="1"/>
  <c r="AI49" i="4" s="1"/>
  <c r="AH49" i="4" a="1"/>
  <c r="AH49" i="4" s="1"/>
  <c r="AG49" i="4" a="1"/>
  <c r="AG49" i="4" s="1"/>
  <c r="AF49" i="4" a="1"/>
  <c r="AF49" i="4" s="1"/>
  <c r="AE49" i="4" a="1"/>
  <c r="AE49" i="4" s="1"/>
  <c r="AD49" i="4" a="1"/>
  <c r="AD49" i="4" s="1"/>
  <c r="AC49" i="4" a="1"/>
  <c r="AC49" i="4" s="1"/>
  <c r="AB49" i="4" a="1"/>
  <c r="AB49" i="4" s="1"/>
  <c r="AW48" i="4" a="1"/>
  <c r="AW48" i="4" s="1"/>
  <c r="AV48" i="4" a="1"/>
  <c r="AV48" i="4" s="1"/>
  <c r="AU48" i="4" a="1"/>
  <c r="AU48" i="4" s="1"/>
  <c r="AT48" i="4" a="1"/>
  <c r="AT48" i="4" s="1"/>
  <c r="AS48" i="4" a="1"/>
  <c r="AS48" i="4" s="1"/>
  <c r="AR48" i="4" a="1"/>
  <c r="AR48" i="4" s="1"/>
  <c r="AQ48" i="4" a="1"/>
  <c r="AQ48" i="4" s="1"/>
  <c r="AP48" i="4" a="1"/>
  <c r="AP48" i="4" s="1"/>
  <c r="AO48" i="4" a="1"/>
  <c r="AO48" i="4" s="1"/>
  <c r="AN48" i="4" a="1"/>
  <c r="AN48" i="4" s="1"/>
  <c r="AM48" i="4" a="1"/>
  <c r="AM48" i="4" s="1"/>
  <c r="AL48" i="4" a="1"/>
  <c r="AL48" i="4" s="1"/>
  <c r="AJ48" i="4" a="1"/>
  <c r="AJ48" i="4" s="1"/>
  <c r="AI48" i="4" a="1"/>
  <c r="AI48" i="4" s="1"/>
  <c r="AH48" i="4" a="1"/>
  <c r="AH48" i="4" s="1"/>
  <c r="AG48" i="4" a="1"/>
  <c r="AG48" i="4" s="1"/>
  <c r="AF48" i="4" a="1"/>
  <c r="AF48" i="4" s="1"/>
  <c r="AE48" i="4" a="1"/>
  <c r="AE48" i="4" s="1"/>
  <c r="AD48" i="4" a="1"/>
  <c r="AD48" i="4" s="1"/>
  <c r="AC48" i="4" a="1"/>
  <c r="AC48" i="4" s="1"/>
  <c r="AB48" i="4" a="1"/>
  <c r="AB48" i="4" s="1"/>
  <c r="AW47" i="4" a="1"/>
  <c r="AW47" i="4" s="1"/>
  <c r="AV47" i="4" a="1"/>
  <c r="AV47" i="4" s="1"/>
  <c r="AU47" i="4" a="1"/>
  <c r="AU47" i="4" s="1"/>
  <c r="AT47" i="4" a="1"/>
  <c r="AT47" i="4" s="1"/>
  <c r="AS47" i="4" a="1"/>
  <c r="AS47" i="4" s="1"/>
  <c r="AR47" i="4" a="1"/>
  <c r="AR47" i="4" s="1"/>
  <c r="AQ47" i="4" a="1"/>
  <c r="AQ47" i="4" s="1"/>
  <c r="AP47" i="4" a="1"/>
  <c r="AP47" i="4" s="1"/>
  <c r="AO47" i="4" a="1"/>
  <c r="AO47" i="4" s="1"/>
  <c r="AN47" i="4" a="1"/>
  <c r="AN47" i="4" s="1"/>
  <c r="AM47" i="4" a="1"/>
  <c r="AM47" i="4" s="1"/>
  <c r="AL47" i="4" a="1"/>
  <c r="AL47" i="4" s="1"/>
  <c r="AJ47" i="4" a="1"/>
  <c r="AJ47" i="4" s="1"/>
  <c r="AI47" i="4" a="1"/>
  <c r="AI47" i="4" s="1"/>
  <c r="AH47" i="4" a="1"/>
  <c r="AH47" i="4" s="1"/>
  <c r="AG47" i="4" a="1"/>
  <c r="AG47" i="4" s="1"/>
  <c r="AF47" i="4" a="1"/>
  <c r="AF47" i="4" s="1"/>
  <c r="AE47" i="4" a="1"/>
  <c r="AE47" i="4" s="1"/>
  <c r="AD47" i="4" a="1"/>
  <c r="AD47" i="4" s="1"/>
  <c r="AC47" i="4" a="1"/>
  <c r="AC47" i="4" s="1"/>
  <c r="AB47" i="4" a="1"/>
  <c r="AB47" i="4" s="1"/>
  <c r="AW46" i="4" a="1"/>
  <c r="AW46" i="4" s="1"/>
  <c r="AV46" i="4" a="1"/>
  <c r="AV46" i="4" s="1"/>
  <c r="AU46" i="4" a="1"/>
  <c r="AU46" i="4" s="1"/>
  <c r="AT46" i="4" a="1"/>
  <c r="AT46" i="4" s="1"/>
  <c r="AS46" i="4" a="1"/>
  <c r="AS46" i="4" s="1"/>
  <c r="AR46" i="4" a="1"/>
  <c r="AR46" i="4" s="1"/>
  <c r="AQ46" i="4" a="1"/>
  <c r="AQ46" i="4" s="1"/>
  <c r="AP46" i="4" a="1"/>
  <c r="AP46" i="4" s="1"/>
  <c r="AO46" i="4" a="1"/>
  <c r="AO46" i="4" s="1"/>
  <c r="AN46" i="4" a="1"/>
  <c r="AN46" i="4" s="1"/>
  <c r="AM46" i="4" a="1"/>
  <c r="AM46" i="4" s="1"/>
  <c r="AL46" i="4" a="1"/>
  <c r="AL46" i="4" s="1"/>
  <c r="AJ46" i="4" a="1"/>
  <c r="AJ46" i="4" s="1"/>
  <c r="AI46" i="4" a="1"/>
  <c r="AI46" i="4" s="1"/>
  <c r="AH46" i="4" a="1"/>
  <c r="AH46" i="4" s="1"/>
  <c r="AG46" i="4" a="1"/>
  <c r="AG46" i="4" s="1"/>
  <c r="AF46" i="4" a="1"/>
  <c r="AF46" i="4" s="1"/>
  <c r="AE46" i="4" a="1"/>
  <c r="AE46" i="4" s="1"/>
  <c r="AD46" i="4" a="1"/>
  <c r="AD46" i="4" s="1"/>
  <c r="AC46" i="4" a="1"/>
  <c r="AC46" i="4" s="1"/>
  <c r="AB46" i="4" a="1"/>
  <c r="AB46" i="4" s="1"/>
  <c r="AW45" i="4" a="1"/>
  <c r="AW45" i="4" s="1"/>
  <c r="AV45" i="4" a="1"/>
  <c r="AV45" i="4" s="1"/>
  <c r="AU45" i="4" a="1"/>
  <c r="AU45" i="4" s="1"/>
  <c r="AT45" i="4" a="1"/>
  <c r="AT45" i="4" s="1"/>
  <c r="AS45" i="4" a="1"/>
  <c r="AS45" i="4" s="1"/>
  <c r="AR45" i="4" a="1"/>
  <c r="AR45" i="4" s="1"/>
  <c r="AQ45" i="4" a="1"/>
  <c r="AQ45" i="4" s="1"/>
  <c r="AP45" i="4" a="1"/>
  <c r="AP45" i="4" s="1"/>
  <c r="AO45" i="4" a="1"/>
  <c r="AO45" i="4" s="1"/>
  <c r="AN45" i="4" a="1"/>
  <c r="AN45" i="4" s="1"/>
  <c r="AM45" i="4" a="1"/>
  <c r="AM45" i="4" s="1"/>
  <c r="AL45" i="4" a="1"/>
  <c r="AL45" i="4" s="1"/>
  <c r="AJ45" i="4" a="1"/>
  <c r="AJ45" i="4" s="1"/>
  <c r="AI45" i="4" a="1"/>
  <c r="AI45" i="4" s="1"/>
  <c r="AH45" i="4" a="1"/>
  <c r="AH45" i="4" s="1"/>
  <c r="AG45" i="4" a="1"/>
  <c r="AG45" i="4" s="1"/>
  <c r="AF45" i="4" a="1"/>
  <c r="AF45" i="4" s="1"/>
  <c r="AE45" i="4" a="1"/>
  <c r="AE45" i="4" s="1"/>
  <c r="AD45" i="4" a="1"/>
  <c r="AD45" i="4" s="1"/>
  <c r="AC45" i="4" a="1"/>
  <c r="AC45" i="4" s="1"/>
  <c r="AB45" i="4" a="1"/>
  <c r="AB45" i="4" s="1"/>
  <c r="AW44" i="4" a="1"/>
  <c r="AW44" i="4" s="1"/>
  <c r="AV44" i="4" a="1"/>
  <c r="AV44" i="4" s="1"/>
  <c r="AU44" i="4" a="1"/>
  <c r="AU44" i="4" s="1"/>
  <c r="AT44" i="4" a="1"/>
  <c r="AT44" i="4" s="1"/>
  <c r="AS44" i="4" a="1"/>
  <c r="AS44" i="4" s="1"/>
  <c r="AR44" i="4" a="1"/>
  <c r="AR44" i="4" s="1"/>
  <c r="AQ44" i="4" a="1"/>
  <c r="AQ44" i="4" s="1"/>
  <c r="AP44" i="4" a="1"/>
  <c r="AP44" i="4" s="1"/>
  <c r="AO44" i="4" a="1"/>
  <c r="AO44" i="4" s="1"/>
  <c r="AN44" i="4" a="1"/>
  <c r="AN44" i="4" s="1"/>
  <c r="AM44" i="4" a="1"/>
  <c r="AM44" i="4" s="1"/>
  <c r="AL44" i="4" a="1"/>
  <c r="AL44" i="4" s="1"/>
  <c r="AJ44" i="4" a="1"/>
  <c r="AJ44" i="4" s="1"/>
  <c r="AI44" i="4" a="1"/>
  <c r="AI44" i="4" s="1"/>
  <c r="AH44" i="4" a="1"/>
  <c r="AH44" i="4" s="1"/>
  <c r="AG44" i="4" a="1"/>
  <c r="AG44" i="4" s="1"/>
  <c r="AF44" i="4" a="1"/>
  <c r="AF44" i="4" s="1"/>
  <c r="AE44" i="4" a="1"/>
  <c r="AE44" i="4" s="1"/>
  <c r="AD44" i="4" a="1"/>
  <c r="AD44" i="4" s="1"/>
  <c r="AC44" i="4" a="1"/>
  <c r="AC44" i="4" s="1"/>
  <c r="AB44" i="4" a="1"/>
  <c r="AB44" i="4" s="1"/>
  <c r="AW43" i="4" a="1"/>
  <c r="AW43" i="4" s="1"/>
  <c r="AV43" i="4" a="1"/>
  <c r="AV43" i="4" s="1"/>
  <c r="AU43" i="4" a="1"/>
  <c r="AU43" i="4" s="1"/>
  <c r="AT43" i="4" a="1"/>
  <c r="AT43" i="4" s="1"/>
  <c r="AS43" i="4" a="1"/>
  <c r="AS43" i="4" s="1"/>
  <c r="AR43" i="4" a="1"/>
  <c r="AR43" i="4" s="1"/>
  <c r="AQ43" i="4" a="1"/>
  <c r="AQ43" i="4" s="1"/>
  <c r="AP43" i="4" a="1"/>
  <c r="AP43" i="4" s="1"/>
  <c r="AO43" i="4" a="1"/>
  <c r="AO43" i="4" s="1"/>
  <c r="AN43" i="4" a="1"/>
  <c r="AN43" i="4" s="1"/>
  <c r="AM43" i="4" a="1"/>
  <c r="AM43" i="4" s="1"/>
  <c r="AL43" i="4" a="1"/>
  <c r="AL43" i="4" s="1"/>
  <c r="AJ43" i="4" a="1"/>
  <c r="AJ43" i="4" s="1"/>
  <c r="AI43" i="4" a="1"/>
  <c r="AI43" i="4" s="1"/>
  <c r="AH43" i="4" a="1"/>
  <c r="AH43" i="4" s="1"/>
  <c r="AG43" i="4" a="1"/>
  <c r="AG43" i="4" s="1"/>
  <c r="AF43" i="4" a="1"/>
  <c r="AF43" i="4" s="1"/>
  <c r="AE43" i="4" a="1"/>
  <c r="AE43" i="4" s="1"/>
  <c r="AD43" i="4" a="1"/>
  <c r="AD43" i="4" s="1"/>
  <c r="AC43" i="4" a="1"/>
  <c r="AC43" i="4" s="1"/>
  <c r="AB43" i="4" a="1"/>
  <c r="AB43" i="4" s="1"/>
  <c r="AW42" i="4" a="1"/>
  <c r="AW42" i="4" s="1"/>
  <c r="AV42" i="4" a="1"/>
  <c r="AV42" i="4" s="1"/>
  <c r="AU42" i="4" a="1"/>
  <c r="AU42" i="4" s="1"/>
  <c r="AT42" i="4" a="1"/>
  <c r="AT42" i="4" s="1"/>
  <c r="AS42" i="4" a="1"/>
  <c r="AS42" i="4" s="1"/>
  <c r="AR42" i="4" a="1"/>
  <c r="AR42" i="4" s="1"/>
  <c r="AQ42" i="4" a="1"/>
  <c r="AQ42" i="4" s="1"/>
  <c r="AP42" i="4"/>
  <c r="AP42" i="4" a="1"/>
  <c r="AO42" i="4" a="1"/>
  <c r="AO42" i="4" s="1"/>
  <c r="AN42" i="4" a="1"/>
  <c r="AN42" i="4" s="1"/>
  <c r="AM42" i="4" a="1"/>
  <c r="AM42" i="4" s="1"/>
  <c r="AL42" i="4" a="1"/>
  <c r="AL42" i="4" s="1"/>
  <c r="AJ42" i="4" a="1"/>
  <c r="AJ42" i="4" s="1"/>
  <c r="AI42" i="4" a="1"/>
  <c r="AI42" i="4" s="1"/>
  <c r="AH42" i="4" a="1"/>
  <c r="AH42" i="4" s="1"/>
  <c r="AG42" i="4" a="1"/>
  <c r="AG42" i="4" s="1"/>
  <c r="AF42" i="4" a="1"/>
  <c r="AF42" i="4" s="1"/>
  <c r="AE42" i="4" a="1"/>
  <c r="AE42" i="4" s="1"/>
  <c r="AD42" i="4" a="1"/>
  <c r="AD42" i="4" s="1"/>
  <c r="AC42" i="4" a="1"/>
  <c r="AC42" i="4" s="1"/>
  <c r="AB42" i="4" a="1"/>
  <c r="AB42" i="4" s="1"/>
  <c r="AW41" i="4" a="1"/>
  <c r="AW41" i="4" s="1"/>
  <c r="AV41" i="4" a="1"/>
  <c r="AV41" i="4" s="1"/>
  <c r="AU41" i="4" a="1"/>
  <c r="AU41" i="4" s="1"/>
  <c r="AT41" i="4" a="1"/>
  <c r="AT41" i="4" s="1"/>
  <c r="AS41" i="4" a="1"/>
  <c r="AS41" i="4" s="1"/>
  <c r="AR41" i="4" a="1"/>
  <c r="AR41" i="4" s="1"/>
  <c r="AQ41" i="4" a="1"/>
  <c r="AQ41" i="4" s="1"/>
  <c r="AP41" i="4" a="1"/>
  <c r="AP41" i="4" s="1"/>
  <c r="AO41" i="4" a="1"/>
  <c r="AO41" i="4" s="1"/>
  <c r="AN41" i="4" a="1"/>
  <c r="AN41" i="4" s="1"/>
  <c r="AM41" i="4" a="1"/>
  <c r="AM41" i="4" s="1"/>
  <c r="AL41" i="4" a="1"/>
  <c r="AL41" i="4" s="1"/>
  <c r="AJ41" i="4" a="1"/>
  <c r="AJ41" i="4" s="1"/>
  <c r="AI41" i="4" a="1"/>
  <c r="AI41" i="4" s="1"/>
  <c r="AH41" i="4" a="1"/>
  <c r="AH41" i="4" s="1"/>
  <c r="AG41" i="4" a="1"/>
  <c r="AG41" i="4" s="1"/>
  <c r="AF41" i="4" a="1"/>
  <c r="AF41" i="4" s="1"/>
  <c r="AE41" i="4" a="1"/>
  <c r="AE41" i="4" s="1"/>
  <c r="AD41" i="4" a="1"/>
  <c r="AD41" i="4" s="1"/>
  <c r="AC41" i="4" a="1"/>
  <c r="AC41" i="4" s="1"/>
  <c r="AB41" i="4" a="1"/>
  <c r="AB41" i="4" s="1"/>
  <c r="AW40" i="4" a="1"/>
  <c r="AW40" i="4" s="1"/>
  <c r="AV40" i="4" a="1"/>
  <c r="AV40" i="4" s="1"/>
  <c r="AU40" i="4" a="1"/>
  <c r="AU40" i="4" s="1"/>
  <c r="AT40" i="4" a="1"/>
  <c r="AT40" i="4" s="1"/>
  <c r="AS40" i="4" a="1"/>
  <c r="AS40" i="4" s="1"/>
  <c r="AR40" i="4" a="1"/>
  <c r="AR40" i="4" s="1"/>
  <c r="AQ40" i="4" a="1"/>
  <c r="AQ40" i="4" s="1"/>
  <c r="AP40" i="4" a="1"/>
  <c r="AP40" i="4" s="1"/>
  <c r="AO40" i="4" a="1"/>
  <c r="AO40" i="4" s="1"/>
  <c r="AN40" i="4" a="1"/>
  <c r="AN40" i="4" s="1"/>
  <c r="AM40" i="4" a="1"/>
  <c r="AM40" i="4" s="1"/>
  <c r="AL40" i="4" a="1"/>
  <c r="AL40" i="4" s="1"/>
  <c r="AJ40" i="4" a="1"/>
  <c r="AJ40" i="4" s="1"/>
  <c r="AI40" i="4" a="1"/>
  <c r="AI40" i="4" s="1"/>
  <c r="AH40" i="4" a="1"/>
  <c r="AH40" i="4" s="1"/>
  <c r="AG40" i="4" a="1"/>
  <c r="AG40" i="4" s="1"/>
  <c r="AF40" i="4" a="1"/>
  <c r="AF40" i="4" s="1"/>
  <c r="AE40" i="4" a="1"/>
  <c r="AE40" i="4" s="1"/>
  <c r="AD40" i="4" a="1"/>
  <c r="AD40" i="4" s="1"/>
  <c r="AC40" i="4" a="1"/>
  <c r="AC40" i="4" s="1"/>
  <c r="AB40" i="4" a="1"/>
  <c r="AB40" i="4" s="1"/>
  <c r="AW39" i="4" a="1"/>
  <c r="AW39" i="4" s="1"/>
  <c r="AV39" i="4" a="1"/>
  <c r="AV39" i="4" s="1"/>
  <c r="AU39" i="4" a="1"/>
  <c r="AU39" i="4" s="1"/>
  <c r="AT39" i="4" a="1"/>
  <c r="AT39" i="4" s="1"/>
  <c r="AS39" i="4" a="1"/>
  <c r="AS39" i="4" s="1"/>
  <c r="AR39" i="4" a="1"/>
  <c r="AR39" i="4" s="1"/>
  <c r="AQ39" i="4" a="1"/>
  <c r="AQ39" i="4" s="1"/>
  <c r="AP39" i="4" a="1"/>
  <c r="AP39" i="4" s="1"/>
  <c r="AO39" i="4" a="1"/>
  <c r="AO39" i="4" s="1"/>
  <c r="AN39" i="4" a="1"/>
  <c r="AN39" i="4" s="1"/>
  <c r="AM39" i="4" a="1"/>
  <c r="AM39" i="4" s="1"/>
  <c r="AL39" i="4" a="1"/>
  <c r="AL39" i="4" s="1"/>
  <c r="AJ39" i="4" a="1"/>
  <c r="AJ39" i="4" s="1"/>
  <c r="AI39" i="4" a="1"/>
  <c r="AI39" i="4" s="1"/>
  <c r="AH39" i="4" a="1"/>
  <c r="AH39" i="4" s="1"/>
  <c r="AG39" i="4" a="1"/>
  <c r="AG39" i="4" s="1"/>
  <c r="AF39" i="4" a="1"/>
  <c r="AF39" i="4" s="1"/>
  <c r="AE39" i="4" a="1"/>
  <c r="AE39" i="4" s="1"/>
  <c r="AD39" i="4" a="1"/>
  <c r="AD39" i="4" s="1"/>
  <c r="AC39" i="4" a="1"/>
  <c r="AC39" i="4" s="1"/>
  <c r="AB39" i="4" a="1"/>
  <c r="AB39" i="4" s="1"/>
  <c r="AW38" i="4" a="1"/>
  <c r="AW38" i="4" s="1"/>
  <c r="AV38" i="4" a="1"/>
  <c r="AV38" i="4" s="1"/>
  <c r="AU38" i="4" a="1"/>
  <c r="AU38" i="4" s="1"/>
  <c r="AT38" i="4" a="1"/>
  <c r="AT38" i="4" s="1"/>
  <c r="AS38" i="4" a="1"/>
  <c r="AS38" i="4" s="1"/>
  <c r="AR38" i="4" a="1"/>
  <c r="AR38" i="4" s="1"/>
  <c r="AQ38" i="4" a="1"/>
  <c r="AQ38" i="4" s="1"/>
  <c r="AP38" i="4" a="1"/>
  <c r="AP38" i="4" s="1"/>
  <c r="AO38" i="4" a="1"/>
  <c r="AO38" i="4" s="1"/>
  <c r="AN38" i="4" a="1"/>
  <c r="AN38" i="4" s="1"/>
  <c r="AM38" i="4" a="1"/>
  <c r="AM38" i="4" s="1"/>
  <c r="AL38" i="4" a="1"/>
  <c r="AL38" i="4" s="1"/>
  <c r="AJ38" i="4" a="1"/>
  <c r="AJ38" i="4" s="1"/>
  <c r="AI38" i="4" a="1"/>
  <c r="AI38" i="4" s="1"/>
  <c r="AH38" i="4" a="1"/>
  <c r="AH38" i="4" s="1"/>
  <c r="AG38" i="4" a="1"/>
  <c r="AG38" i="4" s="1"/>
  <c r="AF38" i="4" a="1"/>
  <c r="AF38" i="4" s="1"/>
  <c r="AE38" i="4" a="1"/>
  <c r="AE38" i="4" s="1"/>
  <c r="AD38" i="4" a="1"/>
  <c r="AD38" i="4" s="1"/>
  <c r="AC38" i="4" a="1"/>
  <c r="AC38" i="4" s="1"/>
  <c r="AB38" i="4" a="1"/>
  <c r="AB38" i="4" s="1"/>
  <c r="AW37" i="4" a="1"/>
  <c r="AW37" i="4" s="1"/>
  <c r="AV37" i="4" a="1"/>
  <c r="AV37" i="4" s="1"/>
  <c r="AU37" i="4" a="1"/>
  <c r="AU37" i="4" s="1"/>
  <c r="AT37" i="4" a="1"/>
  <c r="AT37" i="4" s="1"/>
  <c r="AS37" i="4" a="1"/>
  <c r="AS37" i="4" s="1"/>
  <c r="AR37" i="4" a="1"/>
  <c r="AR37" i="4" s="1"/>
  <c r="AQ37" i="4" a="1"/>
  <c r="AQ37" i="4" s="1"/>
  <c r="AP37" i="4" a="1"/>
  <c r="AP37" i="4" s="1"/>
  <c r="AO37" i="4" a="1"/>
  <c r="AO37" i="4" s="1"/>
  <c r="AN37" i="4" a="1"/>
  <c r="AN37" i="4" s="1"/>
  <c r="AM37" i="4" a="1"/>
  <c r="AM37" i="4" s="1"/>
  <c r="AL37" i="4" a="1"/>
  <c r="AL37" i="4" s="1"/>
  <c r="AJ37" i="4" a="1"/>
  <c r="AJ37" i="4" s="1"/>
  <c r="AI37" i="4" a="1"/>
  <c r="AI37" i="4" s="1"/>
  <c r="AH37" i="4" a="1"/>
  <c r="AH37" i="4" s="1"/>
  <c r="AG37" i="4" a="1"/>
  <c r="AG37" i="4" s="1"/>
  <c r="AF37" i="4" a="1"/>
  <c r="AF37" i="4" s="1"/>
  <c r="AE37" i="4" a="1"/>
  <c r="AE37" i="4" s="1"/>
  <c r="AD37" i="4" a="1"/>
  <c r="AD37" i="4" s="1"/>
  <c r="AC37" i="4" a="1"/>
  <c r="AC37" i="4" s="1"/>
  <c r="AB37" i="4" a="1"/>
  <c r="AB37" i="4" s="1"/>
  <c r="AW36" i="4" a="1"/>
  <c r="AW36" i="4" s="1"/>
  <c r="AV36" i="4" a="1"/>
  <c r="AV36" i="4" s="1"/>
  <c r="AU36" i="4" a="1"/>
  <c r="AU36" i="4" s="1"/>
  <c r="AT36" i="4" a="1"/>
  <c r="AT36" i="4" s="1"/>
  <c r="AS36" i="4" a="1"/>
  <c r="AS36" i="4" s="1"/>
  <c r="AR36" i="4" a="1"/>
  <c r="AR36" i="4" s="1"/>
  <c r="AQ36" i="4" a="1"/>
  <c r="AQ36" i="4" s="1"/>
  <c r="AP36" i="4" a="1"/>
  <c r="AP36" i="4" s="1"/>
  <c r="AO36" i="4" a="1"/>
  <c r="AO36" i="4" s="1"/>
  <c r="AN36" i="4" a="1"/>
  <c r="AN36" i="4" s="1"/>
  <c r="AM36" i="4" a="1"/>
  <c r="AM36" i="4" s="1"/>
  <c r="AL36" i="4" a="1"/>
  <c r="AL36" i="4" s="1"/>
  <c r="AJ36" i="4" a="1"/>
  <c r="AJ36" i="4" s="1"/>
  <c r="AI36" i="4" a="1"/>
  <c r="AI36" i="4" s="1"/>
  <c r="AH36" i="4" a="1"/>
  <c r="AH36" i="4" s="1"/>
  <c r="AG36" i="4" a="1"/>
  <c r="AG36" i="4" s="1"/>
  <c r="AF36" i="4" a="1"/>
  <c r="AF36" i="4" s="1"/>
  <c r="AE36" i="4" a="1"/>
  <c r="AE36" i="4" s="1"/>
  <c r="AD36" i="4" a="1"/>
  <c r="AD36" i="4" s="1"/>
  <c r="AC36" i="4" a="1"/>
  <c r="AC36" i="4" s="1"/>
  <c r="AB36" i="4" a="1"/>
  <c r="AB36" i="4" s="1"/>
  <c r="AW35" i="4" a="1"/>
  <c r="AW35" i="4" s="1"/>
  <c r="AV35" i="4" a="1"/>
  <c r="AV35" i="4" s="1"/>
  <c r="AU35" i="4" a="1"/>
  <c r="AU35" i="4" s="1"/>
  <c r="AT35" i="4" a="1"/>
  <c r="AT35" i="4" s="1"/>
  <c r="AS35" i="4" a="1"/>
  <c r="AS35" i="4" s="1"/>
  <c r="AR35" i="4" a="1"/>
  <c r="AR35" i="4" s="1"/>
  <c r="AQ35" i="4" a="1"/>
  <c r="AQ35" i="4" s="1"/>
  <c r="AP35" i="4" a="1"/>
  <c r="AP35" i="4" s="1"/>
  <c r="AO35" i="4" a="1"/>
  <c r="AO35" i="4" s="1"/>
  <c r="AN35" i="4" a="1"/>
  <c r="AN35" i="4" s="1"/>
  <c r="AM35" i="4" a="1"/>
  <c r="AM35" i="4" s="1"/>
  <c r="AL35" i="4" a="1"/>
  <c r="AL35" i="4" s="1"/>
  <c r="AJ35" i="4" a="1"/>
  <c r="AJ35" i="4" s="1"/>
  <c r="AI35" i="4" a="1"/>
  <c r="AI35" i="4" s="1"/>
  <c r="AH35" i="4" a="1"/>
  <c r="AH35" i="4" s="1"/>
  <c r="AG35" i="4" a="1"/>
  <c r="AG35" i="4" s="1"/>
  <c r="AF35" i="4" a="1"/>
  <c r="AF35" i="4" s="1"/>
  <c r="AE35" i="4" a="1"/>
  <c r="AE35" i="4" s="1"/>
  <c r="AD35" i="4" a="1"/>
  <c r="AD35" i="4" s="1"/>
  <c r="AC35" i="4" a="1"/>
  <c r="AC35" i="4" s="1"/>
  <c r="AB35" i="4" a="1"/>
  <c r="AB35" i="4" s="1"/>
  <c r="AW34" i="4" a="1"/>
  <c r="AW34" i="4" s="1"/>
  <c r="AV34" i="4" a="1"/>
  <c r="AV34" i="4" s="1"/>
  <c r="AU34" i="4" a="1"/>
  <c r="AU34" i="4" s="1"/>
  <c r="AT34" i="4" a="1"/>
  <c r="AT34" i="4" s="1"/>
  <c r="AS34" i="4" a="1"/>
  <c r="AS34" i="4" s="1"/>
  <c r="AR34" i="4" a="1"/>
  <c r="AR34" i="4" s="1"/>
  <c r="AQ34" i="4" a="1"/>
  <c r="AQ34" i="4" s="1"/>
  <c r="AP34" i="4" a="1"/>
  <c r="AP34" i="4" s="1"/>
  <c r="AO34" i="4" a="1"/>
  <c r="AO34" i="4" s="1"/>
  <c r="AN34" i="4" a="1"/>
  <c r="AN34" i="4" s="1"/>
  <c r="AM34" i="4" a="1"/>
  <c r="AM34" i="4" s="1"/>
  <c r="AL34" i="4" a="1"/>
  <c r="AL34" i="4" s="1"/>
  <c r="AJ34" i="4" a="1"/>
  <c r="AJ34" i="4" s="1"/>
  <c r="AI34" i="4" a="1"/>
  <c r="AI34" i="4" s="1"/>
  <c r="AH34" i="4" a="1"/>
  <c r="AH34" i="4" s="1"/>
  <c r="AG34" i="4" a="1"/>
  <c r="AG34" i="4" s="1"/>
  <c r="AF34" i="4" a="1"/>
  <c r="AF34" i="4" s="1"/>
  <c r="AE34" i="4" a="1"/>
  <c r="AE34" i="4" s="1"/>
  <c r="AD34" i="4" a="1"/>
  <c r="AD34" i="4" s="1"/>
  <c r="AC34" i="4" a="1"/>
  <c r="AC34" i="4" s="1"/>
  <c r="AB34" i="4" a="1"/>
  <c r="AB34" i="4" s="1"/>
  <c r="AW33" i="4" a="1"/>
  <c r="AW33" i="4" s="1"/>
  <c r="AV33" i="4" a="1"/>
  <c r="AV33" i="4" s="1"/>
  <c r="AU33" i="4" a="1"/>
  <c r="AU33" i="4" s="1"/>
  <c r="AT33" i="4" a="1"/>
  <c r="AT33" i="4" s="1"/>
  <c r="AS33" i="4" a="1"/>
  <c r="AS33" i="4" s="1"/>
  <c r="AR33" i="4" a="1"/>
  <c r="AR33" i="4" s="1"/>
  <c r="AQ33" i="4" a="1"/>
  <c r="AQ33" i="4" s="1"/>
  <c r="AP33" i="4" a="1"/>
  <c r="AP33" i="4" s="1"/>
  <c r="AO33" i="4" a="1"/>
  <c r="AO33" i="4" s="1"/>
  <c r="AN33" i="4" a="1"/>
  <c r="AN33" i="4" s="1"/>
  <c r="AM33" i="4" a="1"/>
  <c r="AM33" i="4" s="1"/>
  <c r="AL33" i="4" a="1"/>
  <c r="AL33" i="4" s="1"/>
  <c r="AJ33" i="4" a="1"/>
  <c r="AJ33" i="4" s="1"/>
  <c r="AI33" i="4" a="1"/>
  <c r="AI33" i="4" s="1"/>
  <c r="AH33" i="4" a="1"/>
  <c r="AH33" i="4" s="1"/>
  <c r="AG33" i="4" a="1"/>
  <c r="AG33" i="4" s="1"/>
  <c r="AF33" i="4" a="1"/>
  <c r="AF33" i="4" s="1"/>
  <c r="AE33" i="4" a="1"/>
  <c r="AE33" i="4" s="1"/>
  <c r="AD33" i="4" a="1"/>
  <c r="AD33" i="4" s="1"/>
  <c r="AC33" i="4" a="1"/>
  <c r="AC33" i="4" s="1"/>
  <c r="AB33" i="4" a="1"/>
  <c r="AB33" i="4" s="1"/>
  <c r="AW32" i="4" a="1"/>
  <c r="AW32" i="4" s="1"/>
  <c r="AV32" i="4" a="1"/>
  <c r="AV32" i="4" s="1"/>
  <c r="AU32" i="4" a="1"/>
  <c r="AU32" i="4" s="1"/>
  <c r="AT32" i="4" a="1"/>
  <c r="AT32" i="4" s="1"/>
  <c r="AS32" i="4" a="1"/>
  <c r="AS32" i="4" s="1"/>
  <c r="AR32" i="4" a="1"/>
  <c r="AR32" i="4" s="1"/>
  <c r="AQ32" i="4" a="1"/>
  <c r="AQ32" i="4" s="1"/>
  <c r="AP32" i="4" a="1"/>
  <c r="AP32" i="4" s="1"/>
  <c r="AO32" i="4" a="1"/>
  <c r="AO32" i="4" s="1"/>
  <c r="AN32" i="4" a="1"/>
  <c r="AN32" i="4" s="1"/>
  <c r="AM32" i="4" a="1"/>
  <c r="AM32" i="4" s="1"/>
  <c r="AL32" i="4" a="1"/>
  <c r="AL32" i="4" s="1"/>
  <c r="AJ32" i="4" a="1"/>
  <c r="AJ32" i="4" s="1"/>
  <c r="AI32" i="4" a="1"/>
  <c r="AI32" i="4" s="1"/>
  <c r="AH32" i="4" a="1"/>
  <c r="AH32" i="4" s="1"/>
  <c r="AG32" i="4" a="1"/>
  <c r="AG32" i="4" s="1"/>
  <c r="AF32" i="4" a="1"/>
  <c r="AF32" i="4" s="1"/>
  <c r="AE32" i="4" a="1"/>
  <c r="AE32" i="4" s="1"/>
  <c r="AD32" i="4" a="1"/>
  <c r="AD32" i="4" s="1"/>
  <c r="AC32" i="4" a="1"/>
  <c r="AC32" i="4" s="1"/>
  <c r="AB32" i="4" a="1"/>
  <c r="AB32" i="4" s="1"/>
  <c r="AW31" i="4" a="1"/>
  <c r="AW31" i="4" s="1"/>
  <c r="AV31" i="4" a="1"/>
  <c r="AV31" i="4" s="1"/>
  <c r="AU31" i="4" a="1"/>
  <c r="AU31" i="4" s="1"/>
  <c r="AT31" i="4" a="1"/>
  <c r="AT31" i="4" s="1"/>
  <c r="AS31" i="4" a="1"/>
  <c r="AS31" i="4" s="1"/>
  <c r="AR31" i="4" a="1"/>
  <c r="AR31" i="4" s="1"/>
  <c r="AQ31" i="4" a="1"/>
  <c r="AQ31" i="4" s="1"/>
  <c r="AP31" i="4" a="1"/>
  <c r="AP31" i="4" s="1"/>
  <c r="AO31" i="4" a="1"/>
  <c r="AO31" i="4" s="1"/>
  <c r="AN31" i="4" a="1"/>
  <c r="AN31" i="4" s="1"/>
  <c r="AM31" i="4" a="1"/>
  <c r="AM31" i="4" s="1"/>
  <c r="AL31" i="4" a="1"/>
  <c r="AL31" i="4" s="1"/>
  <c r="AJ31" i="4" a="1"/>
  <c r="AJ31" i="4" s="1"/>
  <c r="AI31" i="4" a="1"/>
  <c r="AI31" i="4" s="1"/>
  <c r="AH31" i="4" a="1"/>
  <c r="AH31" i="4" s="1"/>
  <c r="AG31" i="4" a="1"/>
  <c r="AG31" i="4" s="1"/>
  <c r="AF31" i="4" a="1"/>
  <c r="AF31" i="4" s="1"/>
  <c r="AE31" i="4" a="1"/>
  <c r="AE31" i="4" s="1"/>
  <c r="AD31" i="4" a="1"/>
  <c r="AD31" i="4" s="1"/>
  <c r="AC31" i="4" a="1"/>
  <c r="AC31" i="4" s="1"/>
  <c r="AB31" i="4" a="1"/>
  <c r="AB31" i="4" s="1"/>
  <c r="AW30" i="4" a="1"/>
  <c r="AW30" i="4" s="1"/>
  <c r="AV30" i="4" a="1"/>
  <c r="AV30" i="4" s="1"/>
  <c r="AU30" i="4" a="1"/>
  <c r="AU30" i="4" s="1"/>
  <c r="AT30" i="4" a="1"/>
  <c r="AT30" i="4" s="1"/>
  <c r="AS30" i="4" a="1"/>
  <c r="AS30" i="4" s="1"/>
  <c r="AR30" i="4" a="1"/>
  <c r="AR30" i="4" s="1"/>
  <c r="AQ30" i="4" a="1"/>
  <c r="AQ30" i="4" s="1"/>
  <c r="AP30" i="4" a="1"/>
  <c r="AP30" i="4" s="1"/>
  <c r="AO30" i="4" a="1"/>
  <c r="AO30" i="4" s="1"/>
  <c r="AN30" i="4" a="1"/>
  <c r="AN30" i="4" s="1"/>
  <c r="AM30" i="4" a="1"/>
  <c r="AM30" i="4" s="1"/>
  <c r="AL30" i="4" a="1"/>
  <c r="AL30" i="4" s="1"/>
  <c r="AJ30" i="4" a="1"/>
  <c r="AJ30" i="4" s="1"/>
  <c r="AI30" i="4" a="1"/>
  <c r="AI30" i="4" s="1"/>
  <c r="AH30" i="4" a="1"/>
  <c r="AH30" i="4" s="1"/>
  <c r="AG30" i="4" a="1"/>
  <c r="AG30" i="4" s="1"/>
  <c r="AF30" i="4" a="1"/>
  <c r="AF30" i="4" s="1"/>
  <c r="AE30" i="4" a="1"/>
  <c r="AE30" i="4" s="1"/>
  <c r="AD30" i="4" a="1"/>
  <c r="AD30" i="4" s="1"/>
  <c r="AC30" i="4" a="1"/>
  <c r="AC30" i="4" s="1"/>
  <c r="AB30" i="4" a="1"/>
  <c r="AB30" i="4" s="1"/>
  <c r="AW29" i="4" a="1"/>
  <c r="AW29" i="4" s="1"/>
  <c r="AV29" i="4" a="1"/>
  <c r="AV29" i="4" s="1"/>
  <c r="AU29" i="4" a="1"/>
  <c r="AU29" i="4" s="1"/>
  <c r="AT29" i="4" a="1"/>
  <c r="AT29" i="4" s="1"/>
  <c r="AS29" i="4" a="1"/>
  <c r="AS29" i="4" s="1"/>
  <c r="AR29" i="4" a="1"/>
  <c r="AR29" i="4" s="1"/>
  <c r="AQ29" i="4" a="1"/>
  <c r="AQ29" i="4" s="1"/>
  <c r="AP29" i="4" a="1"/>
  <c r="AP29" i="4" s="1"/>
  <c r="AO29" i="4" a="1"/>
  <c r="AO29" i="4" s="1"/>
  <c r="AN29" i="4" a="1"/>
  <c r="AN29" i="4" s="1"/>
  <c r="AM29" i="4" a="1"/>
  <c r="AM29" i="4" s="1"/>
  <c r="AL29" i="4" a="1"/>
  <c r="AL29" i="4" s="1"/>
  <c r="AJ29" i="4" a="1"/>
  <c r="AJ29" i="4" s="1"/>
  <c r="AI29" i="4" a="1"/>
  <c r="AI29" i="4" s="1"/>
  <c r="AH29" i="4" a="1"/>
  <c r="AH29" i="4" s="1"/>
  <c r="AG29" i="4" a="1"/>
  <c r="AG29" i="4" s="1"/>
  <c r="AF29" i="4" a="1"/>
  <c r="AF29" i="4" s="1"/>
  <c r="AE29" i="4" a="1"/>
  <c r="AE29" i="4" s="1"/>
  <c r="AD29" i="4" a="1"/>
  <c r="AD29" i="4" s="1"/>
  <c r="AC29" i="4" a="1"/>
  <c r="AC29" i="4" s="1"/>
  <c r="AB29" i="4" a="1"/>
  <c r="AB29" i="4" s="1"/>
  <c r="AW28" i="4" a="1"/>
  <c r="AW28" i="4" s="1"/>
  <c r="AV28" i="4" a="1"/>
  <c r="AV28" i="4" s="1"/>
  <c r="AU28" i="4" a="1"/>
  <c r="AU28" i="4" s="1"/>
  <c r="AT28" i="4" a="1"/>
  <c r="AT28" i="4" s="1"/>
  <c r="AS28" i="4" a="1"/>
  <c r="AS28" i="4" s="1"/>
  <c r="AR28" i="4" a="1"/>
  <c r="AR28" i="4" s="1"/>
  <c r="AQ28" i="4" a="1"/>
  <c r="AQ28" i="4" s="1"/>
  <c r="AP28" i="4" a="1"/>
  <c r="AP28" i="4" s="1"/>
  <c r="AO28" i="4" a="1"/>
  <c r="AO28" i="4" s="1"/>
  <c r="AN28" i="4" a="1"/>
  <c r="AN28" i="4" s="1"/>
  <c r="AM28" i="4" a="1"/>
  <c r="AM28" i="4" s="1"/>
  <c r="AL28" i="4" a="1"/>
  <c r="AL28" i="4" s="1"/>
  <c r="AJ28" i="4" a="1"/>
  <c r="AJ28" i="4" s="1"/>
  <c r="AI28" i="4" a="1"/>
  <c r="AI28" i="4" s="1"/>
  <c r="AH28" i="4" a="1"/>
  <c r="AH28" i="4" s="1"/>
  <c r="AG28" i="4" a="1"/>
  <c r="AG28" i="4" s="1"/>
  <c r="AF28" i="4" a="1"/>
  <c r="AF28" i="4" s="1"/>
  <c r="AE28" i="4" a="1"/>
  <c r="AE28" i="4" s="1"/>
  <c r="AD28" i="4" a="1"/>
  <c r="AD28" i="4" s="1"/>
  <c r="AC28" i="4" a="1"/>
  <c r="AC28" i="4" s="1"/>
  <c r="AB28" i="4" a="1"/>
  <c r="AB28" i="4" s="1"/>
  <c r="AW27" i="4" a="1"/>
  <c r="AW27" i="4" s="1"/>
  <c r="AV27" i="4" a="1"/>
  <c r="AV27" i="4" s="1"/>
  <c r="AU27" i="4" a="1"/>
  <c r="AU27" i="4" s="1"/>
  <c r="AT27" i="4" a="1"/>
  <c r="AT27" i="4" s="1"/>
  <c r="AS27" i="4" a="1"/>
  <c r="AS27" i="4" s="1"/>
  <c r="AR27" i="4" a="1"/>
  <c r="AR27" i="4" s="1"/>
  <c r="AQ27" i="4" a="1"/>
  <c r="AQ27" i="4" s="1"/>
  <c r="AP27" i="4" a="1"/>
  <c r="AP27" i="4" s="1"/>
  <c r="AO27" i="4" a="1"/>
  <c r="AO27" i="4" s="1"/>
  <c r="AN27" i="4" a="1"/>
  <c r="AN27" i="4" s="1"/>
  <c r="AM27" i="4" a="1"/>
  <c r="AM27" i="4" s="1"/>
  <c r="AL27" i="4" a="1"/>
  <c r="AL27" i="4" s="1"/>
  <c r="AJ27" i="4" a="1"/>
  <c r="AJ27" i="4" s="1"/>
  <c r="AI27" i="4" a="1"/>
  <c r="AI27" i="4" s="1"/>
  <c r="AH27" i="4" a="1"/>
  <c r="AH27" i="4" s="1"/>
  <c r="AG27" i="4" a="1"/>
  <c r="AG27" i="4" s="1"/>
  <c r="AF27" i="4" a="1"/>
  <c r="AF27" i="4" s="1"/>
  <c r="AE27" i="4" a="1"/>
  <c r="AE27" i="4" s="1"/>
  <c r="AD27" i="4" a="1"/>
  <c r="AD27" i="4" s="1"/>
  <c r="AC27" i="4" a="1"/>
  <c r="AC27" i="4" s="1"/>
  <c r="AB27" i="4" a="1"/>
  <c r="AB27" i="4" s="1"/>
  <c r="AW26" i="4" a="1"/>
  <c r="AW26" i="4" s="1"/>
  <c r="AV26" i="4" a="1"/>
  <c r="AV26" i="4" s="1"/>
  <c r="AU26" i="4" a="1"/>
  <c r="AU26" i="4" s="1"/>
  <c r="AT26" i="4" a="1"/>
  <c r="AT26" i="4" s="1"/>
  <c r="AS26" i="4" a="1"/>
  <c r="AS26" i="4" s="1"/>
  <c r="AR26" i="4" a="1"/>
  <c r="AR26" i="4" s="1"/>
  <c r="AQ26" i="4" a="1"/>
  <c r="AQ26" i="4" s="1"/>
  <c r="AP26" i="4" a="1"/>
  <c r="AP26" i="4" s="1"/>
  <c r="AO26" i="4" a="1"/>
  <c r="AO26" i="4" s="1"/>
  <c r="AN26" i="4" a="1"/>
  <c r="AN26" i="4" s="1"/>
  <c r="AM26" i="4" a="1"/>
  <c r="AM26" i="4" s="1"/>
  <c r="AL26" i="4" a="1"/>
  <c r="AL26" i="4" s="1"/>
  <c r="AJ26" i="4" a="1"/>
  <c r="AJ26" i="4" s="1"/>
  <c r="AI26" i="4" a="1"/>
  <c r="AI26" i="4" s="1"/>
  <c r="AH26" i="4" a="1"/>
  <c r="AH26" i="4" s="1"/>
  <c r="AG26" i="4" a="1"/>
  <c r="AG26" i="4" s="1"/>
  <c r="AF26" i="4" a="1"/>
  <c r="AF26" i="4" s="1"/>
  <c r="AE26" i="4" a="1"/>
  <c r="AE26" i="4" s="1"/>
  <c r="AD26" i="4" a="1"/>
  <c r="AD26" i="4" s="1"/>
  <c r="AC26" i="4" a="1"/>
  <c r="AC26" i="4" s="1"/>
  <c r="AB26" i="4" a="1"/>
  <c r="AB26" i="4" s="1"/>
  <c r="AW25" i="4" a="1"/>
  <c r="AW25" i="4" s="1"/>
  <c r="AV25" i="4" a="1"/>
  <c r="AV25" i="4" s="1"/>
  <c r="AU25" i="4" a="1"/>
  <c r="AU25" i="4" s="1"/>
  <c r="AT25" i="4" a="1"/>
  <c r="AT25" i="4" s="1"/>
  <c r="AS25" i="4" a="1"/>
  <c r="AS25" i="4" s="1"/>
  <c r="AR25" i="4" a="1"/>
  <c r="AR25" i="4" s="1"/>
  <c r="AQ25" i="4" a="1"/>
  <c r="AQ25" i="4" s="1"/>
  <c r="AP25" i="4" a="1"/>
  <c r="AP25" i="4" s="1"/>
  <c r="AO25" i="4" a="1"/>
  <c r="AO25" i="4" s="1"/>
  <c r="AN25" i="4" a="1"/>
  <c r="AN25" i="4" s="1"/>
  <c r="AM25" i="4" a="1"/>
  <c r="AM25" i="4" s="1"/>
  <c r="AL25" i="4" a="1"/>
  <c r="AL25" i="4" s="1"/>
  <c r="AJ25" i="4" a="1"/>
  <c r="AJ25" i="4" s="1"/>
  <c r="AI25" i="4" a="1"/>
  <c r="AI25" i="4" s="1"/>
  <c r="AH25" i="4" a="1"/>
  <c r="AH25" i="4" s="1"/>
  <c r="AG25" i="4" a="1"/>
  <c r="AG25" i="4" s="1"/>
  <c r="AF25" i="4" a="1"/>
  <c r="AF25" i="4" s="1"/>
  <c r="AE25" i="4" a="1"/>
  <c r="AE25" i="4" s="1"/>
  <c r="AD25" i="4" a="1"/>
  <c r="AD25" i="4" s="1"/>
  <c r="AC25" i="4" a="1"/>
  <c r="AC25" i="4" s="1"/>
  <c r="AB25" i="4" a="1"/>
  <c r="AB25" i="4" s="1"/>
  <c r="AW24" i="4" a="1"/>
  <c r="AW24" i="4" s="1"/>
  <c r="AV24" i="4" a="1"/>
  <c r="AV24" i="4" s="1"/>
  <c r="AU24" i="4" a="1"/>
  <c r="AU24" i="4" s="1"/>
  <c r="AT24" i="4" a="1"/>
  <c r="AT24" i="4" s="1"/>
  <c r="AS24" i="4" a="1"/>
  <c r="AS24" i="4" s="1"/>
  <c r="AR24" i="4" a="1"/>
  <c r="AR24" i="4" s="1"/>
  <c r="AQ24" i="4" a="1"/>
  <c r="AQ24" i="4" s="1"/>
  <c r="AP24" i="4" a="1"/>
  <c r="AP24" i="4" s="1"/>
  <c r="AO24" i="4" a="1"/>
  <c r="AO24" i="4" s="1"/>
  <c r="AN24" i="4" a="1"/>
  <c r="AN24" i="4" s="1"/>
  <c r="AM24" i="4" a="1"/>
  <c r="AM24" i="4" s="1"/>
  <c r="AL24" i="4" a="1"/>
  <c r="AL24" i="4" s="1"/>
  <c r="AJ24" i="4" a="1"/>
  <c r="AJ24" i="4" s="1"/>
  <c r="AI24" i="4" a="1"/>
  <c r="AI24" i="4" s="1"/>
  <c r="AH24" i="4" a="1"/>
  <c r="AH24" i="4" s="1"/>
  <c r="AG24" i="4" a="1"/>
  <c r="AG24" i="4" s="1"/>
  <c r="AF24" i="4" a="1"/>
  <c r="AF24" i="4" s="1"/>
  <c r="AE24" i="4" a="1"/>
  <c r="AE24" i="4" s="1"/>
  <c r="AD24" i="4" a="1"/>
  <c r="AD24" i="4" s="1"/>
  <c r="AC24" i="4" a="1"/>
  <c r="AC24" i="4" s="1"/>
  <c r="AB24" i="4" a="1"/>
  <c r="AB24" i="4" s="1"/>
  <c r="AW23" i="4" a="1"/>
  <c r="AW23" i="4" s="1"/>
  <c r="AV23" i="4" a="1"/>
  <c r="AV23" i="4" s="1"/>
  <c r="AU23" i="4" a="1"/>
  <c r="AU23" i="4" s="1"/>
  <c r="AT23" i="4" a="1"/>
  <c r="AT23" i="4" s="1"/>
  <c r="AS23" i="4" a="1"/>
  <c r="AS23" i="4" s="1"/>
  <c r="AR23" i="4" a="1"/>
  <c r="AR23" i="4" s="1"/>
  <c r="AQ23" i="4" a="1"/>
  <c r="AQ23" i="4" s="1"/>
  <c r="AP23" i="4" a="1"/>
  <c r="AP23" i="4" s="1"/>
  <c r="AO23" i="4" a="1"/>
  <c r="AO23" i="4" s="1"/>
  <c r="AN23" i="4" a="1"/>
  <c r="AN23" i="4" s="1"/>
  <c r="AM23" i="4" a="1"/>
  <c r="AM23" i="4" s="1"/>
  <c r="AL23" i="4" a="1"/>
  <c r="AL23" i="4" s="1"/>
  <c r="AJ23" i="4" a="1"/>
  <c r="AJ23" i="4" s="1"/>
  <c r="AI23" i="4" a="1"/>
  <c r="AI23" i="4" s="1"/>
  <c r="AH23" i="4" a="1"/>
  <c r="AH23" i="4" s="1"/>
  <c r="AG23" i="4" a="1"/>
  <c r="AG23" i="4" s="1"/>
  <c r="AF23" i="4" a="1"/>
  <c r="AF23" i="4" s="1"/>
  <c r="AE23" i="4" a="1"/>
  <c r="AE23" i="4" s="1"/>
  <c r="AD23" i="4" a="1"/>
  <c r="AD23" i="4" s="1"/>
  <c r="AC23" i="4" a="1"/>
  <c r="AC23" i="4" s="1"/>
  <c r="AB23" i="4" a="1"/>
  <c r="AB23" i="4" s="1"/>
  <c r="AW22" i="4" a="1"/>
  <c r="AW22" i="4" s="1"/>
  <c r="AV22" i="4" a="1"/>
  <c r="AV22" i="4" s="1"/>
  <c r="AU22" i="4" a="1"/>
  <c r="AU22" i="4" s="1"/>
  <c r="AT22" i="4" a="1"/>
  <c r="AT22" i="4" s="1"/>
  <c r="AS22" i="4" a="1"/>
  <c r="AS22" i="4" s="1"/>
  <c r="AR22" i="4" a="1"/>
  <c r="AR22" i="4" s="1"/>
  <c r="AQ22" i="4" a="1"/>
  <c r="AQ22" i="4" s="1"/>
  <c r="AP22" i="4" a="1"/>
  <c r="AP22" i="4" s="1"/>
  <c r="AO22" i="4" a="1"/>
  <c r="AO22" i="4" s="1"/>
  <c r="AN22" i="4" a="1"/>
  <c r="AN22" i="4" s="1"/>
  <c r="AM22" i="4" a="1"/>
  <c r="AM22" i="4" s="1"/>
  <c r="AL22" i="4" a="1"/>
  <c r="AL22" i="4" s="1"/>
  <c r="AJ22" i="4" a="1"/>
  <c r="AJ22" i="4" s="1"/>
  <c r="AI22" i="4" a="1"/>
  <c r="AI22" i="4" s="1"/>
  <c r="AH22" i="4" a="1"/>
  <c r="AH22" i="4" s="1"/>
  <c r="AG22" i="4" a="1"/>
  <c r="AG22" i="4" s="1"/>
  <c r="AF22" i="4" a="1"/>
  <c r="AF22" i="4" s="1"/>
  <c r="AE22" i="4" a="1"/>
  <c r="AE22" i="4" s="1"/>
  <c r="AD22" i="4" a="1"/>
  <c r="AD22" i="4" s="1"/>
  <c r="AC22" i="4" a="1"/>
  <c r="AC22" i="4" s="1"/>
  <c r="AB22" i="4" a="1"/>
  <c r="AB22" i="4" s="1"/>
  <c r="AW21" i="4" a="1"/>
  <c r="AW21" i="4" s="1"/>
  <c r="AV21" i="4" a="1"/>
  <c r="AV21" i="4" s="1"/>
  <c r="AU21" i="4" a="1"/>
  <c r="AU21" i="4" s="1"/>
  <c r="AT21" i="4" a="1"/>
  <c r="AT21" i="4" s="1"/>
  <c r="AS21" i="4" a="1"/>
  <c r="AS21" i="4" s="1"/>
  <c r="AR21" i="4" a="1"/>
  <c r="AR21" i="4" s="1"/>
  <c r="AQ21" i="4" a="1"/>
  <c r="AQ21" i="4" s="1"/>
  <c r="AP21" i="4" a="1"/>
  <c r="AP21" i="4" s="1"/>
  <c r="AO21" i="4" a="1"/>
  <c r="AO21" i="4" s="1"/>
  <c r="AN21" i="4" a="1"/>
  <c r="AN21" i="4" s="1"/>
  <c r="AM21" i="4" a="1"/>
  <c r="AM21" i="4" s="1"/>
  <c r="AL21" i="4" a="1"/>
  <c r="AL21" i="4" s="1"/>
  <c r="AJ21" i="4" a="1"/>
  <c r="AJ21" i="4" s="1"/>
  <c r="AI21" i="4"/>
  <c r="AI21" i="4" a="1"/>
  <c r="AH21" i="4" a="1"/>
  <c r="AH21" i="4" s="1"/>
  <c r="AG21" i="4" a="1"/>
  <c r="AG21" i="4" s="1"/>
  <c r="AF21" i="4" a="1"/>
  <c r="AF21" i="4" s="1"/>
  <c r="AE21" i="4" a="1"/>
  <c r="AE21" i="4" s="1"/>
  <c r="AD21" i="4" a="1"/>
  <c r="AD21" i="4" s="1"/>
  <c r="AC21" i="4" a="1"/>
  <c r="AC21" i="4" s="1"/>
  <c r="AB21" i="4" a="1"/>
  <c r="AB21" i="4" s="1"/>
  <c r="AW20" i="4" a="1"/>
  <c r="AW20" i="4" s="1"/>
  <c r="AV20" i="4" a="1"/>
  <c r="AV20" i="4" s="1"/>
  <c r="AU20" i="4" a="1"/>
  <c r="AU20" i="4" s="1"/>
  <c r="AT20" i="4" a="1"/>
  <c r="AT20" i="4" s="1"/>
  <c r="AS20" i="4" a="1"/>
  <c r="AS20" i="4" s="1"/>
  <c r="AR20" i="4" a="1"/>
  <c r="AR20" i="4" s="1"/>
  <c r="AQ20" i="4" a="1"/>
  <c r="AQ20" i="4" s="1"/>
  <c r="AP20" i="4" a="1"/>
  <c r="AP20" i="4" s="1"/>
  <c r="AO20" i="4" a="1"/>
  <c r="AO20" i="4" s="1"/>
  <c r="AN20" i="4" a="1"/>
  <c r="AN20" i="4" s="1"/>
  <c r="AM20" i="4" a="1"/>
  <c r="AM20" i="4" s="1"/>
  <c r="AL20" i="4" a="1"/>
  <c r="AL20" i="4" s="1"/>
  <c r="AJ20" i="4" a="1"/>
  <c r="AJ20" i="4" s="1"/>
  <c r="AI20" i="4" a="1"/>
  <c r="AI20" i="4" s="1"/>
  <c r="AH20" i="4" a="1"/>
  <c r="AH20" i="4" s="1"/>
  <c r="AG20" i="4" a="1"/>
  <c r="AG20" i="4" s="1"/>
  <c r="AF20" i="4" a="1"/>
  <c r="AF20" i="4" s="1"/>
  <c r="AE20" i="4" a="1"/>
  <c r="AE20" i="4" s="1"/>
  <c r="AD20" i="4" a="1"/>
  <c r="AD20" i="4" s="1"/>
  <c r="AC20" i="4" a="1"/>
  <c r="AC20" i="4" s="1"/>
  <c r="AB20" i="4" a="1"/>
  <c r="AB20" i="4" s="1"/>
  <c r="AW19" i="4" a="1"/>
  <c r="AW19" i="4" s="1"/>
  <c r="AV19" i="4" a="1"/>
  <c r="AV19" i="4" s="1"/>
  <c r="AU19" i="4" a="1"/>
  <c r="AU19" i="4" s="1"/>
  <c r="AT19" i="4" a="1"/>
  <c r="AT19" i="4" s="1"/>
  <c r="AS19" i="4" a="1"/>
  <c r="AS19" i="4" s="1"/>
  <c r="AR19" i="4" a="1"/>
  <c r="AR19" i="4" s="1"/>
  <c r="AQ19" i="4" a="1"/>
  <c r="AQ19" i="4" s="1"/>
  <c r="AP19" i="4" a="1"/>
  <c r="AP19" i="4" s="1"/>
  <c r="AO19" i="4" a="1"/>
  <c r="AO19" i="4" s="1"/>
  <c r="AN19" i="4" a="1"/>
  <c r="AN19" i="4" s="1"/>
  <c r="AM19" i="4" a="1"/>
  <c r="AM19" i="4" s="1"/>
  <c r="AL19" i="4" a="1"/>
  <c r="AL19" i="4" s="1"/>
  <c r="AJ19" i="4" a="1"/>
  <c r="AJ19" i="4" s="1"/>
  <c r="AI19" i="4" a="1"/>
  <c r="AI19" i="4" s="1"/>
  <c r="AH19" i="4" a="1"/>
  <c r="AH19" i="4" s="1"/>
  <c r="AG19" i="4" a="1"/>
  <c r="AG19" i="4" s="1"/>
  <c r="AF19" i="4" a="1"/>
  <c r="AF19" i="4" s="1"/>
  <c r="AE19" i="4" a="1"/>
  <c r="AE19" i="4" s="1"/>
  <c r="AD19" i="4" a="1"/>
  <c r="AD19" i="4" s="1"/>
  <c r="AC19" i="4" a="1"/>
  <c r="AC19" i="4" s="1"/>
  <c r="AB19" i="4" a="1"/>
  <c r="AB19" i="4" s="1"/>
  <c r="AW18" i="4" a="1"/>
  <c r="AW18" i="4" s="1"/>
  <c r="AV18" i="4" a="1"/>
  <c r="AV18" i="4" s="1"/>
  <c r="AU18" i="4" a="1"/>
  <c r="AU18" i="4" s="1"/>
  <c r="AT18" i="4" a="1"/>
  <c r="AT18" i="4" s="1"/>
  <c r="AS18" i="4" a="1"/>
  <c r="AS18" i="4" s="1"/>
  <c r="AR18" i="4" a="1"/>
  <c r="AR18" i="4" s="1"/>
  <c r="AQ18" i="4" a="1"/>
  <c r="AQ18" i="4" s="1"/>
  <c r="AP18" i="4" a="1"/>
  <c r="AP18" i="4" s="1"/>
  <c r="AO18" i="4" a="1"/>
  <c r="AO18" i="4" s="1"/>
  <c r="AN18" i="4" a="1"/>
  <c r="AN18" i="4" s="1"/>
  <c r="AM18" i="4" a="1"/>
  <c r="AM18" i="4" s="1"/>
  <c r="AL18" i="4" a="1"/>
  <c r="AL18" i="4" s="1"/>
  <c r="AJ18" i="4" a="1"/>
  <c r="AJ18" i="4" s="1"/>
  <c r="AI18" i="4" a="1"/>
  <c r="AI18" i="4" s="1"/>
  <c r="AH18" i="4" a="1"/>
  <c r="AH18" i="4" s="1"/>
  <c r="AG18" i="4" a="1"/>
  <c r="AG18" i="4" s="1"/>
  <c r="AF18" i="4" a="1"/>
  <c r="AF18" i="4" s="1"/>
  <c r="AE18" i="4" a="1"/>
  <c r="AE18" i="4" s="1"/>
  <c r="AD18" i="4" a="1"/>
  <c r="AD18" i="4" s="1"/>
  <c r="AC18" i="4" a="1"/>
  <c r="AC18" i="4" s="1"/>
  <c r="AB18" i="4" a="1"/>
  <c r="AB18" i="4" s="1"/>
  <c r="AW17" i="4" a="1"/>
  <c r="AW17" i="4" s="1"/>
  <c r="AV17" i="4" a="1"/>
  <c r="AV17" i="4" s="1"/>
  <c r="AU17" i="4" a="1"/>
  <c r="AU17" i="4" s="1"/>
  <c r="AT17" i="4" a="1"/>
  <c r="AT17" i="4" s="1"/>
  <c r="AS17" i="4" a="1"/>
  <c r="AS17" i="4" s="1"/>
  <c r="AR17" i="4" a="1"/>
  <c r="AR17" i="4" s="1"/>
  <c r="AQ17" i="4" a="1"/>
  <c r="AQ17" i="4" s="1"/>
  <c r="AP17" i="4" a="1"/>
  <c r="AP17" i="4" s="1"/>
  <c r="AO17" i="4" a="1"/>
  <c r="AO17" i="4" s="1"/>
  <c r="AN17" i="4" a="1"/>
  <c r="AN17" i="4" s="1"/>
  <c r="AM17" i="4" a="1"/>
  <c r="AM17" i="4" s="1"/>
  <c r="AL17" i="4" a="1"/>
  <c r="AL17" i="4" s="1"/>
  <c r="AJ17" i="4" a="1"/>
  <c r="AJ17" i="4" s="1"/>
  <c r="AI17" i="4" a="1"/>
  <c r="AI17" i="4" s="1"/>
  <c r="AH17" i="4" a="1"/>
  <c r="AH17" i="4" s="1"/>
  <c r="AG17" i="4" a="1"/>
  <c r="AG17" i="4" s="1"/>
  <c r="AF17" i="4" a="1"/>
  <c r="AF17" i="4" s="1"/>
  <c r="AE17" i="4" a="1"/>
  <c r="AE17" i="4" s="1"/>
  <c r="AD17" i="4" a="1"/>
  <c r="AD17" i="4" s="1"/>
  <c r="AC17" i="4" a="1"/>
  <c r="AC17" i="4" s="1"/>
  <c r="AB17" i="4" a="1"/>
  <c r="AB17" i="4" s="1"/>
  <c r="AW16" i="4" a="1"/>
  <c r="AW16" i="4" s="1"/>
  <c r="AV16" i="4" a="1"/>
  <c r="AV16" i="4" s="1"/>
  <c r="AU16" i="4" a="1"/>
  <c r="AU16" i="4" s="1"/>
  <c r="AT16" i="4" a="1"/>
  <c r="AT16" i="4" s="1"/>
  <c r="AS16" i="4" a="1"/>
  <c r="AS16" i="4" s="1"/>
  <c r="AR16" i="4" a="1"/>
  <c r="AR16" i="4" s="1"/>
  <c r="AQ16" i="4" a="1"/>
  <c r="AQ16" i="4" s="1"/>
  <c r="AP16" i="4" a="1"/>
  <c r="AP16" i="4" s="1"/>
  <c r="AO16" i="4" a="1"/>
  <c r="AO16" i="4" s="1"/>
  <c r="AN16" i="4" a="1"/>
  <c r="AN16" i="4" s="1"/>
  <c r="AM16" i="4" a="1"/>
  <c r="AM16" i="4" s="1"/>
  <c r="AL16" i="4" a="1"/>
  <c r="AL16" i="4" s="1"/>
  <c r="AJ16" i="4" a="1"/>
  <c r="AJ16" i="4" s="1"/>
  <c r="AI16" i="4" a="1"/>
  <c r="AI16" i="4" s="1"/>
  <c r="AH16" i="4" a="1"/>
  <c r="AH16" i="4" s="1"/>
  <c r="AG16" i="4" a="1"/>
  <c r="AG16" i="4" s="1"/>
  <c r="AF16" i="4" a="1"/>
  <c r="AF16" i="4" s="1"/>
  <c r="AE16" i="4" a="1"/>
  <c r="AE16" i="4" s="1"/>
  <c r="AD16" i="4" a="1"/>
  <c r="AD16" i="4" s="1"/>
  <c r="AC16" i="4" a="1"/>
  <c r="AC16" i="4" s="1"/>
  <c r="AB16" i="4" a="1"/>
  <c r="AB16" i="4" s="1"/>
  <c r="AW15" i="4" a="1"/>
  <c r="AW15" i="4" s="1"/>
  <c r="AV15" i="4" a="1"/>
  <c r="AV15" i="4" s="1"/>
  <c r="AU15" i="4" a="1"/>
  <c r="AU15" i="4" s="1"/>
  <c r="AT15" i="4" a="1"/>
  <c r="AT15" i="4" s="1"/>
  <c r="AS15" i="4" a="1"/>
  <c r="AS15" i="4" s="1"/>
  <c r="AR15" i="4" a="1"/>
  <c r="AR15" i="4" s="1"/>
  <c r="AQ15" i="4" a="1"/>
  <c r="AQ15" i="4" s="1"/>
  <c r="AP15" i="4" a="1"/>
  <c r="AP15" i="4" s="1"/>
  <c r="AO15" i="4" a="1"/>
  <c r="AO15" i="4" s="1"/>
  <c r="AN15" i="4" a="1"/>
  <c r="AN15" i="4" s="1"/>
  <c r="AM15" i="4" a="1"/>
  <c r="AM15" i="4" s="1"/>
  <c r="AL15" i="4" a="1"/>
  <c r="AL15" i="4" s="1"/>
  <c r="AJ15" i="4" a="1"/>
  <c r="AJ15" i="4" s="1"/>
  <c r="AI15" i="4" a="1"/>
  <c r="AI15" i="4" s="1"/>
  <c r="AH15" i="4" a="1"/>
  <c r="AH15" i="4" s="1"/>
  <c r="AG15" i="4" a="1"/>
  <c r="AG15" i="4" s="1"/>
  <c r="AF15" i="4" a="1"/>
  <c r="AF15" i="4" s="1"/>
  <c r="AE15" i="4" a="1"/>
  <c r="AE15" i="4" s="1"/>
  <c r="AD15" i="4" a="1"/>
  <c r="AD15" i="4" s="1"/>
  <c r="AC15" i="4" a="1"/>
  <c r="AC15" i="4" s="1"/>
  <c r="AB15" i="4" a="1"/>
  <c r="AB15" i="4" s="1"/>
  <c r="AW14" i="4" a="1"/>
  <c r="AW14" i="4" s="1"/>
  <c r="AV14" i="4" a="1"/>
  <c r="AV14" i="4" s="1"/>
  <c r="AU14" i="4" a="1"/>
  <c r="AU14" i="4" s="1"/>
  <c r="AT14" i="4" a="1"/>
  <c r="AT14" i="4" s="1"/>
  <c r="AS14" i="4" a="1"/>
  <c r="AS14" i="4" s="1"/>
  <c r="AR14" i="4" a="1"/>
  <c r="AR14" i="4" s="1"/>
  <c r="AQ14" i="4" a="1"/>
  <c r="AQ14" i="4" s="1"/>
  <c r="AP14" i="4" a="1"/>
  <c r="AP14" i="4" s="1"/>
  <c r="AO14" i="4" a="1"/>
  <c r="AO14" i="4" s="1"/>
  <c r="AN14" i="4" a="1"/>
  <c r="AN14" i="4" s="1"/>
  <c r="AM14" i="4" a="1"/>
  <c r="AM14" i="4" s="1"/>
  <c r="AL14" i="4" a="1"/>
  <c r="AL14" i="4" s="1"/>
  <c r="AJ14" i="4" a="1"/>
  <c r="AJ14" i="4" s="1"/>
  <c r="AI14" i="4" a="1"/>
  <c r="AI14" i="4" s="1"/>
  <c r="AH14" i="4" a="1"/>
  <c r="AH14" i="4" s="1"/>
  <c r="AG14" i="4" a="1"/>
  <c r="AG14" i="4" s="1"/>
  <c r="AF14" i="4" a="1"/>
  <c r="AF14" i="4" s="1"/>
  <c r="AE14" i="4" a="1"/>
  <c r="AE14" i="4" s="1"/>
  <c r="AD14" i="4" a="1"/>
  <c r="AD14" i="4" s="1"/>
  <c r="AC14" i="4" a="1"/>
  <c r="AC14" i="4" s="1"/>
  <c r="AB14" i="4" a="1"/>
  <c r="AB14" i="4" s="1"/>
  <c r="AW13" i="4" a="1"/>
  <c r="AW13" i="4" s="1"/>
  <c r="AV13" i="4" a="1"/>
  <c r="AV13" i="4" s="1"/>
  <c r="AU13" i="4" a="1"/>
  <c r="AU13" i="4" s="1"/>
  <c r="AT13" i="4" a="1"/>
  <c r="AT13" i="4" s="1"/>
  <c r="AS13" i="4" a="1"/>
  <c r="AS13" i="4" s="1"/>
  <c r="AR13" i="4" a="1"/>
  <c r="AR13" i="4" s="1"/>
  <c r="AQ13" i="4" a="1"/>
  <c r="AQ13" i="4" s="1"/>
  <c r="AP13" i="4" a="1"/>
  <c r="AP13" i="4" s="1"/>
  <c r="AO13" i="4" a="1"/>
  <c r="AO13" i="4" s="1"/>
  <c r="AN13" i="4" a="1"/>
  <c r="AN13" i="4" s="1"/>
  <c r="AM13" i="4" a="1"/>
  <c r="AM13" i="4" s="1"/>
  <c r="AL13" i="4" a="1"/>
  <c r="AL13" i="4" s="1"/>
  <c r="AJ13" i="4" a="1"/>
  <c r="AJ13" i="4" s="1"/>
  <c r="AI13" i="4" a="1"/>
  <c r="AI13" i="4" s="1"/>
  <c r="AH13" i="4" a="1"/>
  <c r="AH13" i="4" s="1"/>
  <c r="AG13" i="4" a="1"/>
  <c r="AG13" i="4" s="1"/>
  <c r="AF13" i="4" a="1"/>
  <c r="AF13" i="4" s="1"/>
  <c r="AE13" i="4" a="1"/>
  <c r="AE13" i="4" s="1"/>
  <c r="AD13" i="4" a="1"/>
  <c r="AD13" i="4" s="1"/>
  <c r="AC13" i="4" a="1"/>
  <c r="AC13" i="4" s="1"/>
  <c r="AB13" i="4" a="1"/>
  <c r="AB13" i="4" s="1"/>
  <c r="AW12" i="4" a="1"/>
  <c r="AW12" i="4" s="1"/>
  <c r="AV12" i="4" a="1"/>
  <c r="AV12" i="4" s="1"/>
  <c r="AU12" i="4" a="1"/>
  <c r="AU12" i="4" s="1"/>
  <c r="AT12" i="4" a="1"/>
  <c r="AT12" i="4" s="1"/>
  <c r="AS12" i="4" a="1"/>
  <c r="AS12" i="4" s="1"/>
  <c r="AR12" i="4" a="1"/>
  <c r="AR12" i="4" s="1"/>
  <c r="AQ12" i="4" a="1"/>
  <c r="AQ12" i="4" s="1"/>
  <c r="AP12" i="4" a="1"/>
  <c r="AP12" i="4" s="1"/>
  <c r="AO12" i="4" a="1"/>
  <c r="AO12" i="4" s="1"/>
  <c r="AN12" i="4" a="1"/>
  <c r="AN12" i="4" s="1"/>
  <c r="AM12" i="4" a="1"/>
  <c r="AM12" i="4" s="1"/>
  <c r="AL12" i="4" a="1"/>
  <c r="AL12" i="4" s="1"/>
  <c r="AJ12" i="4" a="1"/>
  <c r="AJ12" i="4" s="1"/>
  <c r="AI12" i="4" a="1"/>
  <c r="AI12" i="4" s="1"/>
  <c r="AH12" i="4" a="1"/>
  <c r="AH12" i="4" s="1"/>
  <c r="AG12" i="4" a="1"/>
  <c r="AG12" i="4" s="1"/>
  <c r="AF12" i="4" a="1"/>
  <c r="AF12" i="4" s="1"/>
  <c r="AE12" i="4" a="1"/>
  <c r="AE12" i="4" s="1"/>
  <c r="AD12" i="4" a="1"/>
  <c r="AD12" i="4" s="1"/>
  <c r="AC12" i="4" a="1"/>
  <c r="AC12" i="4" s="1"/>
  <c r="AB12" i="4" a="1"/>
  <c r="AB12" i="4" s="1"/>
  <c r="AW11" i="4" a="1"/>
  <c r="AW11" i="4" s="1"/>
  <c r="AV11" i="4" a="1"/>
  <c r="AV11" i="4" s="1"/>
  <c r="AU11" i="4" a="1"/>
  <c r="AU11" i="4" s="1"/>
  <c r="AT11" i="4" a="1"/>
  <c r="AT11" i="4" s="1"/>
  <c r="AS11" i="4" a="1"/>
  <c r="AS11" i="4" s="1"/>
  <c r="AR11" i="4" a="1"/>
  <c r="AR11" i="4" s="1"/>
  <c r="AQ11" i="4" a="1"/>
  <c r="AQ11" i="4" s="1"/>
  <c r="AP11" i="4" a="1"/>
  <c r="AP11" i="4" s="1"/>
  <c r="AO11" i="4" a="1"/>
  <c r="AO11" i="4" s="1"/>
  <c r="AN11" i="4" a="1"/>
  <c r="AN11" i="4" s="1"/>
  <c r="AM11" i="4" a="1"/>
  <c r="AM11" i="4" s="1"/>
  <c r="AL11" i="4" a="1"/>
  <c r="AL11" i="4" s="1"/>
  <c r="AJ11" i="4" a="1"/>
  <c r="AJ11" i="4" s="1"/>
  <c r="AI11" i="4" a="1"/>
  <c r="AI11" i="4" s="1"/>
  <c r="AH11" i="4" a="1"/>
  <c r="AH11" i="4" s="1"/>
  <c r="AG11" i="4" a="1"/>
  <c r="AG11" i="4" s="1"/>
  <c r="AF11" i="4" a="1"/>
  <c r="AF11" i="4" s="1"/>
  <c r="AE11" i="4" a="1"/>
  <c r="AE11" i="4" s="1"/>
  <c r="AD11" i="4" a="1"/>
  <c r="AD11" i="4" s="1"/>
  <c r="AC11" i="4" a="1"/>
  <c r="AC11" i="4" s="1"/>
  <c r="AB11" i="4" a="1"/>
  <c r="AB11" i="4" s="1"/>
  <c r="AW10" i="4" a="1"/>
  <c r="AW10" i="4" s="1"/>
  <c r="AV10" i="4" a="1"/>
  <c r="AV10" i="4" s="1"/>
  <c r="AU10" i="4" a="1"/>
  <c r="AU10" i="4" s="1"/>
  <c r="AT10" i="4" a="1"/>
  <c r="AT10" i="4" s="1"/>
  <c r="AS10" i="4" a="1"/>
  <c r="AS10" i="4" s="1"/>
  <c r="AR10" i="4" a="1"/>
  <c r="AR10" i="4" s="1"/>
  <c r="AQ10" i="4" a="1"/>
  <c r="AQ10" i="4" s="1"/>
  <c r="AP10" i="4" a="1"/>
  <c r="AP10" i="4" s="1"/>
  <c r="AO10" i="4" a="1"/>
  <c r="AO10" i="4" s="1"/>
  <c r="AN10" i="4" a="1"/>
  <c r="AN10" i="4" s="1"/>
  <c r="AM10" i="4" a="1"/>
  <c r="AM10" i="4" s="1"/>
  <c r="AL10" i="4" a="1"/>
  <c r="AL10" i="4" s="1"/>
  <c r="AJ10" i="4" a="1"/>
  <c r="AJ10" i="4" s="1"/>
  <c r="AI10" i="4" a="1"/>
  <c r="AI10" i="4" s="1"/>
  <c r="AH10" i="4" a="1"/>
  <c r="AH10" i="4" s="1"/>
  <c r="AG10" i="4" a="1"/>
  <c r="AG10" i="4" s="1"/>
  <c r="AF10" i="4" a="1"/>
  <c r="AF10" i="4" s="1"/>
  <c r="AE10" i="4"/>
  <c r="AE10" i="4" a="1"/>
  <c r="AD10" i="4" a="1"/>
  <c r="AD10" i="4" s="1"/>
  <c r="AC10" i="4" a="1"/>
  <c r="AC10" i="4" s="1"/>
  <c r="AB10" i="4" a="1"/>
  <c r="AB10" i="4" s="1"/>
  <c r="AW9" i="4" a="1"/>
  <c r="AW9" i="4" s="1"/>
  <c r="AV9" i="4" a="1"/>
  <c r="AV9" i="4" s="1"/>
  <c r="AU9" i="4" a="1"/>
  <c r="AU9" i="4" s="1"/>
  <c r="AT9" i="4" a="1"/>
  <c r="AT9" i="4" s="1"/>
  <c r="AS9" i="4" a="1"/>
  <c r="AS9" i="4" s="1"/>
  <c r="AR9" i="4" a="1"/>
  <c r="AR9" i="4" s="1"/>
  <c r="AQ9" i="4" a="1"/>
  <c r="AQ9" i="4" s="1"/>
  <c r="AP9" i="4" a="1"/>
  <c r="AP9" i="4" s="1"/>
  <c r="AO9" i="4" a="1"/>
  <c r="AO9" i="4" s="1"/>
  <c r="AN9" i="4" a="1"/>
  <c r="AN9" i="4" s="1"/>
  <c r="AM9" i="4" a="1"/>
  <c r="AM9" i="4" s="1"/>
  <c r="AL9" i="4" a="1"/>
  <c r="AL9" i="4" s="1"/>
  <c r="AJ9" i="4" a="1"/>
  <c r="AJ9" i="4" s="1"/>
  <c r="AI9" i="4" a="1"/>
  <c r="AI9" i="4" s="1"/>
  <c r="AH9" i="4" a="1"/>
  <c r="AH9" i="4" s="1"/>
  <c r="AG9" i="4" a="1"/>
  <c r="AG9" i="4" s="1"/>
  <c r="AF9" i="4" a="1"/>
  <c r="AF9" i="4" s="1"/>
  <c r="AE9" i="4" a="1"/>
  <c r="AE9" i="4" s="1"/>
  <c r="AD9" i="4" a="1"/>
  <c r="AD9" i="4" s="1"/>
  <c r="AC9" i="4" a="1"/>
  <c r="AC9" i="4" s="1"/>
  <c r="AB9" i="4" a="1"/>
  <c r="AB9" i="4" s="1"/>
  <c r="AW8" i="4" a="1"/>
  <c r="AW8" i="4" s="1"/>
  <c r="AV8" i="4" a="1"/>
  <c r="AV8" i="4" s="1"/>
  <c r="AU8" i="4" a="1"/>
  <c r="AU8" i="4" s="1"/>
  <c r="AT8" i="4" a="1"/>
  <c r="AT8" i="4" s="1"/>
  <c r="AS8" i="4" a="1"/>
  <c r="AS8" i="4" s="1"/>
  <c r="AR8" i="4" a="1"/>
  <c r="AR8" i="4" s="1"/>
  <c r="AQ8" i="4" a="1"/>
  <c r="AQ8" i="4" s="1"/>
  <c r="AP8" i="4" a="1"/>
  <c r="AP8" i="4" s="1"/>
  <c r="AO8" i="4" a="1"/>
  <c r="AO8" i="4" s="1"/>
  <c r="AN8" i="4" a="1"/>
  <c r="AN8" i="4" s="1"/>
  <c r="AM8" i="4" a="1"/>
  <c r="AM8" i="4" s="1"/>
  <c r="AL8" i="4" a="1"/>
  <c r="AL8" i="4" s="1"/>
  <c r="AJ8" i="4" a="1"/>
  <c r="AJ8" i="4" s="1"/>
  <c r="AI8" i="4" a="1"/>
  <c r="AI8" i="4" s="1"/>
  <c r="AH8" i="4" a="1"/>
  <c r="AH8" i="4" s="1"/>
  <c r="AG8" i="4" a="1"/>
  <c r="AG8" i="4" s="1"/>
  <c r="AF8" i="4" a="1"/>
  <c r="AF8" i="4" s="1"/>
  <c r="AE8" i="4" a="1"/>
  <c r="AE8" i="4" s="1"/>
  <c r="AD8" i="4" a="1"/>
  <c r="AD8" i="4" s="1"/>
  <c r="AC8" i="4" a="1"/>
  <c r="AC8" i="4" s="1"/>
  <c r="AB8" i="4" a="1"/>
  <c r="AB8" i="4" s="1"/>
  <c r="AW7" i="4" a="1"/>
  <c r="AW7" i="4" s="1"/>
  <c r="AV7" i="4" a="1"/>
  <c r="AV7" i="4" s="1"/>
  <c r="AU7" i="4" a="1"/>
  <c r="AU7" i="4" s="1"/>
  <c r="AT7" i="4" a="1"/>
  <c r="AT7" i="4" s="1"/>
  <c r="AS7" i="4" a="1"/>
  <c r="AS7" i="4" s="1"/>
  <c r="AR7" i="4" a="1"/>
  <c r="AR7" i="4" s="1"/>
  <c r="AQ7" i="4" a="1"/>
  <c r="AQ7" i="4" s="1"/>
  <c r="AP7" i="4" a="1"/>
  <c r="AP7" i="4" s="1"/>
  <c r="AO7" i="4" a="1"/>
  <c r="AO7" i="4" s="1"/>
  <c r="AN7" i="4" a="1"/>
  <c r="AN7" i="4" s="1"/>
  <c r="AM7" i="4" a="1"/>
  <c r="AM7" i="4" s="1"/>
  <c r="AL7" i="4" a="1"/>
  <c r="AL7" i="4" s="1"/>
  <c r="AJ7" i="4" a="1"/>
  <c r="AJ7" i="4" s="1"/>
  <c r="AI7" i="4" a="1"/>
  <c r="AI7" i="4" s="1"/>
  <c r="AH7" i="4" a="1"/>
  <c r="AH7" i="4" s="1"/>
  <c r="AG7" i="4" a="1"/>
  <c r="AG7" i="4" s="1"/>
  <c r="AF7" i="4" a="1"/>
  <c r="AF7" i="4" s="1"/>
  <c r="AE7" i="4" a="1"/>
  <c r="AE7" i="4" s="1"/>
  <c r="AD7" i="4" a="1"/>
  <c r="AD7" i="4" s="1"/>
  <c r="AC7" i="4" a="1"/>
  <c r="AC7" i="4" s="1"/>
  <c r="AB7" i="4" a="1"/>
  <c r="AB7" i="4" s="1"/>
  <c r="AW6" i="4" a="1"/>
  <c r="AW6" i="4" s="1"/>
  <c r="AV6" i="4" a="1"/>
  <c r="AV6" i="4" s="1"/>
  <c r="AU6" i="4" a="1"/>
  <c r="AU6" i="4" s="1"/>
  <c r="AT6" i="4" a="1"/>
  <c r="AT6" i="4" s="1"/>
  <c r="AS6" i="4" a="1"/>
  <c r="AS6" i="4" s="1"/>
  <c r="AR6" i="4" a="1"/>
  <c r="AR6" i="4" s="1"/>
  <c r="AQ6" i="4" a="1"/>
  <c r="AQ6" i="4" s="1"/>
  <c r="AP6" i="4" a="1"/>
  <c r="AP6" i="4" s="1"/>
  <c r="AO6" i="4" a="1"/>
  <c r="AO6" i="4" s="1"/>
  <c r="AN6" i="4" a="1"/>
  <c r="AN6" i="4" s="1"/>
  <c r="AM6" i="4" a="1"/>
  <c r="AM6" i="4" s="1"/>
  <c r="AL6" i="4" a="1"/>
  <c r="AL6" i="4" s="1"/>
  <c r="AJ6" i="4" a="1"/>
  <c r="AJ6" i="4" s="1"/>
  <c r="AI6" i="4" a="1"/>
  <c r="AI6" i="4" s="1"/>
  <c r="AH6" i="4" a="1"/>
  <c r="AH6" i="4" s="1"/>
  <c r="AG6" i="4" a="1"/>
  <c r="AG6" i="4" s="1"/>
  <c r="AF6" i="4" a="1"/>
  <c r="AF6" i="4" s="1"/>
  <c r="AE6" i="4" a="1"/>
  <c r="AE6" i="4" s="1"/>
  <c r="AD6" i="4" a="1"/>
  <c r="AD6" i="4" s="1"/>
  <c r="AC6" i="4" a="1"/>
  <c r="AC6" i="4" s="1"/>
  <c r="AB6" i="4" a="1"/>
  <c r="AB6" i="4" s="1"/>
  <c r="AW5" i="4" a="1"/>
  <c r="AW5" i="4" s="1"/>
  <c r="AV5" i="4" a="1"/>
  <c r="AV5" i="4" s="1"/>
  <c r="AU5" i="4" a="1"/>
  <c r="AU5" i="4" s="1"/>
  <c r="AT5" i="4" a="1"/>
  <c r="AT5" i="4" s="1"/>
  <c r="AS5" i="4" a="1"/>
  <c r="AS5" i="4" s="1"/>
  <c r="AR5" i="4" a="1"/>
  <c r="AR5" i="4" s="1"/>
  <c r="AQ5" i="4" a="1"/>
  <c r="AQ5" i="4" s="1"/>
  <c r="AP5" i="4" a="1"/>
  <c r="AP5" i="4" s="1"/>
  <c r="AO5" i="4" a="1"/>
  <c r="AO5" i="4" s="1"/>
  <c r="AN5" i="4" a="1"/>
  <c r="AN5" i="4" s="1"/>
  <c r="AM5" i="4" a="1"/>
  <c r="AM5" i="4" s="1"/>
  <c r="AL5" i="4" a="1"/>
  <c r="AL5" i="4" s="1"/>
  <c r="AJ5" i="4" a="1"/>
  <c r="AJ5" i="4" s="1"/>
  <c r="AI5" i="4" a="1"/>
  <c r="AI5" i="4" s="1"/>
  <c r="AH5" i="4" a="1"/>
  <c r="AH5" i="4" s="1"/>
  <c r="AG5" i="4" a="1"/>
  <c r="AG5" i="4" s="1"/>
  <c r="AF5" i="4" a="1"/>
  <c r="AF5" i="4" s="1"/>
  <c r="AE5" i="4" a="1"/>
  <c r="AE5" i="4" s="1"/>
  <c r="AD5" i="4" a="1"/>
  <c r="AD5" i="4" s="1"/>
  <c r="AC5" i="4" a="1"/>
  <c r="AC5" i="4" s="1"/>
  <c r="AB5" i="4" a="1"/>
  <c r="AB5" i="4" s="1"/>
  <c r="AW4" i="4" a="1"/>
  <c r="AW4" i="4" s="1"/>
  <c r="AV4" i="4" a="1"/>
  <c r="AV4" i="4" s="1"/>
  <c r="AU4" i="4" a="1"/>
  <c r="AU4" i="4" s="1"/>
  <c r="AT4" i="4" a="1"/>
  <c r="AT4" i="4" s="1"/>
  <c r="AS4" i="4" a="1"/>
  <c r="AS4" i="4" s="1"/>
  <c r="AR4" i="4" a="1"/>
  <c r="AR4" i="4" s="1"/>
  <c r="AQ4" i="4" a="1"/>
  <c r="AQ4" i="4" s="1"/>
  <c r="AP4" i="4" a="1"/>
  <c r="AP4" i="4" s="1"/>
  <c r="AO4" i="4" a="1"/>
  <c r="AO4" i="4" s="1"/>
  <c r="AN4" i="4" a="1"/>
  <c r="AN4" i="4" s="1"/>
  <c r="AM4" i="4" a="1"/>
  <c r="AM4" i="4" s="1"/>
  <c r="AL4" i="4" a="1"/>
  <c r="AL4" i="4" s="1"/>
  <c r="AJ4" i="4" a="1"/>
  <c r="AJ4" i="4" s="1"/>
  <c r="AI4" i="4" a="1"/>
  <c r="AI4" i="4" s="1"/>
  <c r="AH4" i="4" a="1"/>
  <c r="AH4" i="4" s="1"/>
  <c r="AG4" i="4" a="1"/>
  <c r="AG4" i="4" s="1"/>
  <c r="AF4" i="4" a="1"/>
  <c r="AF4" i="4" s="1"/>
  <c r="AE4" i="4" a="1"/>
  <c r="AE4" i="4" s="1"/>
  <c r="AD4" i="4" a="1"/>
  <c r="AD4" i="4" s="1"/>
  <c r="AC4" i="4" a="1"/>
  <c r="AC4" i="4" s="1"/>
  <c r="AB4" i="4" a="1"/>
  <c r="AB4" i="4" s="1"/>
  <c r="AW3" i="4" a="1"/>
  <c r="AW3" i="4" s="1"/>
  <c r="AV3" i="4" a="1"/>
  <c r="AV3" i="4" s="1"/>
  <c r="AU3" i="4" a="1"/>
  <c r="AU3" i="4" s="1"/>
  <c r="AT3" i="4" a="1"/>
  <c r="AT3" i="4" s="1"/>
  <c r="AS3" i="4" a="1"/>
  <c r="AS3" i="4" s="1"/>
  <c r="AR3" i="4" a="1"/>
  <c r="AR3" i="4" s="1"/>
  <c r="AQ3" i="4" a="1"/>
  <c r="AQ3" i="4" s="1"/>
  <c r="AP3" i="4" a="1"/>
  <c r="AP3" i="4" s="1"/>
  <c r="AO3" i="4" a="1"/>
  <c r="AO3" i="4" s="1"/>
  <c r="AN3" i="4" a="1"/>
  <c r="AN3" i="4" s="1"/>
  <c r="AM3" i="4" a="1"/>
  <c r="AM3" i="4" s="1"/>
  <c r="AL3" i="4" a="1"/>
  <c r="AL3" i="4" s="1"/>
  <c r="AJ3" i="4" a="1"/>
  <c r="AJ3" i="4" s="1"/>
  <c r="AI3" i="4" a="1"/>
  <c r="AI3" i="4" s="1"/>
  <c r="AH3" i="4" a="1"/>
  <c r="AH3" i="4" s="1"/>
  <c r="AG3" i="4" a="1"/>
  <c r="AG3" i="4" s="1"/>
  <c r="AF3" i="4" a="1"/>
  <c r="AF3" i="4" s="1"/>
  <c r="AE3" i="4" a="1"/>
  <c r="AE3" i="4" s="1"/>
  <c r="AD3" i="4" a="1"/>
  <c r="AD3" i="4" s="1"/>
  <c r="AC3" i="4"/>
  <c r="AC3" i="4" a="1"/>
  <c r="AB3" i="4" a="1"/>
  <c r="AB3" i="4" s="1"/>
  <c r="AW2" i="4" a="1"/>
  <c r="AW2" i="4" s="1"/>
  <c r="AV2" i="4" a="1"/>
  <c r="AV2" i="4" s="1"/>
  <c r="AU2" i="4" a="1"/>
  <c r="AU2" i="4" s="1"/>
  <c r="AT2" i="4" a="1"/>
  <c r="AT2" i="4" s="1"/>
  <c r="AS2" i="4" a="1"/>
  <c r="AS2" i="4" s="1"/>
  <c r="AR2" i="4" a="1"/>
  <c r="AR2" i="4" s="1"/>
  <c r="B20" i="11" s="1" a="1"/>
  <c r="B20" i="11" s="1"/>
  <c r="AQ2" i="4" a="1"/>
  <c r="AQ2" i="4" s="1"/>
  <c r="AP2" i="4" a="1"/>
  <c r="AP2" i="4" s="1"/>
  <c r="AO2" i="4" a="1"/>
  <c r="AO2" i="4" s="1"/>
  <c r="AN2" i="4" a="1"/>
  <c r="AN2" i="4"/>
  <c r="AM2" i="4" a="1"/>
  <c r="AM2" i="4" s="1"/>
  <c r="AL2" i="4" a="1"/>
  <c r="AL2" i="4" s="1"/>
  <c r="AJ2" i="4" a="1"/>
  <c r="AJ2" i="4" s="1"/>
  <c r="AI2" i="4" a="1"/>
  <c r="AI2" i="4" s="1"/>
  <c r="AH2" i="4" a="1"/>
  <c r="AH2" i="4" s="1"/>
  <c r="AG2" i="4" a="1"/>
  <c r="AG2" i="4" s="1"/>
  <c r="AF2" i="4" a="1"/>
  <c r="AF2" i="4" s="1"/>
  <c r="AE2" i="4" a="1"/>
  <c r="AE2" i="4" s="1"/>
  <c r="AD2" i="4" a="1"/>
  <c r="AD2" i="4" s="1"/>
  <c r="AC2" i="4" a="1"/>
  <c r="AC2" i="4" s="1"/>
  <c r="B4" i="11" l="1" a="1"/>
  <c r="B4" i="11" s="1"/>
  <c r="B13" i="11" a="1"/>
  <c r="B13" i="11" s="1"/>
  <c r="B7" i="11" a="1"/>
  <c r="B7" i="11" s="1"/>
  <c r="B24" i="11" a="1"/>
  <c r="B24" i="11" s="1"/>
  <c r="B17" i="11" a="1"/>
  <c r="B17" i="11" s="1"/>
  <c r="B21" i="11" a="1"/>
  <c r="B21" i="11" s="1"/>
  <c r="B5" i="11" a="1"/>
  <c r="B5" i="11" s="1"/>
  <c r="B14" i="11" a="1"/>
  <c r="B14" i="11" s="1"/>
  <c r="B22" i="11" a="1"/>
  <c r="B22" i="11" s="1"/>
  <c r="B6" i="11" a="1"/>
  <c r="B6" i="11" s="1"/>
  <c r="B16" i="11" a="1"/>
  <c r="B16" i="11" s="1"/>
  <c r="B23" i="11" a="1"/>
  <c r="B23" i="11" s="1"/>
  <c r="B8" i="11" a="1"/>
  <c r="B8" i="11" s="1"/>
  <c r="B25" i="11" a="1"/>
  <c r="B25" i="11" s="1"/>
  <c r="B19" i="11" a="1"/>
  <c r="B19" i="11" s="1"/>
  <c r="B18" i="11" a="1"/>
  <c r="B18" i="11" s="1"/>
  <c r="B9" i="11" a="1"/>
  <c r="B9" i="11" s="1"/>
  <c r="B10" i="11" a="1"/>
  <c r="B10" i="11" s="1"/>
  <c r="AK76" i="4"/>
  <c r="AX25" i="4"/>
  <c r="AK44" i="4"/>
  <c r="E5" i="10" s="1" a="1"/>
  <c r="E5" i="10" s="1"/>
  <c r="AX2" i="4"/>
  <c r="AK49" i="4"/>
  <c r="AX24" i="4"/>
  <c r="AK40" i="4"/>
  <c r="AK41" i="4"/>
  <c r="AX3" i="4"/>
  <c r="AK14" i="4"/>
  <c r="AK21" i="4"/>
  <c r="AX27" i="4"/>
  <c r="AX35" i="4"/>
  <c r="AX41" i="4"/>
  <c r="AK79" i="4"/>
  <c r="AK29" i="4"/>
  <c r="AX45" i="4"/>
  <c r="AK52" i="4"/>
  <c r="AX22" i="4"/>
  <c r="AK26" i="4"/>
  <c r="AK48" i="4"/>
  <c r="E8" i="10" s="1" a="1"/>
  <c r="E8" i="10" s="1"/>
  <c r="AX23" i="4"/>
  <c r="AX50" i="4"/>
  <c r="AK47" i="4"/>
  <c r="E7" i="10" s="1" a="1"/>
  <c r="E7" i="10" s="1"/>
  <c r="AX29" i="4"/>
  <c r="AK32" i="4"/>
  <c r="E4" i="10" s="1" a="1"/>
  <c r="E4" i="10" s="1"/>
  <c r="AX37" i="4"/>
  <c r="AX47" i="4"/>
  <c r="F7" i="10" s="1" a="1"/>
  <c r="F7" i="10" s="1"/>
  <c r="AX59" i="4"/>
  <c r="AK71" i="4"/>
  <c r="AX77" i="4"/>
  <c r="AK57" i="4"/>
  <c r="E10" i="10" s="1" a="1"/>
  <c r="E10" i="10" s="1"/>
  <c r="AX66" i="4"/>
  <c r="F11" i="10" s="1" a="1"/>
  <c r="F11" i="10" s="1"/>
  <c r="AK9" i="4"/>
  <c r="AX13" i="4"/>
  <c r="AK8" i="4"/>
  <c r="AX11" i="4"/>
  <c r="AX15" i="4"/>
  <c r="AK20" i="4"/>
  <c r="AK27" i="4"/>
  <c r="AK37" i="4"/>
  <c r="AX38" i="4"/>
  <c r="AK5" i="4"/>
  <c r="AX12" i="4"/>
  <c r="AK3" i="4"/>
  <c r="AK4" i="4"/>
  <c r="AX7" i="4"/>
  <c r="AK16" i="4"/>
  <c r="E3" i="10" s="1" a="1"/>
  <c r="E3" i="10" s="1"/>
  <c r="AK17" i="4"/>
  <c r="AX6" i="4"/>
  <c r="AK13" i="4"/>
  <c r="AX18" i="4"/>
  <c r="AX19" i="4"/>
  <c r="AK22" i="4"/>
  <c r="AX30" i="4"/>
  <c r="AK7" i="4"/>
  <c r="AX10" i="4"/>
  <c r="AK12" i="4"/>
  <c r="AX14" i="4"/>
  <c r="AY14" i="4" s="1"/>
  <c r="AK19" i="4"/>
  <c r="AK24" i="4"/>
  <c r="AY24" i="4" s="1"/>
  <c r="AX4" i="4"/>
  <c r="AK6" i="4"/>
  <c r="AK11" i="4"/>
  <c r="AK15" i="4"/>
  <c r="AK18" i="4"/>
  <c r="AX21" i="4"/>
  <c r="AK35" i="4"/>
  <c r="AX5" i="4"/>
  <c r="AX8" i="4"/>
  <c r="AX9" i="4"/>
  <c r="AK10" i="4"/>
  <c r="AX16" i="4"/>
  <c r="F3" i="10" s="1" a="1"/>
  <c r="F3" i="10" s="1"/>
  <c r="AX17" i="4"/>
  <c r="AX20" i="4"/>
  <c r="AK23" i="4"/>
  <c r="AK25" i="4"/>
  <c r="AK30" i="4"/>
  <c r="AX26" i="4"/>
  <c r="AX34" i="4"/>
  <c r="AX42" i="4"/>
  <c r="AK55" i="4"/>
  <c r="AX61" i="4"/>
  <c r="AK28" i="4"/>
  <c r="AK36" i="4"/>
  <c r="AX40" i="4"/>
  <c r="AY40" i="4" s="1"/>
  <c r="AK43" i="4"/>
  <c r="AX56" i="4"/>
  <c r="AK70" i="4"/>
  <c r="E15" i="10" s="1" a="1"/>
  <c r="E15" i="10" s="1"/>
  <c r="AX32" i="4"/>
  <c r="F4" i="10" s="1" a="1"/>
  <c r="F4" i="10" s="1"/>
  <c r="AK33" i="4"/>
  <c r="AK42" i="4"/>
  <c r="AX62" i="4"/>
  <c r="AK34" i="4"/>
  <c r="AK39" i="4"/>
  <c r="AX48" i="4"/>
  <c r="F8" i="10" s="1" a="1"/>
  <c r="F8" i="10" s="1"/>
  <c r="AX60" i="4"/>
  <c r="AK31" i="4"/>
  <c r="AY31" i="4" s="1"/>
  <c r="AX33" i="4"/>
  <c r="AX39" i="4"/>
  <c r="AK45" i="4"/>
  <c r="AX46" i="4"/>
  <c r="F6" i="10" s="1" a="1"/>
  <c r="F6" i="10" s="1"/>
  <c r="AX28" i="4"/>
  <c r="AX31" i="4"/>
  <c r="AX36" i="4"/>
  <c r="AK38" i="4"/>
  <c r="AX43" i="4"/>
  <c r="AK58" i="4"/>
  <c r="AX44" i="4"/>
  <c r="AK50" i="4"/>
  <c r="AY50" i="4" s="1"/>
  <c r="AK51" i="4"/>
  <c r="E9" i="10" s="1" a="1"/>
  <c r="E9" i="10" s="1"/>
  <c r="AK62" i="4"/>
  <c r="AX65" i="4"/>
  <c r="AX67" i="4"/>
  <c r="F12" i="10" s="1" a="1"/>
  <c r="F12" i="10" s="1"/>
  <c r="AK53" i="4"/>
  <c r="AX54" i="4"/>
  <c r="AX49" i="4"/>
  <c r="AY49" i="4" s="1"/>
  <c r="AX52" i="4"/>
  <c r="AK54" i="4"/>
  <c r="AK56" i="4"/>
  <c r="AX57" i="4"/>
  <c r="F10" i="10" s="1" a="1"/>
  <c r="F10" i="10" s="1"/>
  <c r="AX58" i="4"/>
  <c r="AK59" i="4"/>
  <c r="AK60" i="4"/>
  <c r="AK66" i="4"/>
  <c r="AX74" i="4"/>
  <c r="AK46" i="4"/>
  <c r="E6" i="10" s="1" a="1"/>
  <c r="E6" i="10" s="1"/>
  <c r="AK63" i="4"/>
  <c r="AX51" i="4"/>
  <c r="F9" i="10" s="1" a="1"/>
  <c r="F9" i="10" s="1"/>
  <c r="AX55" i="4"/>
  <c r="AK64" i="4"/>
  <c r="AY64" i="4" s="1"/>
  <c r="AX53" i="4"/>
  <c r="AX69" i="4"/>
  <c r="F14" i="10" s="1" a="1"/>
  <c r="F14" i="10" s="1"/>
  <c r="AK74" i="4"/>
  <c r="AY74" i="4" s="1"/>
  <c r="AK75" i="4"/>
  <c r="AK82" i="4"/>
  <c r="AX64" i="4"/>
  <c r="AK78" i="4"/>
  <c r="AX81" i="4"/>
  <c r="F17" i="10" s="1" a="1"/>
  <c r="F17" i="10" s="1"/>
  <c r="AX83" i="4"/>
  <c r="AX79" i="4"/>
  <c r="AY79" i="4" s="1"/>
  <c r="AX80" i="4"/>
  <c r="F16" i="10" s="1" a="1"/>
  <c r="F16" i="10" s="1"/>
  <c r="AX82" i="4"/>
  <c r="AK83" i="4"/>
  <c r="AK61" i="4"/>
  <c r="AX63" i="4"/>
  <c r="AK65" i="4"/>
  <c r="AY65" i="4" s="1"/>
  <c r="AK67" i="4"/>
  <c r="AK68" i="4"/>
  <c r="E13" i="10" s="1" a="1"/>
  <c r="E13" i="10" s="1"/>
  <c r="AX68" i="4"/>
  <c r="F13" i="10" s="1" a="1"/>
  <c r="F13" i="10" s="1"/>
  <c r="AX70" i="4"/>
  <c r="F15" i="10" s="1" a="1"/>
  <c r="F15" i="10" s="1"/>
  <c r="AX73" i="4"/>
  <c r="AK80" i="4"/>
  <c r="E16" i="10" s="1" a="1"/>
  <c r="E16" i="10" s="1"/>
  <c r="AK81" i="4"/>
  <c r="E17" i="10" s="1" a="1"/>
  <c r="E17" i="10" s="1"/>
  <c r="AK69" i="4"/>
  <c r="E14" i="10" s="1" a="1"/>
  <c r="E14" i="10" s="1"/>
  <c r="AX72" i="4"/>
  <c r="AX75" i="4"/>
  <c r="AX71" i="4"/>
  <c r="AY71" i="4" s="1"/>
  <c r="AX76" i="4"/>
  <c r="AY76" i="4" s="1"/>
  <c r="AX78" i="4"/>
  <c r="AK72" i="4"/>
  <c r="AK73" i="4"/>
  <c r="AK77" i="4"/>
  <c r="AB2" i="4" a="1"/>
  <c r="AB2" i="4" s="1"/>
  <c r="AY41" i="4" l="1"/>
  <c r="AY20" i="4"/>
  <c r="AY66" i="4"/>
  <c r="E11" i="10" a="1"/>
  <c r="E11" i="10" s="1"/>
  <c r="AY44" i="4"/>
  <c r="F5" i="10" a="1"/>
  <c r="F5" i="10" s="1"/>
  <c r="AY45" i="4"/>
  <c r="AY25" i="4"/>
  <c r="AY3" i="4"/>
  <c r="AK2" i="4"/>
  <c r="AY2" i="4" s="1"/>
  <c r="B3" i="11" a="1"/>
  <c r="B3" i="11" s="1"/>
  <c r="AY67" i="4"/>
  <c r="E12" i="10" a="1"/>
  <c r="E12" i="10" s="1"/>
  <c r="AY60" i="4"/>
  <c r="AY58" i="4"/>
  <c r="AY42" i="4"/>
  <c r="AY23" i="4"/>
  <c r="AY26" i="4"/>
  <c r="AY77" i="4"/>
  <c r="AY15" i="4"/>
  <c r="AY21" i="4"/>
  <c r="AY52" i="4"/>
  <c r="AY75" i="4"/>
  <c r="AY43" i="4"/>
  <c r="AY34" i="4"/>
  <c r="AY11" i="4"/>
  <c r="AY59" i="4"/>
  <c r="AY22" i="4"/>
  <c r="AY37" i="4"/>
  <c r="AY69" i="4"/>
  <c r="AY28" i="4"/>
  <c r="AY27" i="4"/>
  <c r="AY38" i="4"/>
  <c r="AY35" i="4"/>
  <c r="AY19" i="4"/>
  <c r="AY47" i="4"/>
  <c r="AY29" i="4"/>
  <c r="AY80" i="4"/>
  <c r="AY61" i="4"/>
  <c r="AY57" i="4"/>
  <c r="AY32" i="4"/>
  <c r="AY13" i="4"/>
  <c r="AY82" i="4"/>
  <c r="AY63" i="4"/>
  <c r="AY56" i="4"/>
  <c r="AY62" i="4"/>
  <c r="AY48" i="4"/>
  <c r="AY18" i="4"/>
  <c r="AY12" i="4"/>
  <c r="AY73" i="4"/>
  <c r="AY81" i="4"/>
  <c r="AY78" i="4"/>
  <c r="AY53" i="4"/>
  <c r="AY36" i="4"/>
  <c r="AY30" i="4"/>
  <c r="AY10" i="4"/>
  <c r="AY7" i="4"/>
  <c r="AY16" i="4"/>
  <c r="G3" i="10" s="1" a="1"/>
  <c r="G3" i="10" s="1"/>
  <c r="AY6" i="4"/>
  <c r="AY33" i="4"/>
  <c r="AY4" i="4"/>
  <c r="AY8" i="4"/>
  <c r="AY17" i="4"/>
  <c r="AY46" i="4"/>
  <c r="AY70" i="4"/>
  <c r="AY72" i="4"/>
  <c r="AY83" i="4"/>
  <c r="AY54" i="4"/>
  <c r="AY51" i="4"/>
  <c r="AY55" i="4"/>
  <c r="AY68" i="4"/>
  <c r="AY39" i="4"/>
  <c r="AY5" i="4"/>
  <c r="AY9" i="4"/>
  <c r="F3" i="12" a="1"/>
  <c r="F3" i="12" s="1"/>
  <c r="B26" i="11" l="1" a="1"/>
  <c r="B26" i="11" s="1"/>
  <c r="C23" i="11"/>
  <c r="I23" i="11" s="1"/>
  <c r="E23" i="11"/>
  <c r="K23" i="11" s="1"/>
  <c r="F23" i="11"/>
  <c r="L23" i="11" s="1"/>
  <c r="G23" i="11"/>
  <c r="M23" i="11" s="1"/>
  <c r="D23" i="11"/>
  <c r="J23" i="11" s="1"/>
  <c r="C3" i="12" a="1"/>
  <c r="C3" i="12" s="1"/>
  <c r="J3" i="10" a="1"/>
  <c r="J3" i="10" s="1"/>
  <c r="J10" i="10" a="1"/>
  <c r="J10" i="10" s="1"/>
  <c r="J9" i="10" a="1"/>
  <c r="J9" i="10" s="1"/>
  <c r="J8" i="10" a="1"/>
  <c r="J8" i="10" s="1"/>
  <c r="J7" i="10" a="1"/>
  <c r="J7" i="10" s="1"/>
  <c r="J6" i="10" a="1"/>
  <c r="J6" i="10" s="1"/>
  <c r="J5" i="10" a="1"/>
  <c r="J5" i="10" s="1"/>
  <c r="J4" i="10" a="1"/>
  <c r="J4" i="10" s="1"/>
  <c r="FJ1467" i="4"/>
  <c r="FI1467" i="4"/>
  <c r="FH1467" i="4"/>
  <c r="FG1467" i="4"/>
  <c r="FF1467" i="4"/>
  <c r="FE1467" i="4"/>
  <c r="FD1467" i="4"/>
  <c r="FC1467" i="4"/>
  <c r="FB1467" i="4"/>
  <c r="FA1467" i="4"/>
  <c r="EZ1467" i="4"/>
  <c r="EY1467" i="4"/>
  <c r="EX1467" i="4"/>
  <c r="EW1467" i="4"/>
  <c r="EV1467" i="4"/>
  <c r="EU1467" i="4"/>
  <c r="ET1467" i="4"/>
  <c r="ES1467" i="4"/>
  <c r="ER1467" i="4"/>
  <c r="EQ1467" i="4"/>
  <c r="EP1467" i="4"/>
  <c r="EO1467" i="4"/>
  <c r="EN1467" i="4"/>
  <c r="EM1467" i="4"/>
  <c r="EL1467" i="4"/>
  <c r="EK1467" i="4"/>
  <c r="EJ1467" i="4"/>
  <c r="EI1467" i="4"/>
  <c r="EH1467" i="4"/>
  <c r="EG1467" i="4"/>
  <c r="EF1467" i="4"/>
  <c r="EE1467" i="4"/>
  <c r="ED1467" i="4"/>
  <c r="EC1467" i="4"/>
  <c r="EB1467" i="4"/>
  <c r="EA1467" i="4"/>
  <c r="DZ1467" i="4"/>
  <c r="DY1467" i="4"/>
  <c r="DX1467" i="4"/>
  <c r="DW1467" i="4"/>
  <c r="DV1467" i="4"/>
  <c r="DU1467" i="4"/>
  <c r="DT1467" i="4"/>
  <c r="DS1467" i="4"/>
  <c r="DR1467" i="4"/>
  <c r="DQ1467" i="4"/>
  <c r="DP1467" i="4"/>
  <c r="DO1467" i="4"/>
  <c r="DN1467" i="4"/>
  <c r="DM1467" i="4"/>
  <c r="DL1467" i="4"/>
  <c r="DK1467" i="4"/>
  <c r="DJ1467" i="4"/>
  <c r="DI1467" i="4"/>
  <c r="FJ1466" i="4"/>
  <c r="FI1466" i="4"/>
  <c r="FH1466" i="4"/>
  <c r="FG1466" i="4"/>
  <c r="FF1466" i="4"/>
  <c r="FE1466" i="4"/>
  <c r="FD1466" i="4"/>
  <c r="FC1466" i="4"/>
  <c r="FB1466" i="4"/>
  <c r="FA1466" i="4"/>
  <c r="EZ1466" i="4"/>
  <c r="EY1466" i="4"/>
  <c r="EX1466" i="4"/>
  <c r="EW1466" i="4"/>
  <c r="EV1466" i="4"/>
  <c r="EU1466" i="4"/>
  <c r="ET1466" i="4"/>
  <c r="ES1466" i="4"/>
  <c r="ER1466" i="4"/>
  <c r="EQ1466" i="4"/>
  <c r="EP1466" i="4"/>
  <c r="EO1466" i="4"/>
  <c r="EN1466" i="4"/>
  <c r="EM1466" i="4"/>
  <c r="EL1466" i="4"/>
  <c r="EK1466" i="4"/>
  <c r="EJ1466" i="4"/>
  <c r="EI1466" i="4"/>
  <c r="EH1466" i="4"/>
  <c r="EG1466" i="4"/>
  <c r="EF1466" i="4"/>
  <c r="EE1466" i="4"/>
  <c r="ED1466" i="4"/>
  <c r="EC1466" i="4"/>
  <c r="EB1466" i="4"/>
  <c r="EA1466" i="4"/>
  <c r="DZ1466" i="4"/>
  <c r="DY1466" i="4"/>
  <c r="DX1466" i="4"/>
  <c r="DW1466" i="4"/>
  <c r="DV1466" i="4"/>
  <c r="DU1466" i="4"/>
  <c r="DT1466" i="4"/>
  <c r="DS1466" i="4"/>
  <c r="DR1466" i="4"/>
  <c r="DQ1466" i="4"/>
  <c r="DP1466" i="4"/>
  <c r="DO1466" i="4"/>
  <c r="DN1466" i="4"/>
  <c r="DM1466" i="4"/>
  <c r="DL1466" i="4"/>
  <c r="DK1466" i="4"/>
  <c r="DJ1466" i="4"/>
  <c r="DI1466" i="4"/>
  <c r="FJ1465" i="4"/>
  <c r="FI1465" i="4"/>
  <c r="FH1465" i="4"/>
  <c r="FG1465" i="4"/>
  <c r="FF1465" i="4"/>
  <c r="FE1465" i="4"/>
  <c r="FD1465" i="4"/>
  <c r="FC1465" i="4"/>
  <c r="FB1465" i="4"/>
  <c r="FA1465" i="4"/>
  <c r="EZ1465" i="4"/>
  <c r="EY1465" i="4"/>
  <c r="EX1465" i="4"/>
  <c r="EW1465" i="4"/>
  <c r="EV1465" i="4"/>
  <c r="EU1465" i="4"/>
  <c r="ET1465" i="4"/>
  <c r="ES1465" i="4"/>
  <c r="ER1465" i="4"/>
  <c r="EQ1465" i="4"/>
  <c r="EP1465" i="4"/>
  <c r="EO1465" i="4"/>
  <c r="EN1465" i="4"/>
  <c r="EM1465" i="4"/>
  <c r="EL1465" i="4"/>
  <c r="EK1465" i="4"/>
  <c r="EJ1465" i="4"/>
  <c r="EI1465" i="4"/>
  <c r="EH1465" i="4"/>
  <c r="EG1465" i="4"/>
  <c r="EF1465" i="4"/>
  <c r="EE1465" i="4"/>
  <c r="ED1465" i="4"/>
  <c r="EC1465" i="4"/>
  <c r="EB1465" i="4"/>
  <c r="EA1465" i="4"/>
  <c r="DZ1465" i="4"/>
  <c r="DY1465" i="4"/>
  <c r="DX1465" i="4"/>
  <c r="DW1465" i="4"/>
  <c r="DV1465" i="4"/>
  <c r="DU1465" i="4"/>
  <c r="DT1465" i="4"/>
  <c r="DS1465" i="4"/>
  <c r="DR1465" i="4"/>
  <c r="DQ1465" i="4"/>
  <c r="DP1465" i="4"/>
  <c r="DO1465" i="4"/>
  <c r="DN1465" i="4"/>
  <c r="DM1465" i="4"/>
  <c r="DL1465" i="4"/>
  <c r="DK1465" i="4"/>
  <c r="DJ1465" i="4"/>
  <c r="DI1465" i="4"/>
  <c r="FJ1464" i="4"/>
  <c r="FI1464" i="4"/>
  <c r="FH1464" i="4"/>
  <c r="FG1464" i="4"/>
  <c r="FF1464" i="4"/>
  <c r="FE1464" i="4"/>
  <c r="FD1464" i="4"/>
  <c r="FC1464" i="4"/>
  <c r="FB1464" i="4"/>
  <c r="FA1464" i="4"/>
  <c r="EZ1464" i="4"/>
  <c r="EY1464" i="4"/>
  <c r="EX1464" i="4"/>
  <c r="EW1464" i="4"/>
  <c r="EV1464" i="4"/>
  <c r="EU1464" i="4"/>
  <c r="ET1464" i="4"/>
  <c r="ES1464" i="4"/>
  <c r="ER1464" i="4"/>
  <c r="EQ1464" i="4"/>
  <c r="EP1464" i="4"/>
  <c r="EO1464" i="4"/>
  <c r="EN1464" i="4"/>
  <c r="EM1464" i="4"/>
  <c r="EL1464" i="4"/>
  <c r="EK1464" i="4"/>
  <c r="EJ1464" i="4"/>
  <c r="EI1464" i="4"/>
  <c r="EH1464" i="4"/>
  <c r="EG1464" i="4"/>
  <c r="EF1464" i="4"/>
  <c r="EE1464" i="4"/>
  <c r="ED1464" i="4"/>
  <c r="EC1464" i="4"/>
  <c r="EB1464" i="4"/>
  <c r="EA1464" i="4"/>
  <c r="DZ1464" i="4"/>
  <c r="DY1464" i="4"/>
  <c r="DX1464" i="4"/>
  <c r="DW1464" i="4"/>
  <c r="DV1464" i="4"/>
  <c r="DU1464" i="4"/>
  <c r="DT1464" i="4"/>
  <c r="DS1464" i="4"/>
  <c r="DR1464" i="4"/>
  <c r="DQ1464" i="4"/>
  <c r="DP1464" i="4"/>
  <c r="DO1464" i="4"/>
  <c r="DN1464" i="4"/>
  <c r="DM1464" i="4"/>
  <c r="DL1464" i="4"/>
  <c r="DK1464" i="4"/>
  <c r="DJ1464" i="4"/>
  <c r="DI1464" i="4"/>
  <c r="FJ1463" i="4"/>
  <c r="FI1463" i="4"/>
  <c r="FH1463" i="4"/>
  <c r="FG1463" i="4"/>
  <c r="FF1463" i="4"/>
  <c r="FE1463" i="4"/>
  <c r="FD1463" i="4"/>
  <c r="FC1463" i="4"/>
  <c r="FB1463" i="4"/>
  <c r="FA1463" i="4"/>
  <c r="EZ1463" i="4"/>
  <c r="EY1463" i="4"/>
  <c r="EX1463" i="4"/>
  <c r="EW1463" i="4"/>
  <c r="EV1463" i="4"/>
  <c r="EU1463" i="4"/>
  <c r="ET1463" i="4"/>
  <c r="ES1463" i="4"/>
  <c r="ER1463" i="4"/>
  <c r="EQ1463" i="4"/>
  <c r="EP1463" i="4"/>
  <c r="EO1463" i="4"/>
  <c r="EN1463" i="4"/>
  <c r="EM1463" i="4"/>
  <c r="EL1463" i="4"/>
  <c r="EK1463" i="4"/>
  <c r="EJ1463" i="4"/>
  <c r="EI1463" i="4"/>
  <c r="EH1463" i="4"/>
  <c r="EG1463" i="4"/>
  <c r="EF1463" i="4"/>
  <c r="EE1463" i="4"/>
  <c r="ED1463" i="4"/>
  <c r="EC1463" i="4"/>
  <c r="EB1463" i="4"/>
  <c r="EA1463" i="4"/>
  <c r="DZ1463" i="4"/>
  <c r="DY1463" i="4"/>
  <c r="DX1463" i="4"/>
  <c r="DW1463" i="4"/>
  <c r="DV1463" i="4"/>
  <c r="DU1463" i="4"/>
  <c r="DT1463" i="4"/>
  <c r="DS1463" i="4"/>
  <c r="DR1463" i="4"/>
  <c r="DQ1463" i="4"/>
  <c r="DP1463" i="4"/>
  <c r="DO1463" i="4"/>
  <c r="DN1463" i="4"/>
  <c r="DM1463" i="4"/>
  <c r="DL1463" i="4"/>
  <c r="DK1463" i="4"/>
  <c r="DJ1463" i="4"/>
  <c r="DI1463" i="4"/>
  <c r="FJ1462" i="4"/>
  <c r="FI1462" i="4"/>
  <c r="FH1462" i="4"/>
  <c r="FG1462" i="4"/>
  <c r="FF1462" i="4"/>
  <c r="FE1462" i="4"/>
  <c r="FD1462" i="4"/>
  <c r="FC1462" i="4"/>
  <c r="FB1462" i="4"/>
  <c r="FA1462" i="4"/>
  <c r="EZ1462" i="4"/>
  <c r="EY1462" i="4"/>
  <c r="EX1462" i="4"/>
  <c r="EW1462" i="4"/>
  <c r="EV1462" i="4"/>
  <c r="EU1462" i="4"/>
  <c r="ET1462" i="4"/>
  <c r="ES1462" i="4"/>
  <c r="ER1462" i="4"/>
  <c r="EQ1462" i="4"/>
  <c r="EP1462" i="4"/>
  <c r="EO1462" i="4"/>
  <c r="EN1462" i="4"/>
  <c r="EM1462" i="4"/>
  <c r="EL1462" i="4"/>
  <c r="EK1462" i="4"/>
  <c r="EJ1462" i="4"/>
  <c r="EI1462" i="4"/>
  <c r="EH1462" i="4"/>
  <c r="EG1462" i="4"/>
  <c r="EF1462" i="4"/>
  <c r="EE1462" i="4"/>
  <c r="ED1462" i="4"/>
  <c r="EC1462" i="4"/>
  <c r="EB1462" i="4"/>
  <c r="EA1462" i="4"/>
  <c r="DZ1462" i="4"/>
  <c r="DY1462" i="4"/>
  <c r="DX1462" i="4"/>
  <c r="DW1462" i="4"/>
  <c r="DV1462" i="4"/>
  <c r="DU1462" i="4"/>
  <c r="DT1462" i="4"/>
  <c r="DS1462" i="4"/>
  <c r="DR1462" i="4"/>
  <c r="DQ1462" i="4"/>
  <c r="DP1462" i="4"/>
  <c r="DO1462" i="4"/>
  <c r="DN1462" i="4"/>
  <c r="DM1462" i="4"/>
  <c r="DL1462" i="4"/>
  <c r="DK1462" i="4"/>
  <c r="DJ1462" i="4"/>
  <c r="DI1462" i="4"/>
  <c r="FJ1461" i="4"/>
  <c r="FI1461" i="4"/>
  <c r="FH1461" i="4"/>
  <c r="FG1461" i="4"/>
  <c r="FF1461" i="4"/>
  <c r="FE1461" i="4"/>
  <c r="FD1461" i="4"/>
  <c r="FC1461" i="4"/>
  <c r="FB1461" i="4"/>
  <c r="FA1461" i="4"/>
  <c r="EZ1461" i="4"/>
  <c r="EY1461" i="4"/>
  <c r="EX1461" i="4"/>
  <c r="EW1461" i="4"/>
  <c r="EV1461" i="4"/>
  <c r="EU1461" i="4"/>
  <c r="ET1461" i="4"/>
  <c r="ES1461" i="4"/>
  <c r="ER1461" i="4"/>
  <c r="EQ1461" i="4"/>
  <c r="EP1461" i="4"/>
  <c r="EO1461" i="4"/>
  <c r="EN1461" i="4"/>
  <c r="EM1461" i="4"/>
  <c r="EL1461" i="4"/>
  <c r="EK1461" i="4"/>
  <c r="EJ1461" i="4"/>
  <c r="EI1461" i="4"/>
  <c r="EH1461" i="4"/>
  <c r="EG1461" i="4"/>
  <c r="EF1461" i="4"/>
  <c r="EE1461" i="4"/>
  <c r="ED1461" i="4"/>
  <c r="EC1461" i="4"/>
  <c r="EB1461" i="4"/>
  <c r="EA1461" i="4"/>
  <c r="DZ1461" i="4"/>
  <c r="DY1461" i="4"/>
  <c r="DX1461" i="4"/>
  <c r="DW1461" i="4"/>
  <c r="DV1461" i="4"/>
  <c r="DU1461" i="4"/>
  <c r="DT1461" i="4"/>
  <c r="DS1461" i="4"/>
  <c r="DR1461" i="4"/>
  <c r="DQ1461" i="4"/>
  <c r="DP1461" i="4"/>
  <c r="DO1461" i="4"/>
  <c r="DN1461" i="4"/>
  <c r="DM1461" i="4"/>
  <c r="DL1461" i="4"/>
  <c r="DK1461" i="4"/>
  <c r="DJ1461" i="4"/>
  <c r="DI1461" i="4"/>
  <c r="FJ1460" i="4"/>
  <c r="FI1460" i="4"/>
  <c r="FH1460" i="4"/>
  <c r="FG1460" i="4"/>
  <c r="FF1460" i="4"/>
  <c r="FE1460" i="4"/>
  <c r="FD1460" i="4"/>
  <c r="FC1460" i="4"/>
  <c r="FB1460" i="4"/>
  <c r="FA1460" i="4"/>
  <c r="EZ1460" i="4"/>
  <c r="EY1460" i="4"/>
  <c r="EX1460" i="4"/>
  <c r="EW1460" i="4"/>
  <c r="EV1460" i="4"/>
  <c r="EU1460" i="4"/>
  <c r="ET1460" i="4"/>
  <c r="ES1460" i="4"/>
  <c r="ER1460" i="4"/>
  <c r="EQ1460" i="4"/>
  <c r="EP1460" i="4"/>
  <c r="EO1460" i="4"/>
  <c r="EN1460" i="4"/>
  <c r="EM1460" i="4"/>
  <c r="EL1460" i="4"/>
  <c r="EK1460" i="4"/>
  <c r="EJ1460" i="4"/>
  <c r="EI1460" i="4"/>
  <c r="EH1460" i="4"/>
  <c r="EG1460" i="4"/>
  <c r="EF1460" i="4"/>
  <c r="EE1460" i="4"/>
  <c r="ED1460" i="4"/>
  <c r="EC1460" i="4"/>
  <c r="EB1460" i="4"/>
  <c r="EA1460" i="4"/>
  <c r="DZ1460" i="4"/>
  <c r="DY1460" i="4"/>
  <c r="DX1460" i="4"/>
  <c r="DW1460" i="4"/>
  <c r="DV1460" i="4"/>
  <c r="DU1460" i="4"/>
  <c r="DT1460" i="4"/>
  <c r="DS1460" i="4"/>
  <c r="DR1460" i="4"/>
  <c r="DQ1460" i="4"/>
  <c r="DP1460" i="4"/>
  <c r="DO1460" i="4"/>
  <c r="DN1460" i="4"/>
  <c r="DM1460" i="4"/>
  <c r="DL1460" i="4"/>
  <c r="DK1460" i="4"/>
  <c r="DJ1460" i="4"/>
  <c r="DI1460" i="4"/>
  <c r="FJ1459" i="4"/>
  <c r="FI1459" i="4"/>
  <c r="FH1459" i="4"/>
  <c r="FG1459" i="4"/>
  <c r="FF1459" i="4"/>
  <c r="FE1459" i="4"/>
  <c r="FD1459" i="4"/>
  <c r="FC1459" i="4"/>
  <c r="FB1459" i="4"/>
  <c r="FA1459" i="4"/>
  <c r="EZ1459" i="4"/>
  <c r="EY1459" i="4"/>
  <c r="EX1459" i="4"/>
  <c r="EW1459" i="4"/>
  <c r="EV1459" i="4"/>
  <c r="EU1459" i="4"/>
  <c r="ET1459" i="4"/>
  <c r="ES1459" i="4"/>
  <c r="ER1459" i="4"/>
  <c r="EQ1459" i="4"/>
  <c r="EP1459" i="4"/>
  <c r="EO1459" i="4"/>
  <c r="EN1459" i="4"/>
  <c r="EM1459" i="4"/>
  <c r="EL1459" i="4"/>
  <c r="EK1459" i="4"/>
  <c r="EJ1459" i="4"/>
  <c r="EI1459" i="4"/>
  <c r="EH1459" i="4"/>
  <c r="EG1459" i="4"/>
  <c r="EF1459" i="4"/>
  <c r="EE1459" i="4"/>
  <c r="ED1459" i="4"/>
  <c r="EC1459" i="4"/>
  <c r="EB1459" i="4"/>
  <c r="EA1459" i="4"/>
  <c r="DZ1459" i="4"/>
  <c r="DY1459" i="4"/>
  <c r="DX1459" i="4"/>
  <c r="DW1459" i="4"/>
  <c r="DV1459" i="4"/>
  <c r="DU1459" i="4"/>
  <c r="DT1459" i="4"/>
  <c r="DS1459" i="4"/>
  <c r="DR1459" i="4"/>
  <c r="DQ1459" i="4"/>
  <c r="DP1459" i="4"/>
  <c r="DO1459" i="4"/>
  <c r="DN1459" i="4"/>
  <c r="DM1459" i="4"/>
  <c r="DL1459" i="4"/>
  <c r="DK1459" i="4"/>
  <c r="DJ1459" i="4"/>
  <c r="DI1459" i="4"/>
  <c r="FJ1458" i="4"/>
  <c r="FI1458" i="4"/>
  <c r="FH1458" i="4"/>
  <c r="FG1458" i="4"/>
  <c r="FF1458" i="4"/>
  <c r="FE1458" i="4"/>
  <c r="FD1458" i="4"/>
  <c r="FC1458" i="4"/>
  <c r="FB1458" i="4"/>
  <c r="FA1458" i="4"/>
  <c r="EZ1458" i="4"/>
  <c r="EY1458" i="4"/>
  <c r="EX1458" i="4"/>
  <c r="EW1458" i="4"/>
  <c r="EV1458" i="4"/>
  <c r="EU1458" i="4"/>
  <c r="ET1458" i="4"/>
  <c r="ES1458" i="4"/>
  <c r="ER1458" i="4"/>
  <c r="EQ1458" i="4"/>
  <c r="EP1458" i="4"/>
  <c r="EO1458" i="4"/>
  <c r="EN1458" i="4"/>
  <c r="EM1458" i="4"/>
  <c r="EL1458" i="4"/>
  <c r="EK1458" i="4"/>
  <c r="EJ1458" i="4"/>
  <c r="EI1458" i="4"/>
  <c r="EH1458" i="4"/>
  <c r="EG1458" i="4"/>
  <c r="EF1458" i="4"/>
  <c r="EE1458" i="4"/>
  <c r="ED1458" i="4"/>
  <c r="EC1458" i="4"/>
  <c r="EB1458" i="4"/>
  <c r="EA1458" i="4"/>
  <c r="DZ1458" i="4"/>
  <c r="DY1458" i="4"/>
  <c r="DX1458" i="4"/>
  <c r="DW1458" i="4"/>
  <c r="DV1458" i="4"/>
  <c r="DU1458" i="4"/>
  <c r="DT1458" i="4"/>
  <c r="DS1458" i="4"/>
  <c r="DR1458" i="4"/>
  <c r="DQ1458" i="4"/>
  <c r="DP1458" i="4"/>
  <c r="DO1458" i="4"/>
  <c r="DN1458" i="4"/>
  <c r="DM1458" i="4"/>
  <c r="DL1458" i="4"/>
  <c r="DK1458" i="4"/>
  <c r="DJ1458" i="4"/>
  <c r="DI1458" i="4"/>
  <c r="FJ1457" i="4"/>
  <c r="FI1457" i="4"/>
  <c r="FH1457" i="4"/>
  <c r="FG1457" i="4"/>
  <c r="FF1457" i="4"/>
  <c r="FE1457" i="4"/>
  <c r="FD1457" i="4"/>
  <c r="FC1457" i="4"/>
  <c r="FB1457" i="4"/>
  <c r="FA1457" i="4"/>
  <c r="EZ1457" i="4"/>
  <c r="EY1457" i="4"/>
  <c r="EX1457" i="4"/>
  <c r="EW1457" i="4"/>
  <c r="EV1457" i="4"/>
  <c r="EU1457" i="4"/>
  <c r="ET1457" i="4"/>
  <c r="ES1457" i="4"/>
  <c r="ER1457" i="4"/>
  <c r="EQ1457" i="4"/>
  <c r="EP1457" i="4"/>
  <c r="EO1457" i="4"/>
  <c r="EN1457" i="4"/>
  <c r="EM1457" i="4"/>
  <c r="EL1457" i="4"/>
  <c r="EK1457" i="4"/>
  <c r="EJ1457" i="4"/>
  <c r="EI1457" i="4"/>
  <c r="EH1457" i="4"/>
  <c r="EG1457" i="4"/>
  <c r="EF1457" i="4"/>
  <c r="EE1457" i="4"/>
  <c r="ED1457" i="4"/>
  <c r="EC1457" i="4"/>
  <c r="EB1457" i="4"/>
  <c r="EA1457" i="4"/>
  <c r="DZ1457" i="4"/>
  <c r="DY1457" i="4"/>
  <c r="DX1457" i="4"/>
  <c r="DW1457" i="4"/>
  <c r="DV1457" i="4"/>
  <c r="DU1457" i="4"/>
  <c r="DT1457" i="4"/>
  <c r="DS1457" i="4"/>
  <c r="DR1457" i="4"/>
  <c r="DQ1457" i="4"/>
  <c r="DP1457" i="4"/>
  <c r="DO1457" i="4"/>
  <c r="DN1457" i="4"/>
  <c r="DM1457" i="4"/>
  <c r="DL1457" i="4"/>
  <c r="DK1457" i="4"/>
  <c r="DJ1457" i="4"/>
  <c r="DI1457" i="4"/>
  <c r="FJ1456" i="4"/>
  <c r="FI1456" i="4"/>
  <c r="FH1456" i="4"/>
  <c r="FG1456" i="4"/>
  <c r="FF1456" i="4"/>
  <c r="FE1456" i="4"/>
  <c r="FD1456" i="4"/>
  <c r="FC1456" i="4"/>
  <c r="FB1456" i="4"/>
  <c r="FA1456" i="4"/>
  <c r="EZ1456" i="4"/>
  <c r="EY1456" i="4"/>
  <c r="EX1456" i="4"/>
  <c r="EW1456" i="4"/>
  <c r="EV1456" i="4"/>
  <c r="EU1456" i="4"/>
  <c r="ET1456" i="4"/>
  <c r="ES1456" i="4"/>
  <c r="ER1456" i="4"/>
  <c r="EQ1456" i="4"/>
  <c r="EP1456" i="4"/>
  <c r="EO1456" i="4"/>
  <c r="EN1456" i="4"/>
  <c r="EM1456" i="4"/>
  <c r="EL1456" i="4"/>
  <c r="EK1456" i="4"/>
  <c r="EJ1456" i="4"/>
  <c r="EI1456" i="4"/>
  <c r="EH1456" i="4"/>
  <c r="EG1456" i="4"/>
  <c r="EF1456" i="4"/>
  <c r="EE1456" i="4"/>
  <c r="ED1456" i="4"/>
  <c r="EC1456" i="4"/>
  <c r="EB1456" i="4"/>
  <c r="EA1456" i="4"/>
  <c r="DZ1456" i="4"/>
  <c r="DY1456" i="4"/>
  <c r="DX1456" i="4"/>
  <c r="DW1456" i="4"/>
  <c r="DV1456" i="4"/>
  <c r="DU1456" i="4"/>
  <c r="DT1456" i="4"/>
  <c r="DS1456" i="4"/>
  <c r="DR1456" i="4"/>
  <c r="DQ1456" i="4"/>
  <c r="DP1456" i="4"/>
  <c r="DO1456" i="4"/>
  <c r="DN1456" i="4"/>
  <c r="DM1456" i="4"/>
  <c r="DL1456" i="4"/>
  <c r="DK1456" i="4"/>
  <c r="DJ1456" i="4"/>
  <c r="DI1456" i="4"/>
  <c r="FJ1455" i="4"/>
  <c r="FI1455" i="4"/>
  <c r="FH1455" i="4"/>
  <c r="FG1455" i="4"/>
  <c r="FF1455" i="4"/>
  <c r="FE1455" i="4"/>
  <c r="FD1455" i="4"/>
  <c r="FC1455" i="4"/>
  <c r="FB1455" i="4"/>
  <c r="FA1455" i="4"/>
  <c r="EZ1455" i="4"/>
  <c r="EY1455" i="4"/>
  <c r="EX1455" i="4"/>
  <c r="EW1455" i="4"/>
  <c r="EV1455" i="4"/>
  <c r="EU1455" i="4"/>
  <c r="ET1455" i="4"/>
  <c r="ES1455" i="4"/>
  <c r="ER1455" i="4"/>
  <c r="EQ1455" i="4"/>
  <c r="EP1455" i="4"/>
  <c r="EO1455" i="4"/>
  <c r="EN1455" i="4"/>
  <c r="EM1455" i="4"/>
  <c r="EL1455" i="4"/>
  <c r="EK1455" i="4"/>
  <c r="EJ1455" i="4"/>
  <c r="EI1455" i="4"/>
  <c r="EH1455" i="4"/>
  <c r="EG1455" i="4"/>
  <c r="EF1455" i="4"/>
  <c r="EE1455" i="4"/>
  <c r="ED1455" i="4"/>
  <c r="EC1455" i="4"/>
  <c r="EB1455" i="4"/>
  <c r="EA1455" i="4"/>
  <c r="DZ1455" i="4"/>
  <c r="DY1455" i="4"/>
  <c r="DX1455" i="4"/>
  <c r="DW1455" i="4"/>
  <c r="DV1455" i="4"/>
  <c r="DU1455" i="4"/>
  <c r="DT1455" i="4"/>
  <c r="DS1455" i="4"/>
  <c r="DR1455" i="4"/>
  <c r="DQ1455" i="4"/>
  <c r="DP1455" i="4"/>
  <c r="DO1455" i="4"/>
  <c r="DN1455" i="4"/>
  <c r="DM1455" i="4"/>
  <c r="DL1455" i="4"/>
  <c r="DK1455" i="4"/>
  <c r="DJ1455" i="4"/>
  <c r="DI1455" i="4"/>
  <c r="FJ1454" i="4"/>
  <c r="FI1454" i="4"/>
  <c r="FH1454" i="4"/>
  <c r="FG1454" i="4"/>
  <c r="FF1454" i="4"/>
  <c r="FE1454" i="4"/>
  <c r="FD1454" i="4"/>
  <c r="FC1454" i="4"/>
  <c r="FB1454" i="4"/>
  <c r="FA1454" i="4"/>
  <c r="EZ1454" i="4"/>
  <c r="EY1454" i="4"/>
  <c r="EX1454" i="4"/>
  <c r="EW1454" i="4"/>
  <c r="EV1454" i="4"/>
  <c r="EU1454" i="4"/>
  <c r="ET1454" i="4"/>
  <c r="ES1454" i="4"/>
  <c r="ER1454" i="4"/>
  <c r="EQ1454" i="4"/>
  <c r="EP1454" i="4"/>
  <c r="EO1454" i="4"/>
  <c r="EN1454" i="4"/>
  <c r="EM1454" i="4"/>
  <c r="EL1454" i="4"/>
  <c r="EK1454" i="4"/>
  <c r="EJ1454" i="4"/>
  <c r="EI1454" i="4"/>
  <c r="EH1454" i="4"/>
  <c r="EG1454" i="4"/>
  <c r="EF1454" i="4"/>
  <c r="EE1454" i="4"/>
  <c r="ED1454" i="4"/>
  <c r="EC1454" i="4"/>
  <c r="EB1454" i="4"/>
  <c r="EA1454" i="4"/>
  <c r="DZ1454" i="4"/>
  <c r="DY1454" i="4"/>
  <c r="DX1454" i="4"/>
  <c r="DW1454" i="4"/>
  <c r="DV1454" i="4"/>
  <c r="DU1454" i="4"/>
  <c r="DT1454" i="4"/>
  <c r="DS1454" i="4"/>
  <c r="DR1454" i="4"/>
  <c r="DQ1454" i="4"/>
  <c r="DP1454" i="4"/>
  <c r="DO1454" i="4"/>
  <c r="DN1454" i="4"/>
  <c r="DM1454" i="4"/>
  <c r="DL1454" i="4"/>
  <c r="DK1454" i="4"/>
  <c r="DJ1454" i="4"/>
  <c r="DI1454" i="4"/>
  <c r="FJ1453" i="4"/>
  <c r="FI1453" i="4"/>
  <c r="FH1453" i="4"/>
  <c r="FG1453" i="4"/>
  <c r="FF1453" i="4"/>
  <c r="FE1453" i="4"/>
  <c r="FD1453" i="4"/>
  <c r="FC1453" i="4"/>
  <c r="FB1453" i="4"/>
  <c r="FA1453" i="4"/>
  <c r="EZ1453" i="4"/>
  <c r="EY1453" i="4"/>
  <c r="EX1453" i="4"/>
  <c r="EW1453" i="4"/>
  <c r="EV1453" i="4"/>
  <c r="EU1453" i="4"/>
  <c r="ET1453" i="4"/>
  <c r="ES1453" i="4"/>
  <c r="ER1453" i="4"/>
  <c r="EQ1453" i="4"/>
  <c r="EP1453" i="4"/>
  <c r="EO1453" i="4"/>
  <c r="EN1453" i="4"/>
  <c r="EM1453" i="4"/>
  <c r="EL1453" i="4"/>
  <c r="EK1453" i="4"/>
  <c r="EJ1453" i="4"/>
  <c r="EI1453" i="4"/>
  <c r="EH1453" i="4"/>
  <c r="EG1453" i="4"/>
  <c r="EF1453" i="4"/>
  <c r="EE1453" i="4"/>
  <c r="ED1453" i="4"/>
  <c r="EC1453" i="4"/>
  <c r="EB1453" i="4"/>
  <c r="EA1453" i="4"/>
  <c r="DZ1453" i="4"/>
  <c r="DY1453" i="4"/>
  <c r="DX1453" i="4"/>
  <c r="DW1453" i="4"/>
  <c r="DV1453" i="4"/>
  <c r="DU1453" i="4"/>
  <c r="DT1453" i="4"/>
  <c r="DS1453" i="4"/>
  <c r="DR1453" i="4"/>
  <c r="DQ1453" i="4"/>
  <c r="DP1453" i="4"/>
  <c r="DO1453" i="4"/>
  <c r="DN1453" i="4"/>
  <c r="DM1453" i="4"/>
  <c r="DL1453" i="4"/>
  <c r="DK1453" i="4"/>
  <c r="DJ1453" i="4"/>
  <c r="DI1453" i="4"/>
  <c r="FJ1452" i="4"/>
  <c r="FI1452" i="4"/>
  <c r="FH1452" i="4"/>
  <c r="FG1452" i="4"/>
  <c r="FF1452" i="4"/>
  <c r="FE1452" i="4"/>
  <c r="FD1452" i="4"/>
  <c r="FC1452" i="4"/>
  <c r="FB1452" i="4"/>
  <c r="FA1452" i="4"/>
  <c r="EZ1452" i="4"/>
  <c r="EY1452" i="4"/>
  <c r="EX1452" i="4"/>
  <c r="EW1452" i="4"/>
  <c r="EV1452" i="4"/>
  <c r="EU1452" i="4"/>
  <c r="ET1452" i="4"/>
  <c r="ES1452" i="4"/>
  <c r="ER1452" i="4"/>
  <c r="EQ1452" i="4"/>
  <c r="EP1452" i="4"/>
  <c r="EO1452" i="4"/>
  <c r="EN1452" i="4"/>
  <c r="EM1452" i="4"/>
  <c r="EL1452" i="4"/>
  <c r="EK1452" i="4"/>
  <c r="EJ1452" i="4"/>
  <c r="EI1452" i="4"/>
  <c r="EH1452" i="4"/>
  <c r="EG1452" i="4"/>
  <c r="EF1452" i="4"/>
  <c r="EE1452" i="4"/>
  <c r="ED1452" i="4"/>
  <c r="EC1452" i="4"/>
  <c r="EB1452" i="4"/>
  <c r="EA1452" i="4"/>
  <c r="DZ1452" i="4"/>
  <c r="DY1452" i="4"/>
  <c r="DX1452" i="4"/>
  <c r="DW1452" i="4"/>
  <c r="DV1452" i="4"/>
  <c r="DU1452" i="4"/>
  <c r="DT1452" i="4"/>
  <c r="DS1452" i="4"/>
  <c r="DR1452" i="4"/>
  <c r="DQ1452" i="4"/>
  <c r="DP1452" i="4"/>
  <c r="DO1452" i="4"/>
  <c r="DN1452" i="4"/>
  <c r="DM1452" i="4"/>
  <c r="DL1452" i="4"/>
  <c r="DK1452" i="4"/>
  <c r="DJ1452" i="4"/>
  <c r="DI1452" i="4"/>
  <c r="FJ1451" i="4"/>
  <c r="FI1451" i="4"/>
  <c r="FH1451" i="4"/>
  <c r="FG1451" i="4"/>
  <c r="FF1451" i="4"/>
  <c r="FE1451" i="4"/>
  <c r="FD1451" i="4"/>
  <c r="FC1451" i="4"/>
  <c r="FB1451" i="4"/>
  <c r="FA1451" i="4"/>
  <c r="EZ1451" i="4"/>
  <c r="EY1451" i="4"/>
  <c r="EX1451" i="4"/>
  <c r="EW1451" i="4"/>
  <c r="EV1451" i="4"/>
  <c r="EU1451" i="4"/>
  <c r="ET1451" i="4"/>
  <c r="ES1451" i="4"/>
  <c r="ER1451" i="4"/>
  <c r="EQ1451" i="4"/>
  <c r="EP1451" i="4"/>
  <c r="EO1451" i="4"/>
  <c r="EN1451" i="4"/>
  <c r="EM1451" i="4"/>
  <c r="EL1451" i="4"/>
  <c r="EK1451" i="4"/>
  <c r="EJ1451" i="4"/>
  <c r="EI1451" i="4"/>
  <c r="EH1451" i="4"/>
  <c r="EG1451" i="4"/>
  <c r="EF1451" i="4"/>
  <c r="EE1451" i="4"/>
  <c r="ED1451" i="4"/>
  <c r="EC1451" i="4"/>
  <c r="EB1451" i="4"/>
  <c r="EA1451" i="4"/>
  <c r="DZ1451" i="4"/>
  <c r="DY1451" i="4"/>
  <c r="DX1451" i="4"/>
  <c r="DW1451" i="4"/>
  <c r="DV1451" i="4"/>
  <c r="DU1451" i="4"/>
  <c r="DT1451" i="4"/>
  <c r="DS1451" i="4"/>
  <c r="DR1451" i="4"/>
  <c r="DQ1451" i="4"/>
  <c r="DP1451" i="4"/>
  <c r="DO1451" i="4"/>
  <c r="DN1451" i="4"/>
  <c r="DM1451" i="4"/>
  <c r="DL1451" i="4"/>
  <c r="DK1451" i="4"/>
  <c r="DJ1451" i="4"/>
  <c r="DI1451" i="4"/>
  <c r="FJ1450" i="4"/>
  <c r="FI1450" i="4"/>
  <c r="FH1450" i="4"/>
  <c r="FG1450" i="4"/>
  <c r="FF1450" i="4"/>
  <c r="FE1450" i="4"/>
  <c r="FD1450" i="4"/>
  <c r="FC1450" i="4"/>
  <c r="FB1450" i="4"/>
  <c r="FA1450" i="4"/>
  <c r="EZ1450" i="4"/>
  <c r="EY1450" i="4"/>
  <c r="EX1450" i="4"/>
  <c r="EW1450" i="4"/>
  <c r="EV1450" i="4"/>
  <c r="EU1450" i="4"/>
  <c r="ET1450" i="4"/>
  <c r="ES1450" i="4"/>
  <c r="ER1450" i="4"/>
  <c r="EQ1450" i="4"/>
  <c r="EP1450" i="4"/>
  <c r="EO1450" i="4"/>
  <c r="EN1450" i="4"/>
  <c r="EM1450" i="4"/>
  <c r="EL1450" i="4"/>
  <c r="EK1450" i="4"/>
  <c r="EJ1450" i="4"/>
  <c r="EI1450" i="4"/>
  <c r="EH1450" i="4"/>
  <c r="EG1450" i="4"/>
  <c r="EF1450" i="4"/>
  <c r="EE1450" i="4"/>
  <c r="ED1450" i="4"/>
  <c r="EC1450" i="4"/>
  <c r="EB1450" i="4"/>
  <c r="EA1450" i="4"/>
  <c r="DZ1450" i="4"/>
  <c r="DY1450" i="4"/>
  <c r="DX1450" i="4"/>
  <c r="DW1450" i="4"/>
  <c r="DV1450" i="4"/>
  <c r="DU1450" i="4"/>
  <c r="DT1450" i="4"/>
  <c r="DS1450" i="4"/>
  <c r="DR1450" i="4"/>
  <c r="DQ1450" i="4"/>
  <c r="DP1450" i="4"/>
  <c r="DO1450" i="4"/>
  <c r="DN1450" i="4"/>
  <c r="DM1450" i="4"/>
  <c r="DL1450" i="4"/>
  <c r="DK1450" i="4"/>
  <c r="DJ1450" i="4"/>
  <c r="DI1450" i="4"/>
  <c r="FJ1449" i="4"/>
  <c r="FI1449" i="4"/>
  <c r="FH1449" i="4"/>
  <c r="FG1449" i="4"/>
  <c r="FF1449" i="4"/>
  <c r="FE1449" i="4"/>
  <c r="FD1449" i="4"/>
  <c r="FC1449" i="4"/>
  <c r="FB1449" i="4"/>
  <c r="FA1449" i="4"/>
  <c r="EZ1449" i="4"/>
  <c r="EY1449" i="4"/>
  <c r="EX1449" i="4"/>
  <c r="EW1449" i="4"/>
  <c r="EV1449" i="4"/>
  <c r="EU1449" i="4"/>
  <c r="ET1449" i="4"/>
  <c r="ES1449" i="4"/>
  <c r="ER1449" i="4"/>
  <c r="EQ1449" i="4"/>
  <c r="EP1449" i="4"/>
  <c r="EO1449" i="4"/>
  <c r="EN1449" i="4"/>
  <c r="EM1449" i="4"/>
  <c r="EL1449" i="4"/>
  <c r="EK1449" i="4"/>
  <c r="EJ1449" i="4"/>
  <c r="EI1449" i="4"/>
  <c r="EH1449" i="4"/>
  <c r="EG1449" i="4"/>
  <c r="EF1449" i="4"/>
  <c r="EE1449" i="4"/>
  <c r="ED1449" i="4"/>
  <c r="EC1449" i="4"/>
  <c r="EB1449" i="4"/>
  <c r="EA1449" i="4"/>
  <c r="DZ1449" i="4"/>
  <c r="DY1449" i="4"/>
  <c r="DX1449" i="4"/>
  <c r="DW1449" i="4"/>
  <c r="DV1449" i="4"/>
  <c r="DU1449" i="4"/>
  <c r="DT1449" i="4"/>
  <c r="DS1449" i="4"/>
  <c r="DR1449" i="4"/>
  <c r="DQ1449" i="4"/>
  <c r="DP1449" i="4"/>
  <c r="DO1449" i="4"/>
  <c r="DN1449" i="4"/>
  <c r="DM1449" i="4"/>
  <c r="DL1449" i="4"/>
  <c r="DK1449" i="4"/>
  <c r="DJ1449" i="4"/>
  <c r="DI1449" i="4"/>
  <c r="FJ1448" i="4"/>
  <c r="FI1448" i="4"/>
  <c r="FH1448" i="4"/>
  <c r="FG1448" i="4"/>
  <c r="FF1448" i="4"/>
  <c r="FE1448" i="4"/>
  <c r="FD1448" i="4"/>
  <c r="FC1448" i="4"/>
  <c r="FB1448" i="4"/>
  <c r="FA1448" i="4"/>
  <c r="EZ1448" i="4"/>
  <c r="EY1448" i="4"/>
  <c r="EX1448" i="4"/>
  <c r="EW1448" i="4"/>
  <c r="EV1448" i="4"/>
  <c r="EU1448" i="4"/>
  <c r="ET1448" i="4"/>
  <c r="ES1448" i="4"/>
  <c r="ER1448" i="4"/>
  <c r="EQ1448" i="4"/>
  <c r="EP1448" i="4"/>
  <c r="EO1448" i="4"/>
  <c r="EN1448" i="4"/>
  <c r="EM1448" i="4"/>
  <c r="EL1448" i="4"/>
  <c r="EK1448" i="4"/>
  <c r="EJ1448" i="4"/>
  <c r="EI1448" i="4"/>
  <c r="EH1448" i="4"/>
  <c r="EG1448" i="4"/>
  <c r="EF1448" i="4"/>
  <c r="EE1448" i="4"/>
  <c r="ED1448" i="4"/>
  <c r="EC1448" i="4"/>
  <c r="EB1448" i="4"/>
  <c r="EA1448" i="4"/>
  <c r="DZ1448" i="4"/>
  <c r="DY1448" i="4"/>
  <c r="DX1448" i="4"/>
  <c r="DW1448" i="4"/>
  <c r="DV1448" i="4"/>
  <c r="DU1448" i="4"/>
  <c r="DT1448" i="4"/>
  <c r="DS1448" i="4"/>
  <c r="DR1448" i="4"/>
  <c r="DQ1448" i="4"/>
  <c r="DP1448" i="4"/>
  <c r="DO1448" i="4"/>
  <c r="DN1448" i="4"/>
  <c r="DM1448" i="4"/>
  <c r="DL1448" i="4"/>
  <c r="DK1448" i="4"/>
  <c r="DJ1448" i="4"/>
  <c r="DI1448" i="4"/>
  <c r="FJ1447" i="4"/>
  <c r="FI1447" i="4"/>
  <c r="FH1447" i="4"/>
  <c r="FG1447" i="4"/>
  <c r="FF1447" i="4"/>
  <c r="FE1447" i="4"/>
  <c r="FD1447" i="4"/>
  <c r="FC1447" i="4"/>
  <c r="FB1447" i="4"/>
  <c r="FA1447" i="4"/>
  <c r="EZ1447" i="4"/>
  <c r="EY1447" i="4"/>
  <c r="EX1447" i="4"/>
  <c r="EW1447" i="4"/>
  <c r="EV1447" i="4"/>
  <c r="EU1447" i="4"/>
  <c r="ET1447" i="4"/>
  <c r="ES1447" i="4"/>
  <c r="ER1447" i="4"/>
  <c r="EQ1447" i="4"/>
  <c r="EP1447" i="4"/>
  <c r="EO1447" i="4"/>
  <c r="EN1447" i="4"/>
  <c r="EM1447" i="4"/>
  <c r="EL1447" i="4"/>
  <c r="EK1447" i="4"/>
  <c r="EJ1447" i="4"/>
  <c r="EI1447" i="4"/>
  <c r="EH1447" i="4"/>
  <c r="EG1447" i="4"/>
  <c r="EF1447" i="4"/>
  <c r="EE1447" i="4"/>
  <c r="ED1447" i="4"/>
  <c r="EC1447" i="4"/>
  <c r="EB1447" i="4"/>
  <c r="EA1447" i="4"/>
  <c r="DZ1447" i="4"/>
  <c r="DY1447" i="4"/>
  <c r="DX1447" i="4"/>
  <c r="DW1447" i="4"/>
  <c r="DV1447" i="4"/>
  <c r="DU1447" i="4"/>
  <c r="DT1447" i="4"/>
  <c r="DS1447" i="4"/>
  <c r="DR1447" i="4"/>
  <c r="DQ1447" i="4"/>
  <c r="DP1447" i="4"/>
  <c r="DO1447" i="4"/>
  <c r="DN1447" i="4"/>
  <c r="DM1447" i="4"/>
  <c r="DL1447" i="4"/>
  <c r="DK1447" i="4"/>
  <c r="DJ1447" i="4"/>
  <c r="DI1447" i="4"/>
  <c r="FJ1446" i="4"/>
  <c r="FI1446" i="4"/>
  <c r="FH1446" i="4"/>
  <c r="FG1446" i="4"/>
  <c r="FF1446" i="4"/>
  <c r="FE1446" i="4"/>
  <c r="FD1446" i="4"/>
  <c r="FC1446" i="4"/>
  <c r="FB1446" i="4"/>
  <c r="FA1446" i="4"/>
  <c r="EZ1446" i="4"/>
  <c r="EY1446" i="4"/>
  <c r="EX1446" i="4"/>
  <c r="EW1446" i="4"/>
  <c r="EV1446" i="4"/>
  <c r="EU1446" i="4"/>
  <c r="ET1446" i="4"/>
  <c r="ES1446" i="4"/>
  <c r="ER1446" i="4"/>
  <c r="EQ1446" i="4"/>
  <c r="EP1446" i="4"/>
  <c r="EO1446" i="4"/>
  <c r="EN1446" i="4"/>
  <c r="EM1446" i="4"/>
  <c r="EL1446" i="4"/>
  <c r="EK1446" i="4"/>
  <c r="EJ1446" i="4"/>
  <c r="EI1446" i="4"/>
  <c r="EH1446" i="4"/>
  <c r="EG1446" i="4"/>
  <c r="EF1446" i="4"/>
  <c r="EE1446" i="4"/>
  <c r="ED1446" i="4"/>
  <c r="EC1446" i="4"/>
  <c r="EB1446" i="4"/>
  <c r="EA1446" i="4"/>
  <c r="DZ1446" i="4"/>
  <c r="DY1446" i="4"/>
  <c r="DX1446" i="4"/>
  <c r="DW1446" i="4"/>
  <c r="DV1446" i="4"/>
  <c r="DU1446" i="4"/>
  <c r="DT1446" i="4"/>
  <c r="DS1446" i="4"/>
  <c r="DR1446" i="4"/>
  <c r="DQ1446" i="4"/>
  <c r="DP1446" i="4"/>
  <c r="DO1446" i="4"/>
  <c r="DN1446" i="4"/>
  <c r="DM1446" i="4"/>
  <c r="DL1446" i="4"/>
  <c r="DK1446" i="4"/>
  <c r="DJ1446" i="4"/>
  <c r="DI1446" i="4"/>
  <c r="FJ1445" i="4"/>
  <c r="FI1445" i="4"/>
  <c r="FH1445" i="4"/>
  <c r="FG1445" i="4"/>
  <c r="FF1445" i="4"/>
  <c r="FE1445" i="4"/>
  <c r="FD1445" i="4"/>
  <c r="FC1445" i="4"/>
  <c r="FB1445" i="4"/>
  <c r="FA1445" i="4"/>
  <c r="EZ1445" i="4"/>
  <c r="EY1445" i="4"/>
  <c r="EX1445" i="4"/>
  <c r="EW1445" i="4"/>
  <c r="EV1445" i="4"/>
  <c r="EU1445" i="4"/>
  <c r="ET1445" i="4"/>
  <c r="ES1445" i="4"/>
  <c r="ER1445" i="4"/>
  <c r="EQ1445" i="4"/>
  <c r="EP1445" i="4"/>
  <c r="EO1445" i="4"/>
  <c r="EN1445" i="4"/>
  <c r="EM1445" i="4"/>
  <c r="EL1445" i="4"/>
  <c r="EK1445" i="4"/>
  <c r="EJ1445" i="4"/>
  <c r="EI1445" i="4"/>
  <c r="EH1445" i="4"/>
  <c r="EG1445" i="4"/>
  <c r="EF1445" i="4"/>
  <c r="EE1445" i="4"/>
  <c r="ED1445" i="4"/>
  <c r="EC1445" i="4"/>
  <c r="EB1445" i="4"/>
  <c r="EA1445" i="4"/>
  <c r="DZ1445" i="4"/>
  <c r="DY1445" i="4"/>
  <c r="DX1445" i="4"/>
  <c r="DW1445" i="4"/>
  <c r="DV1445" i="4"/>
  <c r="DU1445" i="4"/>
  <c r="DT1445" i="4"/>
  <c r="DS1445" i="4"/>
  <c r="DR1445" i="4"/>
  <c r="DQ1445" i="4"/>
  <c r="DP1445" i="4"/>
  <c r="DO1445" i="4"/>
  <c r="DN1445" i="4"/>
  <c r="DM1445" i="4"/>
  <c r="DL1445" i="4"/>
  <c r="DK1445" i="4"/>
  <c r="DJ1445" i="4"/>
  <c r="DI1445" i="4"/>
  <c r="FJ1444" i="4"/>
  <c r="FI1444" i="4"/>
  <c r="FH1444" i="4"/>
  <c r="FG1444" i="4"/>
  <c r="FF1444" i="4"/>
  <c r="FE1444" i="4"/>
  <c r="FD1444" i="4"/>
  <c r="FC1444" i="4"/>
  <c r="FB1444" i="4"/>
  <c r="FA1444" i="4"/>
  <c r="EZ1444" i="4"/>
  <c r="EY1444" i="4"/>
  <c r="EX1444" i="4"/>
  <c r="EW1444" i="4"/>
  <c r="EV1444" i="4"/>
  <c r="EU1444" i="4"/>
  <c r="ET1444" i="4"/>
  <c r="ES1444" i="4"/>
  <c r="ER1444" i="4"/>
  <c r="EQ1444" i="4"/>
  <c r="EP1444" i="4"/>
  <c r="EO1444" i="4"/>
  <c r="EN1444" i="4"/>
  <c r="EM1444" i="4"/>
  <c r="EL1444" i="4"/>
  <c r="EK1444" i="4"/>
  <c r="EJ1444" i="4"/>
  <c r="EI1444" i="4"/>
  <c r="EH1444" i="4"/>
  <c r="EG1444" i="4"/>
  <c r="EF1444" i="4"/>
  <c r="EE1444" i="4"/>
  <c r="ED1444" i="4"/>
  <c r="EC1444" i="4"/>
  <c r="EB1444" i="4"/>
  <c r="EA1444" i="4"/>
  <c r="DZ1444" i="4"/>
  <c r="DY1444" i="4"/>
  <c r="DX1444" i="4"/>
  <c r="DW1444" i="4"/>
  <c r="DV1444" i="4"/>
  <c r="DU1444" i="4"/>
  <c r="DT1444" i="4"/>
  <c r="DS1444" i="4"/>
  <c r="DR1444" i="4"/>
  <c r="DQ1444" i="4"/>
  <c r="DP1444" i="4"/>
  <c r="DO1444" i="4"/>
  <c r="DN1444" i="4"/>
  <c r="DM1444" i="4"/>
  <c r="DL1444" i="4"/>
  <c r="DK1444" i="4"/>
  <c r="DJ1444" i="4"/>
  <c r="DI1444" i="4"/>
  <c r="FJ1443" i="4"/>
  <c r="FI1443" i="4"/>
  <c r="FH1443" i="4"/>
  <c r="FG1443" i="4"/>
  <c r="FF1443" i="4"/>
  <c r="FE1443" i="4"/>
  <c r="FD1443" i="4"/>
  <c r="FC1443" i="4"/>
  <c r="FB1443" i="4"/>
  <c r="FA1443" i="4"/>
  <c r="EZ1443" i="4"/>
  <c r="EY1443" i="4"/>
  <c r="EX1443" i="4"/>
  <c r="EW1443" i="4"/>
  <c r="EV1443" i="4"/>
  <c r="EU1443" i="4"/>
  <c r="ET1443" i="4"/>
  <c r="ES1443" i="4"/>
  <c r="ER1443" i="4"/>
  <c r="EQ1443" i="4"/>
  <c r="EP1443" i="4"/>
  <c r="EO1443" i="4"/>
  <c r="EN1443" i="4"/>
  <c r="EM1443" i="4"/>
  <c r="EL1443" i="4"/>
  <c r="EK1443" i="4"/>
  <c r="EJ1443" i="4"/>
  <c r="EI1443" i="4"/>
  <c r="EH1443" i="4"/>
  <c r="EG1443" i="4"/>
  <c r="EF1443" i="4"/>
  <c r="EE1443" i="4"/>
  <c r="ED1443" i="4"/>
  <c r="EC1443" i="4"/>
  <c r="EB1443" i="4"/>
  <c r="EA1443" i="4"/>
  <c r="DZ1443" i="4"/>
  <c r="DY1443" i="4"/>
  <c r="DX1443" i="4"/>
  <c r="DW1443" i="4"/>
  <c r="DV1443" i="4"/>
  <c r="DU1443" i="4"/>
  <c r="DT1443" i="4"/>
  <c r="DS1443" i="4"/>
  <c r="DR1443" i="4"/>
  <c r="DQ1443" i="4"/>
  <c r="DP1443" i="4"/>
  <c r="DO1443" i="4"/>
  <c r="DN1443" i="4"/>
  <c r="DM1443" i="4"/>
  <c r="DL1443" i="4"/>
  <c r="DK1443" i="4"/>
  <c r="DJ1443" i="4"/>
  <c r="DI1443" i="4"/>
  <c r="FJ1442" i="4"/>
  <c r="FI1442" i="4"/>
  <c r="FH1442" i="4"/>
  <c r="FG1442" i="4"/>
  <c r="FF1442" i="4"/>
  <c r="FE1442" i="4"/>
  <c r="FD1442" i="4"/>
  <c r="FC1442" i="4"/>
  <c r="FB1442" i="4"/>
  <c r="FA1442" i="4"/>
  <c r="EZ1442" i="4"/>
  <c r="EY1442" i="4"/>
  <c r="EX1442" i="4"/>
  <c r="EW1442" i="4"/>
  <c r="EV1442" i="4"/>
  <c r="EU1442" i="4"/>
  <c r="ET1442" i="4"/>
  <c r="ES1442" i="4"/>
  <c r="ER1442" i="4"/>
  <c r="EQ1442" i="4"/>
  <c r="EP1442" i="4"/>
  <c r="EO1442" i="4"/>
  <c r="EN1442" i="4"/>
  <c r="EM1442" i="4"/>
  <c r="EL1442" i="4"/>
  <c r="EK1442" i="4"/>
  <c r="EJ1442" i="4"/>
  <c r="EI1442" i="4"/>
  <c r="EH1442" i="4"/>
  <c r="EG1442" i="4"/>
  <c r="EF1442" i="4"/>
  <c r="EE1442" i="4"/>
  <c r="ED1442" i="4"/>
  <c r="EC1442" i="4"/>
  <c r="EB1442" i="4"/>
  <c r="EA1442" i="4"/>
  <c r="DZ1442" i="4"/>
  <c r="DY1442" i="4"/>
  <c r="DX1442" i="4"/>
  <c r="DW1442" i="4"/>
  <c r="DV1442" i="4"/>
  <c r="DU1442" i="4"/>
  <c r="DT1442" i="4"/>
  <c r="DS1442" i="4"/>
  <c r="DR1442" i="4"/>
  <c r="DQ1442" i="4"/>
  <c r="DP1442" i="4"/>
  <c r="DO1442" i="4"/>
  <c r="DN1442" i="4"/>
  <c r="DM1442" i="4"/>
  <c r="DL1442" i="4"/>
  <c r="DK1442" i="4"/>
  <c r="DJ1442" i="4"/>
  <c r="DI1442" i="4"/>
  <c r="FJ1441" i="4"/>
  <c r="FI1441" i="4"/>
  <c r="FH1441" i="4"/>
  <c r="FG1441" i="4"/>
  <c r="FF1441" i="4"/>
  <c r="FE1441" i="4"/>
  <c r="FD1441" i="4"/>
  <c r="FC1441" i="4"/>
  <c r="FB1441" i="4"/>
  <c r="FA1441" i="4"/>
  <c r="EZ1441" i="4"/>
  <c r="EY1441" i="4"/>
  <c r="EX1441" i="4"/>
  <c r="EW1441" i="4"/>
  <c r="EV1441" i="4"/>
  <c r="EU1441" i="4"/>
  <c r="ET1441" i="4"/>
  <c r="ES1441" i="4"/>
  <c r="ER1441" i="4"/>
  <c r="EQ1441" i="4"/>
  <c r="EP1441" i="4"/>
  <c r="EO1441" i="4"/>
  <c r="EN1441" i="4"/>
  <c r="EM1441" i="4"/>
  <c r="EL1441" i="4"/>
  <c r="EK1441" i="4"/>
  <c r="EJ1441" i="4"/>
  <c r="EI1441" i="4"/>
  <c r="EH1441" i="4"/>
  <c r="EG1441" i="4"/>
  <c r="EF1441" i="4"/>
  <c r="EE1441" i="4"/>
  <c r="ED1441" i="4"/>
  <c r="EC1441" i="4"/>
  <c r="EB1441" i="4"/>
  <c r="EA1441" i="4"/>
  <c r="DZ1441" i="4"/>
  <c r="DY1441" i="4"/>
  <c r="DX1441" i="4"/>
  <c r="DW1441" i="4"/>
  <c r="DV1441" i="4"/>
  <c r="DU1441" i="4"/>
  <c r="DT1441" i="4"/>
  <c r="DS1441" i="4"/>
  <c r="DR1441" i="4"/>
  <c r="DQ1441" i="4"/>
  <c r="DP1441" i="4"/>
  <c r="DO1441" i="4"/>
  <c r="DN1441" i="4"/>
  <c r="DM1441" i="4"/>
  <c r="DL1441" i="4"/>
  <c r="DK1441" i="4"/>
  <c r="DJ1441" i="4"/>
  <c r="DI1441" i="4"/>
  <c r="FJ1440" i="4"/>
  <c r="FI1440" i="4"/>
  <c r="FH1440" i="4"/>
  <c r="FG1440" i="4"/>
  <c r="FF1440" i="4"/>
  <c r="FE1440" i="4"/>
  <c r="FD1440" i="4"/>
  <c r="FC1440" i="4"/>
  <c r="FB1440" i="4"/>
  <c r="FA1440" i="4"/>
  <c r="EZ1440" i="4"/>
  <c r="EY1440" i="4"/>
  <c r="EX1440" i="4"/>
  <c r="EW1440" i="4"/>
  <c r="EV1440" i="4"/>
  <c r="EU1440" i="4"/>
  <c r="ET1440" i="4"/>
  <c r="ES1440" i="4"/>
  <c r="ER1440" i="4"/>
  <c r="EQ1440" i="4"/>
  <c r="EP1440" i="4"/>
  <c r="EO1440" i="4"/>
  <c r="EN1440" i="4"/>
  <c r="EM1440" i="4"/>
  <c r="EL1440" i="4"/>
  <c r="EK1440" i="4"/>
  <c r="EJ1440" i="4"/>
  <c r="EI1440" i="4"/>
  <c r="EH1440" i="4"/>
  <c r="EG1440" i="4"/>
  <c r="EF1440" i="4"/>
  <c r="EE1440" i="4"/>
  <c r="ED1440" i="4"/>
  <c r="EC1440" i="4"/>
  <c r="EB1440" i="4"/>
  <c r="EA1440" i="4"/>
  <c r="DZ1440" i="4"/>
  <c r="DY1440" i="4"/>
  <c r="DX1440" i="4"/>
  <c r="DW1440" i="4"/>
  <c r="DV1440" i="4"/>
  <c r="DU1440" i="4"/>
  <c r="DT1440" i="4"/>
  <c r="DS1440" i="4"/>
  <c r="DR1440" i="4"/>
  <c r="DQ1440" i="4"/>
  <c r="DP1440" i="4"/>
  <c r="DO1440" i="4"/>
  <c r="DN1440" i="4"/>
  <c r="DM1440" i="4"/>
  <c r="DL1440" i="4"/>
  <c r="DK1440" i="4"/>
  <c r="DJ1440" i="4"/>
  <c r="DI1440" i="4"/>
  <c r="FJ1439" i="4"/>
  <c r="FI1439" i="4"/>
  <c r="FH1439" i="4"/>
  <c r="FG1439" i="4"/>
  <c r="FF1439" i="4"/>
  <c r="FE1439" i="4"/>
  <c r="FD1439" i="4"/>
  <c r="FC1439" i="4"/>
  <c r="FB1439" i="4"/>
  <c r="FA1439" i="4"/>
  <c r="EZ1439" i="4"/>
  <c r="EY1439" i="4"/>
  <c r="EX1439" i="4"/>
  <c r="EW1439" i="4"/>
  <c r="EV1439" i="4"/>
  <c r="EU1439" i="4"/>
  <c r="ET1439" i="4"/>
  <c r="ES1439" i="4"/>
  <c r="ER1439" i="4"/>
  <c r="EQ1439" i="4"/>
  <c r="EP1439" i="4"/>
  <c r="EO1439" i="4"/>
  <c r="EN1439" i="4"/>
  <c r="EM1439" i="4"/>
  <c r="EL1439" i="4"/>
  <c r="EK1439" i="4"/>
  <c r="EJ1439" i="4"/>
  <c r="EI1439" i="4"/>
  <c r="EH1439" i="4"/>
  <c r="EG1439" i="4"/>
  <c r="EF1439" i="4"/>
  <c r="EE1439" i="4"/>
  <c r="ED1439" i="4"/>
  <c r="EC1439" i="4"/>
  <c r="EB1439" i="4"/>
  <c r="EA1439" i="4"/>
  <c r="DZ1439" i="4"/>
  <c r="DY1439" i="4"/>
  <c r="DX1439" i="4"/>
  <c r="DW1439" i="4"/>
  <c r="DV1439" i="4"/>
  <c r="DU1439" i="4"/>
  <c r="DT1439" i="4"/>
  <c r="DS1439" i="4"/>
  <c r="DR1439" i="4"/>
  <c r="DQ1439" i="4"/>
  <c r="DP1439" i="4"/>
  <c r="DO1439" i="4"/>
  <c r="DN1439" i="4"/>
  <c r="DM1439" i="4"/>
  <c r="DL1439" i="4"/>
  <c r="DK1439" i="4"/>
  <c r="DJ1439" i="4"/>
  <c r="DI1439" i="4"/>
  <c r="FJ1438" i="4"/>
  <c r="FI1438" i="4"/>
  <c r="FH1438" i="4"/>
  <c r="FG1438" i="4"/>
  <c r="FF1438" i="4"/>
  <c r="FE1438" i="4"/>
  <c r="FD1438" i="4"/>
  <c r="FC1438" i="4"/>
  <c r="FB1438" i="4"/>
  <c r="FA1438" i="4"/>
  <c r="EZ1438" i="4"/>
  <c r="EY1438" i="4"/>
  <c r="EX1438" i="4"/>
  <c r="EW1438" i="4"/>
  <c r="EV1438" i="4"/>
  <c r="EU1438" i="4"/>
  <c r="ET1438" i="4"/>
  <c r="ES1438" i="4"/>
  <c r="ER1438" i="4"/>
  <c r="EQ1438" i="4"/>
  <c r="EP1438" i="4"/>
  <c r="EO1438" i="4"/>
  <c r="EN1438" i="4"/>
  <c r="EM1438" i="4"/>
  <c r="EL1438" i="4"/>
  <c r="EK1438" i="4"/>
  <c r="EJ1438" i="4"/>
  <c r="EI1438" i="4"/>
  <c r="EH1438" i="4"/>
  <c r="EG1438" i="4"/>
  <c r="EF1438" i="4"/>
  <c r="EE1438" i="4"/>
  <c r="ED1438" i="4"/>
  <c r="EC1438" i="4"/>
  <c r="EB1438" i="4"/>
  <c r="EA1438" i="4"/>
  <c r="DZ1438" i="4"/>
  <c r="DY1438" i="4"/>
  <c r="DX1438" i="4"/>
  <c r="DW1438" i="4"/>
  <c r="DV1438" i="4"/>
  <c r="DU1438" i="4"/>
  <c r="DT1438" i="4"/>
  <c r="DS1438" i="4"/>
  <c r="DR1438" i="4"/>
  <c r="DQ1438" i="4"/>
  <c r="DP1438" i="4"/>
  <c r="DO1438" i="4"/>
  <c r="DN1438" i="4"/>
  <c r="DM1438" i="4"/>
  <c r="DL1438" i="4"/>
  <c r="DK1438" i="4"/>
  <c r="DJ1438" i="4"/>
  <c r="DI1438" i="4"/>
  <c r="FJ1437" i="4"/>
  <c r="FI1437" i="4"/>
  <c r="FH1437" i="4"/>
  <c r="FG1437" i="4"/>
  <c r="FF1437" i="4"/>
  <c r="FE1437" i="4"/>
  <c r="FD1437" i="4"/>
  <c r="FC1437" i="4"/>
  <c r="FB1437" i="4"/>
  <c r="FA1437" i="4"/>
  <c r="EZ1437" i="4"/>
  <c r="EY1437" i="4"/>
  <c r="EX1437" i="4"/>
  <c r="EW1437" i="4"/>
  <c r="EV1437" i="4"/>
  <c r="EU1437" i="4"/>
  <c r="ET1437" i="4"/>
  <c r="ES1437" i="4"/>
  <c r="ER1437" i="4"/>
  <c r="EQ1437" i="4"/>
  <c r="EP1437" i="4"/>
  <c r="EO1437" i="4"/>
  <c r="EN1437" i="4"/>
  <c r="EM1437" i="4"/>
  <c r="EL1437" i="4"/>
  <c r="EK1437" i="4"/>
  <c r="EJ1437" i="4"/>
  <c r="EI1437" i="4"/>
  <c r="EH1437" i="4"/>
  <c r="EG1437" i="4"/>
  <c r="EF1437" i="4"/>
  <c r="EE1437" i="4"/>
  <c r="ED1437" i="4"/>
  <c r="EC1437" i="4"/>
  <c r="EB1437" i="4"/>
  <c r="EA1437" i="4"/>
  <c r="DZ1437" i="4"/>
  <c r="DY1437" i="4"/>
  <c r="DX1437" i="4"/>
  <c r="DW1437" i="4"/>
  <c r="DV1437" i="4"/>
  <c r="DU1437" i="4"/>
  <c r="DT1437" i="4"/>
  <c r="DS1437" i="4"/>
  <c r="DR1437" i="4"/>
  <c r="DQ1437" i="4"/>
  <c r="DP1437" i="4"/>
  <c r="DO1437" i="4"/>
  <c r="DN1437" i="4"/>
  <c r="DM1437" i="4"/>
  <c r="DL1437" i="4"/>
  <c r="DK1437" i="4"/>
  <c r="DJ1437" i="4"/>
  <c r="DI1437" i="4"/>
  <c r="FJ1436" i="4"/>
  <c r="FI1436" i="4"/>
  <c r="FH1436" i="4"/>
  <c r="FG1436" i="4"/>
  <c r="FF1436" i="4"/>
  <c r="FE1436" i="4"/>
  <c r="FD1436" i="4"/>
  <c r="FC1436" i="4"/>
  <c r="FB1436" i="4"/>
  <c r="FA1436" i="4"/>
  <c r="EZ1436" i="4"/>
  <c r="EY1436" i="4"/>
  <c r="EX1436" i="4"/>
  <c r="EW1436" i="4"/>
  <c r="EV1436" i="4"/>
  <c r="EU1436" i="4"/>
  <c r="ET1436" i="4"/>
  <c r="ES1436" i="4"/>
  <c r="ER1436" i="4"/>
  <c r="EQ1436" i="4"/>
  <c r="EP1436" i="4"/>
  <c r="EO1436" i="4"/>
  <c r="EN1436" i="4"/>
  <c r="EM1436" i="4"/>
  <c r="EL1436" i="4"/>
  <c r="EK1436" i="4"/>
  <c r="EJ1436" i="4"/>
  <c r="EI1436" i="4"/>
  <c r="EH1436" i="4"/>
  <c r="EG1436" i="4"/>
  <c r="EF1436" i="4"/>
  <c r="EE1436" i="4"/>
  <c r="ED1436" i="4"/>
  <c r="EC1436" i="4"/>
  <c r="EB1436" i="4"/>
  <c r="EA1436" i="4"/>
  <c r="DZ1436" i="4"/>
  <c r="DY1436" i="4"/>
  <c r="DX1436" i="4"/>
  <c r="DW1436" i="4"/>
  <c r="DV1436" i="4"/>
  <c r="DU1436" i="4"/>
  <c r="DT1436" i="4"/>
  <c r="DS1436" i="4"/>
  <c r="DR1436" i="4"/>
  <c r="DQ1436" i="4"/>
  <c r="DP1436" i="4"/>
  <c r="DO1436" i="4"/>
  <c r="DN1436" i="4"/>
  <c r="DM1436" i="4"/>
  <c r="DL1436" i="4"/>
  <c r="DK1436" i="4"/>
  <c r="DJ1436" i="4"/>
  <c r="DI1436" i="4"/>
  <c r="FJ1435" i="4"/>
  <c r="FI1435" i="4"/>
  <c r="FH1435" i="4"/>
  <c r="FG1435" i="4"/>
  <c r="FF1435" i="4"/>
  <c r="FE1435" i="4"/>
  <c r="FD1435" i="4"/>
  <c r="FC1435" i="4"/>
  <c r="FB1435" i="4"/>
  <c r="FA1435" i="4"/>
  <c r="EZ1435" i="4"/>
  <c r="EY1435" i="4"/>
  <c r="EX1435" i="4"/>
  <c r="EW1435" i="4"/>
  <c r="EV1435" i="4"/>
  <c r="EU1435" i="4"/>
  <c r="ET1435" i="4"/>
  <c r="ES1435" i="4"/>
  <c r="ER1435" i="4"/>
  <c r="EQ1435" i="4"/>
  <c r="EP1435" i="4"/>
  <c r="EO1435" i="4"/>
  <c r="EN1435" i="4"/>
  <c r="EM1435" i="4"/>
  <c r="EL1435" i="4"/>
  <c r="EK1435" i="4"/>
  <c r="EJ1435" i="4"/>
  <c r="EI1435" i="4"/>
  <c r="EH1435" i="4"/>
  <c r="EG1435" i="4"/>
  <c r="EF1435" i="4"/>
  <c r="EE1435" i="4"/>
  <c r="ED1435" i="4"/>
  <c r="EC1435" i="4"/>
  <c r="EB1435" i="4"/>
  <c r="EA1435" i="4"/>
  <c r="DZ1435" i="4"/>
  <c r="DY1435" i="4"/>
  <c r="DX1435" i="4"/>
  <c r="DW1435" i="4"/>
  <c r="DV1435" i="4"/>
  <c r="DU1435" i="4"/>
  <c r="DT1435" i="4"/>
  <c r="DS1435" i="4"/>
  <c r="DR1435" i="4"/>
  <c r="DQ1435" i="4"/>
  <c r="DP1435" i="4"/>
  <c r="DO1435" i="4"/>
  <c r="DN1435" i="4"/>
  <c r="DM1435" i="4"/>
  <c r="DL1435" i="4"/>
  <c r="DK1435" i="4"/>
  <c r="DJ1435" i="4"/>
  <c r="DI1435" i="4"/>
  <c r="FJ1434" i="4"/>
  <c r="FI1434" i="4"/>
  <c r="FH1434" i="4"/>
  <c r="FG1434" i="4"/>
  <c r="FF1434" i="4"/>
  <c r="FE1434" i="4"/>
  <c r="FD1434" i="4"/>
  <c r="FC1434" i="4"/>
  <c r="FB1434" i="4"/>
  <c r="FA1434" i="4"/>
  <c r="EZ1434" i="4"/>
  <c r="EY1434" i="4"/>
  <c r="EX1434" i="4"/>
  <c r="EW1434" i="4"/>
  <c r="EV1434" i="4"/>
  <c r="EU1434" i="4"/>
  <c r="ET1434" i="4"/>
  <c r="ES1434" i="4"/>
  <c r="ER1434" i="4"/>
  <c r="EQ1434" i="4"/>
  <c r="EP1434" i="4"/>
  <c r="EO1434" i="4"/>
  <c r="EN1434" i="4"/>
  <c r="EM1434" i="4"/>
  <c r="EL1434" i="4"/>
  <c r="EK1434" i="4"/>
  <c r="EJ1434" i="4"/>
  <c r="EI1434" i="4"/>
  <c r="EH1434" i="4"/>
  <c r="EG1434" i="4"/>
  <c r="EF1434" i="4"/>
  <c r="EE1434" i="4"/>
  <c r="ED1434" i="4"/>
  <c r="EC1434" i="4"/>
  <c r="EB1434" i="4"/>
  <c r="EA1434" i="4"/>
  <c r="DZ1434" i="4"/>
  <c r="DY1434" i="4"/>
  <c r="DX1434" i="4"/>
  <c r="DW1434" i="4"/>
  <c r="DV1434" i="4"/>
  <c r="DU1434" i="4"/>
  <c r="DT1434" i="4"/>
  <c r="DS1434" i="4"/>
  <c r="DR1434" i="4"/>
  <c r="DQ1434" i="4"/>
  <c r="DP1434" i="4"/>
  <c r="DO1434" i="4"/>
  <c r="DN1434" i="4"/>
  <c r="DM1434" i="4"/>
  <c r="DL1434" i="4"/>
  <c r="DK1434" i="4"/>
  <c r="DJ1434" i="4"/>
  <c r="DI1434" i="4"/>
  <c r="FJ1433" i="4"/>
  <c r="FI1433" i="4"/>
  <c r="FH1433" i="4"/>
  <c r="FG1433" i="4"/>
  <c r="FF1433" i="4"/>
  <c r="FE1433" i="4"/>
  <c r="FD1433" i="4"/>
  <c r="FC1433" i="4"/>
  <c r="FB1433" i="4"/>
  <c r="FA1433" i="4"/>
  <c r="EZ1433" i="4"/>
  <c r="EY1433" i="4"/>
  <c r="EX1433" i="4"/>
  <c r="EW1433" i="4"/>
  <c r="EV1433" i="4"/>
  <c r="EU1433" i="4"/>
  <c r="ET1433" i="4"/>
  <c r="ES1433" i="4"/>
  <c r="ER1433" i="4"/>
  <c r="EQ1433" i="4"/>
  <c r="EP1433" i="4"/>
  <c r="EO1433" i="4"/>
  <c r="EN1433" i="4"/>
  <c r="EM1433" i="4"/>
  <c r="EL1433" i="4"/>
  <c r="EK1433" i="4"/>
  <c r="EJ1433" i="4"/>
  <c r="EI1433" i="4"/>
  <c r="EH1433" i="4"/>
  <c r="EG1433" i="4"/>
  <c r="EF1433" i="4"/>
  <c r="EE1433" i="4"/>
  <c r="ED1433" i="4"/>
  <c r="EC1433" i="4"/>
  <c r="EB1433" i="4"/>
  <c r="EA1433" i="4"/>
  <c r="DZ1433" i="4"/>
  <c r="DY1433" i="4"/>
  <c r="DX1433" i="4"/>
  <c r="DW1433" i="4"/>
  <c r="DV1433" i="4"/>
  <c r="DU1433" i="4"/>
  <c r="DT1433" i="4"/>
  <c r="DS1433" i="4"/>
  <c r="DR1433" i="4"/>
  <c r="DQ1433" i="4"/>
  <c r="DP1433" i="4"/>
  <c r="DO1433" i="4"/>
  <c r="DN1433" i="4"/>
  <c r="DM1433" i="4"/>
  <c r="DL1433" i="4"/>
  <c r="DK1433" i="4"/>
  <c r="DJ1433" i="4"/>
  <c r="DI1433" i="4"/>
  <c r="FJ1432" i="4"/>
  <c r="FI1432" i="4"/>
  <c r="FH1432" i="4"/>
  <c r="FG1432" i="4"/>
  <c r="FF1432" i="4"/>
  <c r="FE1432" i="4"/>
  <c r="FD1432" i="4"/>
  <c r="FC1432" i="4"/>
  <c r="FB1432" i="4"/>
  <c r="FA1432" i="4"/>
  <c r="EZ1432" i="4"/>
  <c r="EY1432" i="4"/>
  <c r="EX1432" i="4"/>
  <c r="EW1432" i="4"/>
  <c r="EV1432" i="4"/>
  <c r="EU1432" i="4"/>
  <c r="ET1432" i="4"/>
  <c r="ES1432" i="4"/>
  <c r="ER1432" i="4"/>
  <c r="EQ1432" i="4"/>
  <c r="EP1432" i="4"/>
  <c r="EO1432" i="4"/>
  <c r="EN1432" i="4"/>
  <c r="EM1432" i="4"/>
  <c r="EL1432" i="4"/>
  <c r="EK1432" i="4"/>
  <c r="EJ1432" i="4"/>
  <c r="EI1432" i="4"/>
  <c r="EH1432" i="4"/>
  <c r="EG1432" i="4"/>
  <c r="EF1432" i="4"/>
  <c r="EE1432" i="4"/>
  <c r="ED1432" i="4"/>
  <c r="EC1432" i="4"/>
  <c r="EB1432" i="4"/>
  <c r="EA1432" i="4"/>
  <c r="DZ1432" i="4"/>
  <c r="DY1432" i="4"/>
  <c r="DX1432" i="4"/>
  <c r="DW1432" i="4"/>
  <c r="DV1432" i="4"/>
  <c r="DU1432" i="4"/>
  <c r="DT1432" i="4"/>
  <c r="DS1432" i="4"/>
  <c r="DR1432" i="4"/>
  <c r="DQ1432" i="4"/>
  <c r="DP1432" i="4"/>
  <c r="DO1432" i="4"/>
  <c r="DN1432" i="4"/>
  <c r="DM1432" i="4"/>
  <c r="DL1432" i="4"/>
  <c r="DK1432" i="4"/>
  <c r="DJ1432" i="4"/>
  <c r="DI1432" i="4"/>
  <c r="FJ1431" i="4"/>
  <c r="FI1431" i="4"/>
  <c r="FH1431" i="4"/>
  <c r="FG1431" i="4"/>
  <c r="FF1431" i="4"/>
  <c r="FE1431" i="4"/>
  <c r="FD1431" i="4"/>
  <c r="FC1431" i="4"/>
  <c r="FB1431" i="4"/>
  <c r="FA1431" i="4"/>
  <c r="EZ1431" i="4"/>
  <c r="EY1431" i="4"/>
  <c r="EX1431" i="4"/>
  <c r="EW1431" i="4"/>
  <c r="EV1431" i="4"/>
  <c r="EU1431" i="4"/>
  <c r="ET1431" i="4"/>
  <c r="ES1431" i="4"/>
  <c r="ER1431" i="4"/>
  <c r="EQ1431" i="4"/>
  <c r="EP1431" i="4"/>
  <c r="EO1431" i="4"/>
  <c r="EN1431" i="4"/>
  <c r="EM1431" i="4"/>
  <c r="EL1431" i="4"/>
  <c r="EK1431" i="4"/>
  <c r="EJ1431" i="4"/>
  <c r="EI1431" i="4"/>
  <c r="EH1431" i="4"/>
  <c r="EG1431" i="4"/>
  <c r="EF1431" i="4"/>
  <c r="EE1431" i="4"/>
  <c r="ED1431" i="4"/>
  <c r="EC1431" i="4"/>
  <c r="EB1431" i="4"/>
  <c r="EA1431" i="4"/>
  <c r="DZ1431" i="4"/>
  <c r="DY1431" i="4"/>
  <c r="DX1431" i="4"/>
  <c r="DW1431" i="4"/>
  <c r="DV1431" i="4"/>
  <c r="DU1431" i="4"/>
  <c r="DT1431" i="4"/>
  <c r="DS1431" i="4"/>
  <c r="DR1431" i="4"/>
  <c r="DQ1431" i="4"/>
  <c r="DP1431" i="4"/>
  <c r="DO1431" i="4"/>
  <c r="DN1431" i="4"/>
  <c r="DM1431" i="4"/>
  <c r="DL1431" i="4"/>
  <c r="DK1431" i="4"/>
  <c r="DJ1431" i="4"/>
  <c r="DI1431" i="4"/>
  <c r="FJ1430" i="4"/>
  <c r="FI1430" i="4"/>
  <c r="FH1430" i="4"/>
  <c r="FG1430" i="4"/>
  <c r="FF1430" i="4"/>
  <c r="FE1430" i="4"/>
  <c r="FD1430" i="4"/>
  <c r="FC1430" i="4"/>
  <c r="FB1430" i="4"/>
  <c r="FA1430" i="4"/>
  <c r="EZ1430" i="4"/>
  <c r="EY1430" i="4"/>
  <c r="EX1430" i="4"/>
  <c r="EW1430" i="4"/>
  <c r="EV1430" i="4"/>
  <c r="EU1430" i="4"/>
  <c r="ET1430" i="4"/>
  <c r="ES1430" i="4"/>
  <c r="ER1430" i="4"/>
  <c r="EQ1430" i="4"/>
  <c r="EP1430" i="4"/>
  <c r="EO1430" i="4"/>
  <c r="EN1430" i="4"/>
  <c r="EM1430" i="4"/>
  <c r="EL1430" i="4"/>
  <c r="EK1430" i="4"/>
  <c r="EJ1430" i="4"/>
  <c r="EI1430" i="4"/>
  <c r="EH1430" i="4"/>
  <c r="EG1430" i="4"/>
  <c r="EF1430" i="4"/>
  <c r="EE1430" i="4"/>
  <c r="ED1430" i="4"/>
  <c r="EC1430" i="4"/>
  <c r="EB1430" i="4"/>
  <c r="EA1430" i="4"/>
  <c r="DZ1430" i="4"/>
  <c r="DY1430" i="4"/>
  <c r="DX1430" i="4"/>
  <c r="DW1430" i="4"/>
  <c r="DV1430" i="4"/>
  <c r="DU1430" i="4"/>
  <c r="DT1430" i="4"/>
  <c r="DS1430" i="4"/>
  <c r="DR1430" i="4"/>
  <c r="DQ1430" i="4"/>
  <c r="DP1430" i="4"/>
  <c r="DO1430" i="4"/>
  <c r="DN1430" i="4"/>
  <c r="DM1430" i="4"/>
  <c r="DL1430" i="4"/>
  <c r="DK1430" i="4"/>
  <c r="DJ1430" i="4"/>
  <c r="DI1430" i="4"/>
  <c r="FJ1429" i="4"/>
  <c r="FI1429" i="4"/>
  <c r="FH1429" i="4"/>
  <c r="FG1429" i="4"/>
  <c r="FF1429" i="4"/>
  <c r="FE1429" i="4"/>
  <c r="FD1429" i="4"/>
  <c r="FC1429" i="4"/>
  <c r="FB1429" i="4"/>
  <c r="FA1429" i="4"/>
  <c r="EZ1429" i="4"/>
  <c r="EY1429" i="4"/>
  <c r="EX1429" i="4"/>
  <c r="EW1429" i="4"/>
  <c r="EV1429" i="4"/>
  <c r="EU1429" i="4"/>
  <c r="ET1429" i="4"/>
  <c r="ES1429" i="4"/>
  <c r="ER1429" i="4"/>
  <c r="EQ1429" i="4"/>
  <c r="EP1429" i="4"/>
  <c r="EO1429" i="4"/>
  <c r="EN1429" i="4"/>
  <c r="EM1429" i="4"/>
  <c r="EL1429" i="4"/>
  <c r="EK1429" i="4"/>
  <c r="EJ1429" i="4"/>
  <c r="EI1429" i="4"/>
  <c r="EH1429" i="4"/>
  <c r="EG1429" i="4"/>
  <c r="EF1429" i="4"/>
  <c r="EE1429" i="4"/>
  <c r="ED1429" i="4"/>
  <c r="EC1429" i="4"/>
  <c r="EB1429" i="4"/>
  <c r="EA1429" i="4"/>
  <c r="DZ1429" i="4"/>
  <c r="DY1429" i="4"/>
  <c r="DX1429" i="4"/>
  <c r="DW1429" i="4"/>
  <c r="DV1429" i="4"/>
  <c r="DU1429" i="4"/>
  <c r="DT1429" i="4"/>
  <c r="DS1429" i="4"/>
  <c r="DR1429" i="4"/>
  <c r="DQ1429" i="4"/>
  <c r="DP1429" i="4"/>
  <c r="DO1429" i="4"/>
  <c r="DN1429" i="4"/>
  <c r="DM1429" i="4"/>
  <c r="DL1429" i="4"/>
  <c r="DK1429" i="4"/>
  <c r="DJ1429" i="4"/>
  <c r="DI1429" i="4"/>
  <c r="FJ1428" i="4"/>
  <c r="FI1428" i="4"/>
  <c r="FH1428" i="4"/>
  <c r="FG1428" i="4"/>
  <c r="FF1428" i="4"/>
  <c r="FE1428" i="4"/>
  <c r="FD1428" i="4"/>
  <c r="FC1428" i="4"/>
  <c r="FB1428" i="4"/>
  <c r="FA1428" i="4"/>
  <c r="EZ1428" i="4"/>
  <c r="EY1428" i="4"/>
  <c r="EX1428" i="4"/>
  <c r="EW1428" i="4"/>
  <c r="EV1428" i="4"/>
  <c r="EU1428" i="4"/>
  <c r="ET1428" i="4"/>
  <c r="ES1428" i="4"/>
  <c r="ER1428" i="4"/>
  <c r="EQ1428" i="4"/>
  <c r="EP1428" i="4"/>
  <c r="EO1428" i="4"/>
  <c r="EN1428" i="4"/>
  <c r="EM1428" i="4"/>
  <c r="EL1428" i="4"/>
  <c r="EK1428" i="4"/>
  <c r="EJ1428" i="4"/>
  <c r="EI1428" i="4"/>
  <c r="EH1428" i="4"/>
  <c r="EG1428" i="4"/>
  <c r="EF1428" i="4"/>
  <c r="EE1428" i="4"/>
  <c r="ED1428" i="4"/>
  <c r="EC1428" i="4"/>
  <c r="EB1428" i="4"/>
  <c r="EA1428" i="4"/>
  <c r="DZ1428" i="4"/>
  <c r="DY1428" i="4"/>
  <c r="DX1428" i="4"/>
  <c r="DW1428" i="4"/>
  <c r="DV1428" i="4"/>
  <c r="DU1428" i="4"/>
  <c r="DT1428" i="4"/>
  <c r="DS1428" i="4"/>
  <c r="DR1428" i="4"/>
  <c r="DQ1428" i="4"/>
  <c r="DP1428" i="4"/>
  <c r="DO1428" i="4"/>
  <c r="DN1428" i="4"/>
  <c r="DM1428" i="4"/>
  <c r="DL1428" i="4"/>
  <c r="DK1428" i="4"/>
  <c r="DJ1428" i="4"/>
  <c r="DI1428" i="4"/>
  <c r="FJ1427" i="4"/>
  <c r="FI1427" i="4"/>
  <c r="FH1427" i="4"/>
  <c r="FG1427" i="4"/>
  <c r="FF1427" i="4"/>
  <c r="FE1427" i="4"/>
  <c r="FD1427" i="4"/>
  <c r="FC1427" i="4"/>
  <c r="FB1427" i="4"/>
  <c r="FA1427" i="4"/>
  <c r="EZ1427" i="4"/>
  <c r="EY1427" i="4"/>
  <c r="EX1427" i="4"/>
  <c r="EW1427" i="4"/>
  <c r="EV1427" i="4"/>
  <c r="EU1427" i="4"/>
  <c r="ET1427" i="4"/>
  <c r="ES1427" i="4"/>
  <c r="ER1427" i="4"/>
  <c r="EQ1427" i="4"/>
  <c r="EP1427" i="4"/>
  <c r="EO1427" i="4"/>
  <c r="EN1427" i="4"/>
  <c r="EM1427" i="4"/>
  <c r="EL1427" i="4"/>
  <c r="EK1427" i="4"/>
  <c r="EJ1427" i="4"/>
  <c r="EI1427" i="4"/>
  <c r="EH1427" i="4"/>
  <c r="EG1427" i="4"/>
  <c r="EF1427" i="4"/>
  <c r="EE1427" i="4"/>
  <c r="ED1427" i="4"/>
  <c r="EC1427" i="4"/>
  <c r="EB1427" i="4"/>
  <c r="EA1427" i="4"/>
  <c r="DZ1427" i="4"/>
  <c r="DY1427" i="4"/>
  <c r="DX1427" i="4"/>
  <c r="DW1427" i="4"/>
  <c r="DV1427" i="4"/>
  <c r="DU1427" i="4"/>
  <c r="DT1427" i="4"/>
  <c r="DS1427" i="4"/>
  <c r="DR1427" i="4"/>
  <c r="DQ1427" i="4"/>
  <c r="DP1427" i="4"/>
  <c r="DO1427" i="4"/>
  <c r="DN1427" i="4"/>
  <c r="DM1427" i="4"/>
  <c r="DL1427" i="4"/>
  <c r="DK1427" i="4"/>
  <c r="DJ1427" i="4"/>
  <c r="DI1427" i="4"/>
  <c r="FJ1426" i="4"/>
  <c r="FI1426" i="4"/>
  <c r="FH1426" i="4"/>
  <c r="FG1426" i="4"/>
  <c r="FF1426" i="4"/>
  <c r="FE1426" i="4"/>
  <c r="FD1426" i="4"/>
  <c r="FC1426" i="4"/>
  <c r="FB1426" i="4"/>
  <c r="FA1426" i="4"/>
  <c r="EZ1426" i="4"/>
  <c r="EY1426" i="4"/>
  <c r="EX1426" i="4"/>
  <c r="EW1426" i="4"/>
  <c r="EV1426" i="4"/>
  <c r="EU1426" i="4"/>
  <c r="ET1426" i="4"/>
  <c r="ES1426" i="4"/>
  <c r="ER1426" i="4"/>
  <c r="EQ1426" i="4"/>
  <c r="EP1426" i="4"/>
  <c r="EO1426" i="4"/>
  <c r="EN1426" i="4"/>
  <c r="EM1426" i="4"/>
  <c r="EL1426" i="4"/>
  <c r="EK1426" i="4"/>
  <c r="EJ1426" i="4"/>
  <c r="EI1426" i="4"/>
  <c r="EH1426" i="4"/>
  <c r="EG1426" i="4"/>
  <c r="EF1426" i="4"/>
  <c r="EE1426" i="4"/>
  <c r="ED1426" i="4"/>
  <c r="EC1426" i="4"/>
  <c r="EB1426" i="4"/>
  <c r="EA1426" i="4"/>
  <c r="DZ1426" i="4"/>
  <c r="DY1426" i="4"/>
  <c r="DX1426" i="4"/>
  <c r="DW1426" i="4"/>
  <c r="DV1426" i="4"/>
  <c r="DU1426" i="4"/>
  <c r="DT1426" i="4"/>
  <c r="DS1426" i="4"/>
  <c r="DR1426" i="4"/>
  <c r="DQ1426" i="4"/>
  <c r="DP1426" i="4"/>
  <c r="DO1426" i="4"/>
  <c r="DN1426" i="4"/>
  <c r="DM1426" i="4"/>
  <c r="DL1426" i="4"/>
  <c r="DK1426" i="4"/>
  <c r="DJ1426" i="4"/>
  <c r="DI1426" i="4"/>
  <c r="FJ1425" i="4"/>
  <c r="FI1425" i="4"/>
  <c r="FH1425" i="4"/>
  <c r="FG1425" i="4"/>
  <c r="FF1425" i="4"/>
  <c r="FE1425" i="4"/>
  <c r="FD1425" i="4"/>
  <c r="FC1425" i="4"/>
  <c r="FB1425" i="4"/>
  <c r="FA1425" i="4"/>
  <c r="EZ1425" i="4"/>
  <c r="EY1425" i="4"/>
  <c r="EX1425" i="4"/>
  <c r="EW1425" i="4"/>
  <c r="EV1425" i="4"/>
  <c r="EU1425" i="4"/>
  <c r="ET1425" i="4"/>
  <c r="ES1425" i="4"/>
  <c r="ER1425" i="4"/>
  <c r="EQ1425" i="4"/>
  <c r="EP1425" i="4"/>
  <c r="EO1425" i="4"/>
  <c r="EN1425" i="4"/>
  <c r="EM1425" i="4"/>
  <c r="EL1425" i="4"/>
  <c r="EK1425" i="4"/>
  <c r="EJ1425" i="4"/>
  <c r="EI1425" i="4"/>
  <c r="EH1425" i="4"/>
  <c r="EG1425" i="4"/>
  <c r="EF1425" i="4"/>
  <c r="EE1425" i="4"/>
  <c r="ED1425" i="4"/>
  <c r="EC1425" i="4"/>
  <c r="EB1425" i="4"/>
  <c r="EA1425" i="4"/>
  <c r="DZ1425" i="4"/>
  <c r="DY1425" i="4"/>
  <c r="DX1425" i="4"/>
  <c r="DW1425" i="4"/>
  <c r="DV1425" i="4"/>
  <c r="DU1425" i="4"/>
  <c r="DT1425" i="4"/>
  <c r="DS1425" i="4"/>
  <c r="DR1425" i="4"/>
  <c r="DQ1425" i="4"/>
  <c r="DP1425" i="4"/>
  <c r="DO1425" i="4"/>
  <c r="DN1425" i="4"/>
  <c r="DM1425" i="4"/>
  <c r="DL1425" i="4"/>
  <c r="DK1425" i="4"/>
  <c r="DJ1425" i="4"/>
  <c r="DI1425" i="4"/>
  <c r="FJ1424" i="4"/>
  <c r="FI1424" i="4"/>
  <c r="FH1424" i="4"/>
  <c r="FG1424" i="4"/>
  <c r="FF1424" i="4"/>
  <c r="FE1424" i="4"/>
  <c r="FD1424" i="4"/>
  <c r="FC1424" i="4"/>
  <c r="FB1424" i="4"/>
  <c r="FA1424" i="4"/>
  <c r="EZ1424" i="4"/>
  <c r="EY1424" i="4"/>
  <c r="EX1424" i="4"/>
  <c r="EW1424" i="4"/>
  <c r="EV1424" i="4"/>
  <c r="EU1424" i="4"/>
  <c r="ET1424" i="4"/>
  <c r="ES1424" i="4"/>
  <c r="ER1424" i="4"/>
  <c r="EQ1424" i="4"/>
  <c r="EP1424" i="4"/>
  <c r="EO1424" i="4"/>
  <c r="EN1424" i="4"/>
  <c r="EM1424" i="4"/>
  <c r="EL1424" i="4"/>
  <c r="EK1424" i="4"/>
  <c r="EJ1424" i="4"/>
  <c r="EI1424" i="4"/>
  <c r="EH1424" i="4"/>
  <c r="EG1424" i="4"/>
  <c r="EF1424" i="4"/>
  <c r="EE1424" i="4"/>
  <c r="ED1424" i="4"/>
  <c r="EC1424" i="4"/>
  <c r="EB1424" i="4"/>
  <c r="EA1424" i="4"/>
  <c r="DZ1424" i="4"/>
  <c r="DY1424" i="4"/>
  <c r="DX1424" i="4"/>
  <c r="DW1424" i="4"/>
  <c r="DV1424" i="4"/>
  <c r="DU1424" i="4"/>
  <c r="DT1424" i="4"/>
  <c r="DS1424" i="4"/>
  <c r="DR1424" i="4"/>
  <c r="DQ1424" i="4"/>
  <c r="DP1424" i="4"/>
  <c r="DO1424" i="4"/>
  <c r="DN1424" i="4"/>
  <c r="DM1424" i="4"/>
  <c r="DL1424" i="4"/>
  <c r="DK1424" i="4"/>
  <c r="DJ1424" i="4"/>
  <c r="DI1424" i="4"/>
  <c r="FJ1423" i="4"/>
  <c r="FI1423" i="4"/>
  <c r="FH1423" i="4"/>
  <c r="FG1423" i="4"/>
  <c r="FF1423" i="4"/>
  <c r="FE1423" i="4"/>
  <c r="FD1423" i="4"/>
  <c r="FC1423" i="4"/>
  <c r="FB1423" i="4"/>
  <c r="FA1423" i="4"/>
  <c r="EZ1423" i="4"/>
  <c r="EY1423" i="4"/>
  <c r="EX1423" i="4"/>
  <c r="EW1423" i="4"/>
  <c r="EV1423" i="4"/>
  <c r="EU1423" i="4"/>
  <c r="ET1423" i="4"/>
  <c r="ES1423" i="4"/>
  <c r="ER1423" i="4"/>
  <c r="EQ1423" i="4"/>
  <c r="EP1423" i="4"/>
  <c r="EO1423" i="4"/>
  <c r="EN1423" i="4"/>
  <c r="EM1423" i="4"/>
  <c r="EL1423" i="4"/>
  <c r="EK1423" i="4"/>
  <c r="EJ1423" i="4"/>
  <c r="EI1423" i="4"/>
  <c r="EH1423" i="4"/>
  <c r="EG1423" i="4"/>
  <c r="EF1423" i="4"/>
  <c r="EE1423" i="4"/>
  <c r="ED1423" i="4"/>
  <c r="EC1423" i="4"/>
  <c r="EB1423" i="4"/>
  <c r="EA1423" i="4"/>
  <c r="DZ1423" i="4"/>
  <c r="DY1423" i="4"/>
  <c r="DX1423" i="4"/>
  <c r="DW1423" i="4"/>
  <c r="DV1423" i="4"/>
  <c r="DU1423" i="4"/>
  <c r="DT1423" i="4"/>
  <c r="DS1423" i="4"/>
  <c r="DR1423" i="4"/>
  <c r="DQ1423" i="4"/>
  <c r="DP1423" i="4"/>
  <c r="DO1423" i="4"/>
  <c r="DN1423" i="4"/>
  <c r="DM1423" i="4"/>
  <c r="DL1423" i="4"/>
  <c r="DK1423" i="4"/>
  <c r="DJ1423" i="4"/>
  <c r="DI1423" i="4"/>
  <c r="FJ1422" i="4"/>
  <c r="FI1422" i="4"/>
  <c r="FH1422" i="4"/>
  <c r="FG1422" i="4"/>
  <c r="FF1422" i="4"/>
  <c r="FE1422" i="4"/>
  <c r="FD1422" i="4"/>
  <c r="FC1422" i="4"/>
  <c r="FB1422" i="4"/>
  <c r="FA1422" i="4"/>
  <c r="EZ1422" i="4"/>
  <c r="EY1422" i="4"/>
  <c r="EX1422" i="4"/>
  <c r="EW1422" i="4"/>
  <c r="EV1422" i="4"/>
  <c r="EU1422" i="4"/>
  <c r="ET1422" i="4"/>
  <c r="ES1422" i="4"/>
  <c r="ER1422" i="4"/>
  <c r="EQ1422" i="4"/>
  <c r="EP1422" i="4"/>
  <c r="EO1422" i="4"/>
  <c r="EN1422" i="4"/>
  <c r="EM1422" i="4"/>
  <c r="EL1422" i="4"/>
  <c r="EK1422" i="4"/>
  <c r="EJ1422" i="4"/>
  <c r="EI1422" i="4"/>
  <c r="EH1422" i="4"/>
  <c r="EG1422" i="4"/>
  <c r="EF1422" i="4"/>
  <c r="EE1422" i="4"/>
  <c r="ED1422" i="4"/>
  <c r="EC1422" i="4"/>
  <c r="EB1422" i="4"/>
  <c r="EA1422" i="4"/>
  <c r="DZ1422" i="4"/>
  <c r="DY1422" i="4"/>
  <c r="DX1422" i="4"/>
  <c r="DW1422" i="4"/>
  <c r="DV1422" i="4"/>
  <c r="DU1422" i="4"/>
  <c r="DT1422" i="4"/>
  <c r="DS1422" i="4"/>
  <c r="DR1422" i="4"/>
  <c r="DQ1422" i="4"/>
  <c r="DP1422" i="4"/>
  <c r="DO1422" i="4"/>
  <c r="DN1422" i="4"/>
  <c r="DM1422" i="4"/>
  <c r="DL1422" i="4"/>
  <c r="DK1422" i="4"/>
  <c r="DJ1422" i="4"/>
  <c r="DI1422" i="4"/>
  <c r="FJ1421" i="4"/>
  <c r="FI1421" i="4"/>
  <c r="FH1421" i="4"/>
  <c r="FG1421" i="4"/>
  <c r="FF1421" i="4"/>
  <c r="FE1421" i="4"/>
  <c r="FD1421" i="4"/>
  <c r="FC1421" i="4"/>
  <c r="FB1421" i="4"/>
  <c r="FA1421" i="4"/>
  <c r="EZ1421" i="4"/>
  <c r="EY1421" i="4"/>
  <c r="EX1421" i="4"/>
  <c r="EW1421" i="4"/>
  <c r="EV1421" i="4"/>
  <c r="EU1421" i="4"/>
  <c r="ET1421" i="4"/>
  <c r="ES1421" i="4"/>
  <c r="ER1421" i="4"/>
  <c r="EQ1421" i="4"/>
  <c r="EP1421" i="4"/>
  <c r="EO1421" i="4"/>
  <c r="EN1421" i="4"/>
  <c r="EM1421" i="4"/>
  <c r="EL1421" i="4"/>
  <c r="EK1421" i="4"/>
  <c r="EJ1421" i="4"/>
  <c r="EI1421" i="4"/>
  <c r="EH1421" i="4"/>
  <c r="EG1421" i="4"/>
  <c r="EF1421" i="4"/>
  <c r="EE1421" i="4"/>
  <c r="ED1421" i="4"/>
  <c r="EC1421" i="4"/>
  <c r="EB1421" i="4"/>
  <c r="EA1421" i="4"/>
  <c r="DZ1421" i="4"/>
  <c r="DY1421" i="4"/>
  <c r="DX1421" i="4"/>
  <c r="DW1421" i="4"/>
  <c r="DV1421" i="4"/>
  <c r="DU1421" i="4"/>
  <c r="DT1421" i="4"/>
  <c r="DS1421" i="4"/>
  <c r="DR1421" i="4"/>
  <c r="DQ1421" i="4"/>
  <c r="DP1421" i="4"/>
  <c r="DO1421" i="4"/>
  <c r="DN1421" i="4"/>
  <c r="DM1421" i="4"/>
  <c r="DL1421" i="4"/>
  <c r="DK1421" i="4"/>
  <c r="DJ1421" i="4"/>
  <c r="DI1421" i="4"/>
  <c r="FJ1420" i="4"/>
  <c r="FI1420" i="4"/>
  <c r="FH1420" i="4"/>
  <c r="FG1420" i="4"/>
  <c r="FF1420" i="4"/>
  <c r="FE1420" i="4"/>
  <c r="FD1420" i="4"/>
  <c r="FC1420" i="4"/>
  <c r="FB1420" i="4"/>
  <c r="FA1420" i="4"/>
  <c r="EZ1420" i="4"/>
  <c r="EY1420" i="4"/>
  <c r="EX1420" i="4"/>
  <c r="EW1420" i="4"/>
  <c r="EV1420" i="4"/>
  <c r="EU1420" i="4"/>
  <c r="ET1420" i="4"/>
  <c r="ES1420" i="4"/>
  <c r="ER1420" i="4"/>
  <c r="EQ1420" i="4"/>
  <c r="EP1420" i="4"/>
  <c r="EO1420" i="4"/>
  <c r="EN1420" i="4"/>
  <c r="EM1420" i="4"/>
  <c r="EL1420" i="4"/>
  <c r="EK1420" i="4"/>
  <c r="EJ1420" i="4"/>
  <c r="EI1420" i="4"/>
  <c r="EH1420" i="4"/>
  <c r="EG1420" i="4"/>
  <c r="EF1420" i="4"/>
  <c r="EE1420" i="4"/>
  <c r="ED1420" i="4"/>
  <c r="EC1420" i="4"/>
  <c r="EB1420" i="4"/>
  <c r="EA1420" i="4"/>
  <c r="DZ1420" i="4"/>
  <c r="DY1420" i="4"/>
  <c r="DX1420" i="4"/>
  <c r="DW1420" i="4"/>
  <c r="DV1420" i="4"/>
  <c r="DU1420" i="4"/>
  <c r="DT1420" i="4"/>
  <c r="DS1420" i="4"/>
  <c r="DR1420" i="4"/>
  <c r="DQ1420" i="4"/>
  <c r="DP1420" i="4"/>
  <c r="DO1420" i="4"/>
  <c r="DN1420" i="4"/>
  <c r="DM1420" i="4"/>
  <c r="DL1420" i="4"/>
  <c r="DK1420" i="4"/>
  <c r="DJ1420" i="4"/>
  <c r="DI1420" i="4"/>
  <c r="FJ1419" i="4"/>
  <c r="FI1419" i="4"/>
  <c r="FH1419" i="4"/>
  <c r="FG1419" i="4"/>
  <c r="FF1419" i="4"/>
  <c r="FE1419" i="4"/>
  <c r="FD1419" i="4"/>
  <c r="FC1419" i="4"/>
  <c r="FB1419" i="4"/>
  <c r="FA1419" i="4"/>
  <c r="EZ1419" i="4"/>
  <c r="EY1419" i="4"/>
  <c r="EX1419" i="4"/>
  <c r="EW1419" i="4"/>
  <c r="EV1419" i="4"/>
  <c r="EU1419" i="4"/>
  <c r="ET1419" i="4"/>
  <c r="ES1419" i="4"/>
  <c r="ER1419" i="4"/>
  <c r="EQ1419" i="4"/>
  <c r="EP1419" i="4"/>
  <c r="EO1419" i="4"/>
  <c r="EN1419" i="4"/>
  <c r="EM1419" i="4"/>
  <c r="EL1419" i="4"/>
  <c r="EK1419" i="4"/>
  <c r="EJ1419" i="4"/>
  <c r="EI1419" i="4"/>
  <c r="EH1419" i="4"/>
  <c r="EG1419" i="4"/>
  <c r="EF1419" i="4"/>
  <c r="EE1419" i="4"/>
  <c r="ED1419" i="4"/>
  <c r="EC1419" i="4"/>
  <c r="EB1419" i="4"/>
  <c r="EA1419" i="4"/>
  <c r="DZ1419" i="4"/>
  <c r="DY1419" i="4"/>
  <c r="DX1419" i="4"/>
  <c r="DW1419" i="4"/>
  <c r="DV1419" i="4"/>
  <c r="DU1419" i="4"/>
  <c r="DT1419" i="4"/>
  <c r="DS1419" i="4"/>
  <c r="DR1419" i="4"/>
  <c r="DQ1419" i="4"/>
  <c r="DP1419" i="4"/>
  <c r="DO1419" i="4"/>
  <c r="DN1419" i="4"/>
  <c r="DM1419" i="4"/>
  <c r="DL1419" i="4"/>
  <c r="DK1419" i="4"/>
  <c r="DJ1419" i="4"/>
  <c r="DI1419" i="4"/>
  <c r="FJ1418" i="4"/>
  <c r="FI1418" i="4"/>
  <c r="FH1418" i="4"/>
  <c r="FG1418" i="4"/>
  <c r="FF1418" i="4"/>
  <c r="FE1418" i="4"/>
  <c r="FD1418" i="4"/>
  <c r="FC1418" i="4"/>
  <c r="FB1418" i="4"/>
  <c r="FA1418" i="4"/>
  <c r="EZ1418" i="4"/>
  <c r="EY1418" i="4"/>
  <c r="EX1418" i="4"/>
  <c r="EW1418" i="4"/>
  <c r="EV1418" i="4"/>
  <c r="EU1418" i="4"/>
  <c r="ET1418" i="4"/>
  <c r="ES1418" i="4"/>
  <c r="ER1418" i="4"/>
  <c r="EQ1418" i="4"/>
  <c r="EP1418" i="4"/>
  <c r="EO1418" i="4"/>
  <c r="EN1418" i="4"/>
  <c r="EM1418" i="4"/>
  <c r="EL1418" i="4"/>
  <c r="EK1418" i="4"/>
  <c r="EJ1418" i="4"/>
  <c r="EI1418" i="4"/>
  <c r="EH1418" i="4"/>
  <c r="EG1418" i="4"/>
  <c r="EF1418" i="4"/>
  <c r="EE1418" i="4"/>
  <c r="ED1418" i="4"/>
  <c r="EC1418" i="4"/>
  <c r="EB1418" i="4"/>
  <c r="EA1418" i="4"/>
  <c r="DZ1418" i="4"/>
  <c r="DY1418" i="4"/>
  <c r="DX1418" i="4"/>
  <c r="DW1418" i="4"/>
  <c r="DV1418" i="4"/>
  <c r="DU1418" i="4"/>
  <c r="DT1418" i="4"/>
  <c r="DS1418" i="4"/>
  <c r="DR1418" i="4"/>
  <c r="DQ1418" i="4"/>
  <c r="DP1418" i="4"/>
  <c r="DO1418" i="4"/>
  <c r="DN1418" i="4"/>
  <c r="DM1418" i="4"/>
  <c r="DL1418" i="4"/>
  <c r="DK1418" i="4"/>
  <c r="DJ1418" i="4"/>
  <c r="DI1418" i="4"/>
  <c r="FJ1417" i="4"/>
  <c r="FI1417" i="4"/>
  <c r="FH1417" i="4"/>
  <c r="FG1417" i="4"/>
  <c r="FF1417" i="4"/>
  <c r="FE1417" i="4"/>
  <c r="FD1417" i="4"/>
  <c r="FC1417" i="4"/>
  <c r="FB1417" i="4"/>
  <c r="FA1417" i="4"/>
  <c r="EZ1417" i="4"/>
  <c r="EY1417" i="4"/>
  <c r="EX1417" i="4"/>
  <c r="EW1417" i="4"/>
  <c r="EV1417" i="4"/>
  <c r="EU1417" i="4"/>
  <c r="ET1417" i="4"/>
  <c r="ES1417" i="4"/>
  <c r="ER1417" i="4"/>
  <c r="EQ1417" i="4"/>
  <c r="EP1417" i="4"/>
  <c r="EO1417" i="4"/>
  <c r="EN1417" i="4"/>
  <c r="EM1417" i="4"/>
  <c r="EL1417" i="4"/>
  <c r="EK1417" i="4"/>
  <c r="EJ1417" i="4"/>
  <c r="EI1417" i="4"/>
  <c r="EH1417" i="4"/>
  <c r="EG1417" i="4"/>
  <c r="EF1417" i="4"/>
  <c r="EE1417" i="4"/>
  <c r="ED1417" i="4"/>
  <c r="EC1417" i="4"/>
  <c r="EB1417" i="4"/>
  <c r="EA1417" i="4"/>
  <c r="DZ1417" i="4"/>
  <c r="DY1417" i="4"/>
  <c r="DX1417" i="4"/>
  <c r="DW1417" i="4"/>
  <c r="DV1417" i="4"/>
  <c r="DU1417" i="4"/>
  <c r="DT1417" i="4"/>
  <c r="DS1417" i="4"/>
  <c r="DR1417" i="4"/>
  <c r="DQ1417" i="4"/>
  <c r="DP1417" i="4"/>
  <c r="DO1417" i="4"/>
  <c r="DN1417" i="4"/>
  <c r="DM1417" i="4"/>
  <c r="DL1417" i="4"/>
  <c r="DK1417" i="4"/>
  <c r="DJ1417" i="4"/>
  <c r="DI1417" i="4"/>
  <c r="FJ1416" i="4"/>
  <c r="FI1416" i="4"/>
  <c r="FH1416" i="4"/>
  <c r="FG1416" i="4"/>
  <c r="FF1416" i="4"/>
  <c r="FE1416" i="4"/>
  <c r="FD1416" i="4"/>
  <c r="FC1416" i="4"/>
  <c r="FB1416" i="4"/>
  <c r="FA1416" i="4"/>
  <c r="EZ1416" i="4"/>
  <c r="EY1416" i="4"/>
  <c r="EX1416" i="4"/>
  <c r="EW1416" i="4"/>
  <c r="EV1416" i="4"/>
  <c r="EU1416" i="4"/>
  <c r="ET1416" i="4"/>
  <c r="ES1416" i="4"/>
  <c r="ER1416" i="4"/>
  <c r="EQ1416" i="4"/>
  <c r="EP1416" i="4"/>
  <c r="EO1416" i="4"/>
  <c r="EN1416" i="4"/>
  <c r="EM1416" i="4"/>
  <c r="EL1416" i="4"/>
  <c r="EK1416" i="4"/>
  <c r="EJ1416" i="4"/>
  <c r="EI1416" i="4"/>
  <c r="EH1416" i="4"/>
  <c r="EG1416" i="4"/>
  <c r="EF1416" i="4"/>
  <c r="EE1416" i="4"/>
  <c r="ED1416" i="4"/>
  <c r="EC1416" i="4"/>
  <c r="EB1416" i="4"/>
  <c r="EA1416" i="4"/>
  <c r="DZ1416" i="4"/>
  <c r="DY1416" i="4"/>
  <c r="DX1416" i="4"/>
  <c r="DW1416" i="4"/>
  <c r="DV1416" i="4"/>
  <c r="DU1416" i="4"/>
  <c r="DT1416" i="4"/>
  <c r="DS1416" i="4"/>
  <c r="DR1416" i="4"/>
  <c r="DQ1416" i="4"/>
  <c r="DP1416" i="4"/>
  <c r="DO1416" i="4"/>
  <c r="DN1416" i="4"/>
  <c r="DM1416" i="4"/>
  <c r="DL1416" i="4"/>
  <c r="DK1416" i="4"/>
  <c r="DJ1416" i="4"/>
  <c r="DI1416" i="4"/>
  <c r="FJ1415" i="4"/>
  <c r="FI1415" i="4"/>
  <c r="FH1415" i="4"/>
  <c r="FG1415" i="4"/>
  <c r="FF1415" i="4"/>
  <c r="FE1415" i="4"/>
  <c r="FD1415" i="4"/>
  <c r="FC1415" i="4"/>
  <c r="FB1415" i="4"/>
  <c r="FA1415" i="4"/>
  <c r="EZ1415" i="4"/>
  <c r="EY1415" i="4"/>
  <c r="EX1415" i="4"/>
  <c r="EW1415" i="4"/>
  <c r="EV1415" i="4"/>
  <c r="EU1415" i="4"/>
  <c r="ET1415" i="4"/>
  <c r="ES1415" i="4"/>
  <c r="ER1415" i="4"/>
  <c r="EQ1415" i="4"/>
  <c r="EP1415" i="4"/>
  <c r="EO1415" i="4"/>
  <c r="EN1415" i="4"/>
  <c r="EM1415" i="4"/>
  <c r="EL1415" i="4"/>
  <c r="EK1415" i="4"/>
  <c r="EJ1415" i="4"/>
  <c r="EI1415" i="4"/>
  <c r="EH1415" i="4"/>
  <c r="EG1415" i="4"/>
  <c r="EF1415" i="4"/>
  <c r="EE1415" i="4"/>
  <c r="ED1415" i="4"/>
  <c r="EC1415" i="4"/>
  <c r="EB1415" i="4"/>
  <c r="EA1415" i="4"/>
  <c r="DZ1415" i="4"/>
  <c r="DY1415" i="4"/>
  <c r="DX1415" i="4"/>
  <c r="DW1415" i="4"/>
  <c r="DV1415" i="4"/>
  <c r="DU1415" i="4"/>
  <c r="DT1415" i="4"/>
  <c r="DS1415" i="4"/>
  <c r="DR1415" i="4"/>
  <c r="DQ1415" i="4"/>
  <c r="DP1415" i="4"/>
  <c r="DO1415" i="4"/>
  <c r="DN1415" i="4"/>
  <c r="DM1415" i="4"/>
  <c r="DL1415" i="4"/>
  <c r="DK1415" i="4"/>
  <c r="DJ1415" i="4"/>
  <c r="DI1415" i="4"/>
  <c r="FJ1414" i="4"/>
  <c r="FI1414" i="4"/>
  <c r="FH1414" i="4"/>
  <c r="FG1414" i="4"/>
  <c r="FF1414" i="4"/>
  <c r="FE1414" i="4"/>
  <c r="FD1414" i="4"/>
  <c r="FC1414" i="4"/>
  <c r="FB1414" i="4"/>
  <c r="FA1414" i="4"/>
  <c r="EZ1414" i="4"/>
  <c r="EY1414" i="4"/>
  <c r="EX1414" i="4"/>
  <c r="EW1414" i="4"/>
  <c r="EV1414" i="4"/>
  <c r="EU1414" i="4"/>
  <c r="ET1414" i="4"/>
  <c r="ES1414" i="4"/>
  <c r="ER1414" i="4"/>
  <c r="EQ1414" i="4"/>
  <c r="EP1414" i="4"/>
  <c r="EO1414" i="4"/>
  <c r="EN1414" i="4"/>
  <c r="EM1414" i="4"/>
  <c r="EL1414" i="4"/>
  <c r="EK1414" i="4"/>
  <c r="EJ1414" i="4"/>
  <c r="EI1414" i="4"/>
  <c r="EH1414" i="4"/>
  <c r="EG1414" i="4"/>
  <c r="EF1414" i="4"/>
  <c r="EE1414" i="4"/>
  <c r="ED1414" i="4"/>
  <c r="EC1414" i="4"/>
  <c r="EB1414" i="4"/>
  <c r="EA1414" i="4"/>
  <c r="DZ1414" i="4"/>
  <c r="DY1414" i="4"/>
  <c r="DX1414" i="4"/>
  <c r="DW1414" i="4"/>
  <c r="DV1414" i="4"/>
  <c r="DU1414" i="4"/>
  <c r="DT1414" i="4"/>
  <c r="DS1414" i="4"/>
  <c r="DR1414" i="4"/>
  <c r="DQ1414" i="4"/>
  <c r="DP1414" i="4"/>
  <c r="DO1414" i="4"/>
  <c r="DN1414" i="4"/>
  <c r="DM1414" i="4"/>
  <c r="DL1414" i="4"/>
  <c r="DK1414" i="4"/>
  <c r="DJ1414" i="4"/>
  <c r="DI1414" i="4"/>
  <c r="FJ1413" i="4"/>
  <c r="FI1413" i="4"/>
  <c r="FH1413" i="4"/>
  <c r="FG1413" i="4"/>
  <c r="FF1413" i="4"/>
  <c r="FE1413" i="4"/>
  <c r="FD1413" i="4"/>
  <c r="FC1413" i="4"/>
  <c r="FB1413" i="4"/>
  <c r="FA1413" i="4"/>
  <c r="EZ1413" i="4"/>
  <c r="EY1413" i="4"/>
  <c r="EX1413" i="4"/>
  <c r="EW1413" i="4"/>
  <c r="EV1413" i="4"/>
  <c r="EU1413" i="4"/>
  <c r="ET1413" i="4"/>
  <c r="ES1413" i="4"/>
  <c r="ER1413" i="4"/>
  <c r="EQ1413" i="4"/>
  <c r="EP1413" i="4"/>
  <c r="EO1413" i="4"/>
  <c r="EN1413" i="4"/>
  <c r="EM1413" i="4"/>
  <c r="EL1413" i="4"/>
  <c r="EK1413" i="4"/>
  <c r="EJ1413" i="4"/>
  <c r="EI1413" i="4"/>
  <c r="EH1413" i="4"/>
  <c r="EG1413" i="4"/>
  <c r="EF1413" i="4"/>
  <c r="EE1413" i="4"/>
  <c r="ED1413" i="4"/>
  <c r="EC1413" i="4"/>
  <c r="EB1413" i="4"/>
  <c r="EA1413" i="4"/>
  <c r="DZ1413" i="4"/>
  <c r="DY1413" i="4"/>
  <c r="DX1413" i="4"/>
  <c r="DW1413" i="4"/>
  <c r="DV1413" i="4"/>
  <c r="DU1413" i="4"/>
  <c r="DT1413" i="4"/>
  <c r="DS1413" i="4"/>
  <c r="DR1413" i="4"/>
  <c r="DQ1413" i="4"/>
  <c r="DP1413" i="4"/>
  <c r="DO1413" i="4"/>
  <c r="DN1413" i="4"/>
  <c r="DM1413" i="4"/>
  <c r="DL1413" i="4"/>
  <c r="DK1413" i="4"/>
  <c r="DJ1413" i="4"/>
  <c r="DI1413" i="4"/>
  <c r="FJ1412" i="4"/>
  <c r="FI1412" i="4"/>
  <c r="FH1412" i="4"/>
  <c r="FG1412" i="4"/>
  <c r="FF1412" i="4"/>
  <c r="FE1412" i="4"/>
  <c r="FD1412" i="4"/>
  <c r="FC1412" i="4"/>
  <c r="FB1412" i="4"/>
  <c r="FA1412" i="4"/>
  <c r="EZ1412" i="4"/>
  <c r="EY1412" i="4"/>
  <c r="EX1412" i="4"/>
  <c r="EW1412" i="4"/>
  <c r="EV1412" i="4"/>
  <c r="EU1412" i="4"/>
  <c r="ET1412" i="4"/>
  <c r="ES1412" i="4"/>
  <c r="ER1412" i="4"/>
  <c r="EQ1412" i="4"/>
  <c r="EP1412" i="4"/>
  <c r="EO1412" i="4"/>
  <c r="EN1412" i="4"/>
  <c r="EM1412" i="4"/>
  <c r="EL1412" i="4"/>
  <c r="EK1412" i="4"/>
  <c r="EJ1412" i="4"/>
  <c r="EI1412" i="4"/>
  <c r="EH1412" i="4"/>
  <c r="EG1412" i="4"/>
  <c r="EF1412" i="4"/>
  <c r="EE1412" i="4"/>
  <c r="ED1412" i="4"/>
  <c r="EC1412" i="4"/>
  <c r="EB1412" i="4"/>
  <c r="EA1412" i="4"/>
  <c r="DZ1412" i="4"/>
  <c r="DY1412" i="4"/>
  <c r="DX1412" i="4"/>
  <c r="DW1412" i="4"/>
  <c r="DV1412" i="4"/>
  <c r="DU1412" i="4"/>
  <c r="DT1412" i="4"/>
  <c r="DS1412" i="4"/>
  <c r="DR1412" i="4"/>
  <c r="DQ1412" i="4"/>
  <c r="DP1412" i="4"/>
  <c r="DO1412" i="4"/>
  <c r="DN1412" i="4"/>
  <c r="DM1412" i="4"/>
  <c r="DL1412" i="4"/>
  <c r="DK1412" i="4"/>
  <c r="DJ1412" i="4"/>
  <c r="DI1412" i="4"/>
  <c r="FJ1411" i="4"/>
  <c r="FI1411" i="4"/>
  <c r="FH1411" i="4"/>
  <c r="FG1411" i="4"/>
  <c r="FF1411" i="4"/>
  <c r="FE1411" i="4"/>
  <c r="FD1411" i="4"/>
  <c r="FC1411" i="4"/>
  <c r="FB1411" i="4"/>
  <c r="FA1411" i="4"/>
  <c r="EZ1411" i="4"/>
  <c r="EY1411" i="4"/>
  <c r="EX1411" i="4"/>
  <c r="EW1411" i="4"/>
  <c r="EV1411" i="4"/>
  <c r="EU1411" i="4"/>
  <c r="ET1411" i="4"/>
  <c r="ES1411" i="4"/>
  <c r="ER1411" i="4"/>
  <c r="EQ1411" i="4"/>
  <c r="EP1411" i="4"/>
  <c r="EO1411" i="4"/>
  <c r="EN1411" i="4"/>
  <c r="EM1411" i="4"/>
  <c r="EL1411" i="4"/>
  <c r="EK1411" i="4"/>
  <c r="EJ1411" i="4"/>
  <c r="EI1411" i="4"/>
  <c r="EH1411" i="4"/>
  <c r="EG1411" i="4"/>
  <c r="EF1411" i="4"/>
  <c r="EE1411" i="4"/>
  <c r="ED1411" i="4"/>
  <c r="EC1411" i="4"/>
  <c r="EB1411" i="4"/>
  <c r="EA1411" i="4"/>
  <c r="DZ1411" i="4"/>
  <c r="DY1411" i="4"/>
  <c r="DX1411" i="4"/>
  <c r="DW1411" i="4"/>
  <c r="DV1411" i="4"/>
  <c r="DU1411" i="4"/>
  <c r="DT1411" i="4"/>
  <c r="DS1411" i="4"/>
  <c r="DR1411" i="4"/>
  <c r="DQ1411" i="4"/>
  <c r="DP1411" i="4"/>
  <c r="DO1411" i="4"/>
  <c r="DN1411" i="4"/>
  <c r="DM1411" i="4"/>
  <c r="DL1411" i="4"/>
  <c r="DK1411" i="4"/>
  <c r="DJ1411" i="4"/>
  <c r="DI1411" i="4"/>
  <c r="FJ1410" i="4"/>
  <c r="FI1410" i="4"/>
  <c r="FH1410" i="4"/>
  <c r="FG1410" i="4"/>
  <c r="FF1410" i="4"/>
  <c r="FE1410" i="4"/>
  <c r="FD1410" i="4"/>
  <c r="FC1410" i="4"/>
  <c r="FB1410" i="4"/>
  <c r="FA1410" i="4"/>
  <c r="EZ1410" i="4"/>
  <c r="EY1410" i="4"/>
  <c r="EX1410" i="4"/>
  <c r="EW1410" i="4"/>
  <c r="EV1410" i="4"/>
  <c r="EU1410" i="4"/>
  <c r="ET1410" i="4"/>
  <c r="ES1410" i="4"/>
  <c r="ER1410" i="4"/>
  <c r="EQ1410" i="4"/>
  <c r="EP1410" i="4"/>
  <c r="EO1410" i="4"/>
  <c r="EN1410" i="4"/>
  <c r="EM1410" i="4"/>
  <c r="EL1410" i="4"/>
  <c r="EK1410" i="4"/>
  <c r="EJ1410" i="4"/>
  <c r="EI1410" i="4"/>
  <c r="EH1410" i="4"/>
  <c r="EG1410" i="4"/>
  <c r="EF1410" i="4"/>
  <c r="EE1410" i="4"/>
  <c r="ED1410" i="4"/>
  <c r="EC1410" i="4"/>
  <c r="EB1410" i="4"/>
  <c r="EA1410" i="4"/>
  <c r="DZ1410" i="4"/>
  <c r="DY1410" i="4"/>
  <c r="DX1410" i="4"/>
  <c r="DW1410" i="4"/>
  <c r="DV1410" i="4"/>
  <c r="DU1410" i="4"/>
  <c r="DT1410" i="4"/>
  <c r="DS1410" i="4"/>
  <c r="DR1410" i="4"/>
  <c r="DQ1410" i="4"/>
  <c r="DP1410" i="4"/>
  <c r="DO1410" i="4"/>
  <c r="DN1410" i="4"/>
  <c r="DM1410" i="4"/>
  <c r="DL1410" i="4"/>
  <c r="DK1410" i="4"/>
  <c r="DJ1410" i="4"/>
  <c r="DI1410" i="4"/>
  <c r="FJ1409" i="4"/>
  <c r="FI1409" i="4"/>
  <c r="FH1409" i="4"/>
  <c r="FG1409" i="4"/>
  <c r="FF1409" i="4"/>
  <c r="FE1409" i="4"/>
  <c r="FD1409" i="4"/>
  <c r="FC1409" i="4"/>
  <c r="FB1409" i="4"/>
  <c r="FA1409" i="4"/>
  <c r="EZ1409" i="4"/>
  <c r="EY1409" i="4"/>
  <c r="EX1409" i="4"/>
  <c r="EW1409" i="4"/>
  <c r="EV1409" i="4"/>
  <c r="EU1409" i="4"/>
  <c r="ET1409" i="4"/>
  <c r="ES1409" i="4"/>
  <c r="ER1409" i="4"/>
  <c r="EQ1409" i="4"/>
  <c r="EP1409" i="4"/>
  <c r="EO1409" i="4"/>
  <c r="EN1409" i="4"/>
  <c r="EM1409" i="4"/>
  <c r="EL1409" i="4"/>
  <c r="EK1409" i="4"/>
  <c r="EJ1409" i="4"/>
  <c r="EI1409" i="4"/>
  <c r="EH1409" i="4"/>
  <c r="EG1409" i="4"/>
  <c r="EF1409" i="4"/>
  <c r="EE1409" i="4"/>
  <c r="ED1409" i="4"/>
  <c r="EC1409" i="4"/>
  <c r="EB1409" i="4"/>
  <c r="EA1409" i="4"/>
  <c r="DZ1409" i="4"/>
  <c r="DY1409" i="4"/>
  <c r="DX1409" i="4"/>
  <c r="DW1409" i="4"/>
  <c r="DV1409" i="4"/>
  <c r="DU1409" i="4"/>
  <c r="DT1409" i="4"/>
  <c r="DS1409" i="4"/>
  <c r="DR1409" i="4"/>
  <c r="DQ1409" i="4"/>
  <c r="DP1409" i="4"/>
  <c r="DO1409" i="4"/>
  <c r="DN1409" i="4"/>
  <c r="DM1409" i="4"/>
  <c r="DL1409" i="4"/>
  <c r="DK1409" i="4"/>
  <c r="DJ1409" i="4"/>
  <c r="DI1409" i="4"/>
  <c r="FJ1408" i="4"/>
  <c r="FI1408" i="4"/>
  <c r="FH1408" i="4"/>
  <c r="FG1408" i="4"/>
  <c r="FF1408" i="4"/>
  <c r="FE1408" i="4"/>
  <c r="FD1408" i="4"/>
  <c r="FC1408" i="4"/>
  <c r="FB1408" i="4"/>
  <c r="FA1408" i="4"/>
  <c r="EZ1408" i="4"/>
  <c r="EY1408" i="4"/>
  <c r="EX1408" i="4"/>
  <c r="EW1408" i="4"/>
  <c r="EV1408" i="4"/>
  <c r="EU1408" i="4"/>
  <c r="ET1408" i="4"/>
  <c r="ES1408" i="4"/>
  <c r="ER1408" i="4"/>
  <c r="EQ1408" i="4"/>
  <c r="EP1408" i="4"/>
  <c r="EO1408" i="4"/>
  <c r="EN1408" i="4"/>
  <c r="EM1408" i="4"/>
  <c r="EL1408" i="4"/>
  <c r="EK1408" i="4"/>
  <c r="EJ1408" i="4"/>
  <c r="EI1408" i="4"/>
  <c r="EH1408" i="4"/>
  <c r="EG1408" i="4"/>
  <c r="EF1408" i="4"/>
  <c r="EE1408" i="4"/>
  <c r="ED1408" i="4"/>
  <c r="EC1408" i="4"/>
  <c r="EB1408" i="4"/>
  <c r="EA1408" i="4"/>
  <c r="DZ1408" i="4"/>
  <c r="DY1408" i="4"/>
  <c r="DX1408" i="4"/>
  <c r="DW1408" i="4"/>
  <c r="DV1408" i="4"/>
  <c r="DU1408" i="4"/>
  <c r="DT1408" i="4"/>
  <c r="DS1408" i="4"/>
  <c r="DR1408" i="4"/>
  <c r="DQ1408" i="4"/>
  <c r="DP1408" i="4"/>
  <c r="DO1408" i="4"/>
  <c r="DN1408" i="4"/>
  <c r="DM1408" i="4"/>
  <c r="DL1408" i="4"/>
  <c r="DK1408" i="4"/>
  <c r="DJ1408" i="4"/>
  <c r="DI1408" i="4"/>
  <c r="FJ1407" i="4"/>
  <c r="FI1407" i="4"/>
  <c r="FH1407" i="4"/>
  <c r="FG1407" i="4"/>
  <c r="FF1407" i="4"/>
  <c r="FE1407" i="4"/>
  <c r="FD1407" i="4"/>
  <c r="FC1407" i="4"/>
  <c r="FB1407" i="4"/>
  <c r="FA1407" i="4"/>
  <c r="EZ1407" i="4"/>
  <c r="EY1407" i="4"/>
  <c r="EX1407" i="4"/>
  <c r="EW1407" i="4"/>
  <c r="EV1407" i="4"/>
  <c r="EU1407" i="4"/>
  <c r="ET1407" i="4"/>
  <c r="ES1407" i="4"/>
  <c r="ER1407" i="4"/>
  <c r="EQ1407" i="4"/>
  <c r="EP1407" i="4"/>
  <c r="EO1407" i="4"/>
  <c r="EN1407" i="4"/>
  <c r="EM1407" i="4"/>
  <c r="EL1407" i="4"/>
  <c r="EK1407" i="4"/>
  <c r="EJ1407" i="4"/>
  <c r="EI1407" i="4"/>
  <c r="EH1407" i="4"/>
  <c r="EG1407" i="4"/>
  <c r="EF1407" i="4"/>
  <c r="EE1407" i="4"/>
  <c r="ED1407" i="4"/>
  <c r="EC1407" i="4"/>
  <c r="EB1407" i="4"/>
  <c r="EA1407" i="4"/>
  <c r="DZ1407" i="4"/>
  <c r="DY1407" i="4"/>
  <c r="DX1407" i="4"/>
  <c r="DW1407" i="4"/>
  <c r="DV1407" i="4"/>
  <c r="DU1407" i="4"/>
  <c r="DT1407" i="4"/>
  <c r="DS1407" i="4"/>
  <c r="DR1407" i="4"/>
  <c r="DQ1407" i="4"/>
  <c r="DP1407" i="4"/>
  <c r="DO1407" i="4"/>
  <c r="DN1407" i="4"/>
  <c r="DM1407" i="4"/>
  <c r="DL1407" i="4"/>
  <c r="DK1407" i="4"/>
  <c r="DJ1407" i="4"/>
  <c r="DI1407" i="4"/>
  <c r="FJ1406" i="4"/>
  <c r="FI1406" i="4"/>
  <c r="FH1406" i="4"/>
  <c r="FG1406" i="4"/>
  <c r="FF1406" i="4"/>
  <c r="FE1406" i="4"/>
  <c r="FD1406" i="4"/>
  <c r="FC1406" i="4"/>
  <c r="FB1406" i="4"/>
  <c r="FA1406" i="4"/>
  <c r="EZ1406" i="4"/>
  <c r="EY1406" i="4"/>
  <c r="EX1406" i="4"/>
  <c r="EW1406" i="4"/>
  <c r="EV1406" i="4"/>
  <c r="EU1406" i="4"/>
  <c r="ET1406" i="4"/>
  <c r="ES1406" i="4"/>
  <c r="ER1406" i="4"/>
  <c r="EQ1406" i="4"/>
  <c r="EP1406" i="4"/>
  <c r="EO1406" i="4"/>
  <c r="EN1406" i="4"/>
  <c r="EM1406" i="4"/>
  <c r="EL1406" i="4"/>
  <c r="EK1406" i="4"/>
  <c r="EJ1406" i="4"/>
  <c r="EI1406" i="4"/>
  <c r="EH1406" i="4"/>
  <c r="EG1406" i="4"/>
  <c r="EF1406" i="4"/>
  <c r="EE1406" i="4"/>
  <c r="ED1406" i="4"/>
  <c r="EC1406" i="4"/>
  <c r="EB1406" i="4"/>
  <c r="EA1406" i="4"/>
  <c r="DZ1406" i="4"/>
  <c r="DY1406" i="4"/>
  <c r="DX1406" i="4"/>
  <c r="DW1406" i="4"/>
  <c r="DV1406" i="4"/>
  <c r="DU1406" i="4"/>
  <c r="DT1406" i="4"/>
  <c r="DS1406" i="4"/>
  <c r="DR1406" i="4"/>
  <c r="DQ1406" i="4"/>
  <c r="DP1406" i="4"/>
  <c r="DO1406" i="4"/>
  <c r="DN1406" i="4"/>
  <c r="DM1406" i="4"/>
  <c r="DL1406" i="4"/>
  <c r="DK1406" i="4"/>
  <c r="DJ1406" i="4"/>
  <c r="DI1406" i="4"/>
  <c r="FJ1405" i="4"/>
  <c r="FI1405" i="4"/>
  <c r="FH1405" i="4"/>
  <c r="FG1405" i="4"/>
  <c r="FF1405" i="4"/>
  <c r="FE1405" i="4"/>
  <c r="FD1405" i="4"/>
  <c r="FC1405" i="4"/>
  <c r="FB1405" i="4"/>
  <c r="FA1405" i="4"/>
  <c r="EZ1405" i="4"/>
  <c r="EY1405" i="4"/>
  <c r="EX1405" i="4"/>
  <c r="EW1405" i="4"/>
  <c r="EV1405" i="4"/>
  <c r="EU1405" i="4"/>
  <c r="ET1405" i="4"/>
  <c r="ES1405" i="4"/>
  <c r="ER1405" i="4"/>
  <c r="EQ1405" i="4"/>
  <c r="EP1405" i="4"/>
  <c r="EO1405" i="4"/>
  <c r="EN1405" i="4"/>
  <c r="EM1405" i="4"/>
  <c r="EL1405" i="4"/>
  <c r="EK1405" i="4"/>
  <c r="EJ1405" i="4"/>
  <c r="EI1405" i="4"/>
  <c r="EH1405" i="4"/>
  <c r="EG1405" i="4"/>
  <c r="EF1405" i="4"/>
  <c r="EE1405" i="4"/>
  <c r="ED1405" i="4"/>
  <c r="EC1405" i="4"/>
  <c r="EB1405" i="4"/>
  <c r="EA1405" i="4"/>
  <c r="DZ1405" i="4"/>
  <c r="DY1405" i="4"/>
  <c r="DX1405" i="4"/>
  <c r="DW1405" i="4"/>
  <c r="DV1405" i="4"/>
  <c r="DU1405" i="4"/>
  <c r="DT1405" i="4"/>
  <c r="DS1405" i="4"/>
  <c r="DR1405" i="4"/>
  <c r="DQ1405" i="4"/>
  <c r="DP1405" i="4"/>
  <c r="DO1405" i="4"/>
  <c r="DN1405" i="4"/>
  <c r="DM1405" i="4"/>
  <c r="DL1405" i="4"/>
  <c r="DK1405" i="4"/>
  <c r="DJ1405" i="4"/>
  <c r="DI1405" i="4"/>
  <c r="FJ1404" i="4"/>
  <c r="FI1404" i="4"/>
  <c r="FH1404" i="4"/>
  <c r="FG1404" i="4"/>
  <c r="FF1404" i="4"/>
  <c r="FE1404" i="4"/>
  <c r="FD1404" i="4"/>
  <c r="FC1404" i="4"/>
  <c r="FB1404" i="4"/>
  <c r="FA1404" i="4"/>
  <c r="EZ1404" i="4"/>
  <c r="EY1404" i="4"/>
  <c r="EX1404" i="4"/>
  <c r="EW1404" i="4"/>
  <c r="EV1404" i="4"/>
  <c r="EU1404" i="4"/>
  <c r="ET1404" i="4"/>
  <c r="ES1404" i="4"/>
  <c r="ER1404" i="4"/>
  <c r="EQ1404" i="4"/>
  <c r="EP1404" i="4"/>
  <c r="EO1404" i="4"/>
  <c r="EN1404" i="4"/>
  <c r="EM1404" i="4"/>
  <c r="EL1404" i="4"/>
  <c r="EK1404" i="4"/>
  <c r="EJ1404" i="4"/>
  <c r="EI1404" i="4"/>
  <c r="EH1404" i="4"/>
  <c r="EG1404" i="4"/>
  <c r="EF1404" i="4"/>
  <c r="EE1404" i="4"/>
  <c r="ED1404" i="4"/>
  <c r="EC1404" i="4"/>
  <c r="EB1404" i="4"/>
  <c r="EA1404" i="4"/>
  <c r="DZ1404" i="4"/>
  <c r="DY1404" i="4"/>
  <c r="DX1404" i="4"/>
  <c r="DW1404" i="4"/>
  <c r="DV1404" i="4"/>
  <c r="DU1404" i="4"/>
  <c r="DT1404" i="4"/>
  <c r="DS1404" i="4"/>
  <c r="DR1404" i="4"/>
  <c r="DQ1404" i="4"/>
  <c r="DP1404" i="4"/>
  <c r="DO1404" i="4"/>
  <c r="DN1404" i="4"/>
  <c r="DM1404" i="4"/>
  <c r="DL1404" i="4"/>
  <c r="DK1404" i="4"/>
  <c r="DJ1404" i="4"/>
  <c r="DI1404" i="4"/>
  <c r="FJ1403" i="4"/>
  <c r="FI1403" i="4"/>
  <c r="FH1403" i="4"/>
  <c r="FG1403" i="4"/>
  <c r="FF1403" i="4"/>
  <c r="FE1403" i="4"/>
  <c r="FD1403" i="4"/>
  <c r="FC1403" i="4"/>
  <c r="FB1403" i="4"/>
  <c r="FA1403" i="4"/>
  <c r="EZ1403" i="4"/>
  <c r="EY1403" i="4"/>
  <c r="EX1403" i="4"/>
  <c r="EW1403" i="4"/>
  <c r="EV1403" i="4"/>
  <c r="EU1403" i="4"/>
  <c r="ET1403" i="4"/>
  <c r="ES1403" i="4"/>
  <c r="ER1403" i="4"/>
  <c r="EQ1403" i="4"/>
  <c r="EP1403" i="4"/>
  <c r="EO1403" i="4"/>
  <c r="EN1403" i="4"/>
  <c r="EM1403" i="4"/>
  <c r="EL1403" i="4"/>
  <c r="EK1403" i="4"/>
  <c r="EJ1403" i="4"/>
  <c r="EI1403" i="4"/>
  <c r="EH1403" i="4"/>
  <c r="EG1403" i="4"/>
  <c r="EF1403" i="4"/>
  <c r="EE1403" i="4"/>
  <c r="ED1403" i="4"/>
  <c r="EC1403" i="4"/>
  <c r="EB1403" i="4"/>
  <c r="EA1403" i="4"/>
  <c r="DZ1403" i="4"/>
  <c r="DY1403" i="4"/>
  <c r="DX1403" i="4"/>
  <c r="DW1403" i="4"/>
  <c r="DV1403" i="4"/>
  <c r="DU1403" i="4"/>
  <c r="DT1403" i="4"/>
  <c r="DS1403" i="4"/>
  <c r="DR1403" i="4"/>
  <c r="DQ1403" i="4"/>
  <c r="DP1403" i="4"/>
  <c r="DO1403" i="4"/>
  <c r="DN1403" i="4"/>
  <c r="DM1403" i="4"/>
  <c r="DL1403" i="4"/>
  <c r="DK1403" i="4"/>
  <c r="DJ1403" i="4"/>
  <c r="DI1403" i="4"/>
  <c r="FJ1402" i="4"/>
  <c r="FI1402" i="4"/>
  <c r="FH1402" i="4"/>
  <c r="FG1402" i="4"/>
  <c r="FF1402" i="4"/>
  <c r="FE1402" i="4"/>
  <c r="FD1402" i="4"/>
  <c r="FC1402" i="4"/>
  <c r="FB1402" i="4"/>
  <c r="FA1402" i="4"/>
  <c r="EZ1402" i="4"/>
  <c r="EY1402" i="4"/>
  <c r="EX1402" i="4"/>
  <c r="EW1402" i="4"/>
  <c r="EV1402" i="4"/>
  <c r="EU1402" i="4"/>
  <c r="ET1402" i="4"/>
  <c r="ES1402" i="4"/>
  <c r="ER1402" i="4"/>
  <c r="EQ1402" i="4"/>
  <c r="EP1402" i="4"/>
  <c r="EO1402" i="4"/>
  <c r="EN1402" i="4"/>
  <c r="EM1402" i="4"/>
  <c r="EL1402" i="4"/>
  <c r="EK1402" i="4"/>
  <c r="EJ1402" i="4"/>
  <c r="EI1402" i="4"/>
  <c r="EH1402" i="4"/>
  <c r="EG1402" i="4"/>
  <c r="EF1402" i="4"/>
  <c r="EE1402" i="4"/>
  <c r="ED1402" i="4"/>
  <c r="EC1402" i="4"/>
  <c r="EB1402" i="4"/>
  <c r="EA1402" i="4"/>
  <c r="DZ1402" i="4"/>
  <c r="DY1402" i="4"/>
  <c r="DX1402" i="4"/>
  <c r="DW1402" i="4"/>
  <c r="DV1402" i="4"/>
  <c r="DU1402" i="4"/>
  <c r="DT1402" i="4"/>
  <c r="DS1402" i="4"/>
  <c r="DR1402" i="4"/>
  <c r="DQ1402" i="4"/>
  <c r="DP1402" i="4"/>
  <c r="DO1402" i="4"/>
  <c r="DN1402" i="4"/>
  <c r="DM1402" i="4"/>
  <c r="DL1402" i="4"/>
  <c r="DK1402" i="4"/>
  <c r="DJ1402" i="4"/>
  <c r="DI1402" i="4"/>
  <c r="FJ1401" i="4"/>
  <c r="FI1401" i="4"/>
  <c r="FH1401" i="4"/>
  <c r="FG1401" i="4"/>
  <c r="FF1401" i="4"/>
  <c r="FE1401" i="4"/>
  <c r="FD1401" i="4"/>
  <c r="FC1401" i="4"/>
  <c r="FB1401" i="4"/>
  <c r="FA1401" i="4"/>
  <c r="EZ1401" i="4"/>
  <c r="EY1401" i="4"/>
  <c r="EX1401" i="4"/>
  <c r="EW1401" i="4"/>
  <c r="EV1401" i="4"/>
  <c r="EU1401" i="4"/>
  <c r="ET1401" i="4"/>
  <c r="ES1401" i="4"/>
  <c r="ER1401" i="4"/>
  <c r="EQ1401" i="4"/>
  <c r="EP1401" i="4"/>
  <c r="EO1401" i="4"/>
  <c r="EN1401" i="4"/>
  <c r="EM1401" i="4"/>
  <c r="EL1401" i="4"/>
  <c r="EK1401" i="4"/>
  <c r="EJ1401" i="4"/>
  <c r="EI1401" i="4"/>
  <c r="EH1401" i="4"/>
  <c r="EG1401" i="4"/>
  <c r="EF1401" i="4"/>
  <c r="EE1401" i="4"/>
  <c r="ED1401" i="4"/>
  <c r="EC1401" i="4"/>
  <c r="EB1401" i="4"/>
  <c r="EA1401" i="4"/>
  <c r="DZ1401" i="4"/>
  <c r="DY1401" i="4"/>
  <c r="DX1401" i="4"/>
  <c r="DW1401" i="4"/>
  <c r="DV1401" i="4"/>
  <c r="DU1401" i="4"/>
  <c r="DT1401" i="4"/>
  <c r="DS1401" i="4"/>
  <c r="DR1401" i="4"/>
  <c r="DQ1401" i="4"/>
  <c r="DP1401" i="4"/>
  <c r="DO1401" i="4"/>
  <c r="DN1401" i="4"/>
  <c r="DM1401" i="4"/>
  <c r="DL1401" i="4"/>
  <c r="DK1401" i="4"/>
  <c r="DJ1401" i="4"/>
  <c r="DI1401" i="4"/>
  <c r="FJ1400" i="4"/>
  <c r="FI1400" i="4"/>
  <c r="FH1400" i="4"/>
  <c r="FG1400" i="4"/>
  <c r="FF1400" i="4"/>
  <c r="FE1400" i="4"/>
  <c r="FD1400" i="4"/>
  <c r="FC1400" i="4"/>
  <c r="FB1400" i="4"/>
  <c r="FA1400" i="4"/>
  <c r="EZ1400" i="4"/>
  <c r="EY1400" i="4"/>
  <c r="EX1400" i="4"/>
  <c r="EW1400" i="4"/>
  <c r="EV1400" i="4"/>
  <c r="EU1400" i="4"/>
  <c r="ET1400" i="4"/>
  <c r="ES1400" i="4"/>
  <c r="ER1400" i="4"/>
  <c r="EQ1400" i="4"/>
  <c r="EP1400" i="4"/>
  <c r="EO1400" i="4"/>
  <c r="EN1400" i="4"/>
  <c r="EM1400" i="4"/>
  <c r="EL1400" i="4"/>
  <c r="EK1400" i="4"/>
  <c r="EJ1400" i="4"/>
  <c r="EI1400" i="4"/>
  <c r="EH1400" i="4"/>
  <c r="EG1400" i="4"/>
  <c r="EF1400" i="4"/>
  <c r="EE1400" i="4"/>
  <c r="ED1400" i="4"/>
  <c r="EC1400" i="4"/>
  <c r="EB1400" i="4"/>
  <c r="EA1400" i="4"/>
  <c r="DZ1400" i="4"/>
  <c r="DY1400" i="4"/>
  <c r="DX1400" i="4"/>
  <c r="DW1400" i="4"/>
  <c r="DV1400" i="4"/>
  <c r="DU1400" i="4"/>
  <c r="DT1400" i="4"/>
  <c r="DS1400" i="4"/>
  <c r="DR1400" i="4"/>
  <c r="DQ1400" i="4"/>
  <c r="DP1400" i="4"/>
  <c r="DO1400" i="4"/>
  <c r="DN1400" i="4"/>
  <c r="DM1400" i="4"/>
  <c r="DL1400" i="4"/>
  <c r="DK1400" i="4"/>
  <c r="DJ1400" i="4"/>
  <c r="DI1400" i="4"/>
  <c r="FJ1399" i="4"/>
  <c r="FI1399" i="4"/>
  <c r="FH1399" i="4"/>
  <c r="FG1399" i="4"/>
  <c r="FF1399" i="4"/>
  <c r="FE1399" i="4"/>
  <c r="FD1399" i="4"/>
  <c r="FC1399" i="4"/>
  <c r="FB1399" i="4"/>
  <c r="FA1399" i="4"/>
  <c r="EZ1399" i="4"/>
  <c r="EY1399" i="4"/>
  <c r="EX1399" i="4"/>
  <c r="EW1399" i="4"/>
  <c r="EV1399" i="4"/>
  <c r="EU1399" i="4"/>
  <c r="ET1399" i="4"/>
  <c r="ES1399" i="4"/>
  <c r="ER1399" i="4"/>
  <c r="EQ1399" i="4"/>
  <c r="EP1399" i="4"/>
  <c r="EO1399" i="4"/>
  <c r="EN1399" i="4"/>
  <c r="EM1399" i="4"/>
  <c r="EL1399" i="4"/>
  <c r="EK1399" i="4"/>
  <c r="EJ1399" i="4"/>
  <c r="EI1399" i="4"/>
  <c r="EH1399" i="4"/>
  <c r="EG1399" i="4"/>
  <c r="EF1399" i="4"/>
  <c r="EE1399" i="4"/>
  <c r="ED1399" i="4"/>
  <c r="EC1399" i="4"/>
  <c r="EB1399" i="4"/>
  <c r="EA1399" i="4"/>
  <c r="DZ1399" i="4"/>
  <c r="DY1399" i="4"/>
  <c r="DX1399" i="4"/>
  <c r="DW1399" i="4"/>
  <c r="DV1399" i="4"/>
  <c r="DU1399" i="4"/>
  <c r="DT1399" i="4"/>
  <c r="DS1399" i="4"/>
  <c r="DR1399" i="4"/>
  <c r="DQ1399" i="4"/>
  <c r="DP1399" i="4"/>
  <c r="DO1399" i="4"/>
  <c r="DN1399" i="4"/>
  <c r="DM1399" i="4"/>
  <c r="DL1399" i="4"/>
  <c r="DK1399" i="4"/>
  <c r="DJ1399" i="4"/>
  <c r="DI1399" i="4"/>
  <c r="FJ1398" i="4"/>
  <c r="FI1398" i="4"/>
  <c r="FH1398" i="4"/>
  <c r="FG1398" i="4"/>
  <c r="FF1398" i="4"/>
  <c r="FE1398" i="4"/>
  <c r="FD1398" i="4"/>
  <c r="FC1398" i="4"/>
  <c r="FB1398" i="4"/>
  <c r="FA1398" i="4"/>
  <c r="EZ1398" i="4"/>
  <c r="EY1398" i="4"/>
  <c r="EX1398" i="4"/>
  <c r="EW1398" i="4"/>
  <c r="EV1398" i="4"/>
  <c r="EU1398" i="4"/>
  <c r="ET1398" i="4"/>
  <c r="ES1398" i="4"/>
  <c r="ER1398" i="4"/>
  <c r="EQ1398" i="4"/>
  <c r="EP1398" i="4"/>
  <c r="EO1398" i="4"/>
  <c r="EN1398" i="4"/>
  <c r="EM1398" i="4"/>
  <c r="EL1398" i="4"/>
  <c r="EK1398" i="4"/>
  <c r="EJ1398" i="4"/>
  <c r="EI1398" i="4"/>
  <c r="EH1398" i="4"/>
  <c r="EG1398" i="4"/>
  <c r="EF1398" i="4"/>
  <c r="EE1398" i="4"/>
  <c r="ED1398" i="4"/>
  <c r="EC1398" i="4"/>
  <c r="EB1398" i="4"/>
  <c r="EA1398" i="4"/>
  <c r="DZ1398" i="4"/>
  <c r="DY1398" i="4"/>
  <c r="DX1398" i="4"/>
  <c r="DW1398" i="4"/>
  <c r="DV1398" i="4"/>
  <c r="DU1398" i="4"/>
  <c r="DT1398" i="4"/>
  <c r="DS1398" i="4"/>
  <c r="DR1398" i="4"/>
  <c r="DQ1398" i="4"/>
  <c r="DP1398" i="4"/>
  <c r="DO1398" i="4"/>
  <c r="DN1398" i="4"/>
  <c r="DM1398" i="4"/>
  <c r="DL1398" i="4"/>
  <c r="DK1398" i="4"/>
  <c r="DJ1398" i="4"/>
  <c r="DI1398" i="4"/>
  <c r="FJ1397" i="4"/>
  <c r="FI1397" i="4"/>
  <c r="FH1397" i="4"/>
  <c r="FG1397" i="4"/>
  <c r="FF1397" i="4"/>
  <c r="FE1397" i="4"/>
  <c r="FD1397" i="4"/>
  <c r="FC1397" i="4"/>
  <c r="FB1397" i="4"/>
  <c r="FA1397" i="4"/>
  <c r="EZ1397" i="4"/>
  <c r="EY1397" i="4"/>
  <c r="EX1397" i="4"/>
  <c r="EW1397" i="4"/>
  <c r="EV1397" i="4"/>
  <c r="EU1397" i="4"/>
  <c r="ET1397" i="4"/>
  <c r="ES1397" i="4"/>
  <c r="ER1397" i="4"/>
  <c r="EQ1397" i="4"/>
  <c r="EP1397" i="4"/>
  <c r="EO1397" i="4"/>
  <c r="EN1397" i="4"/>
  <c r="EM1397" i="4"/>
  <c r="EL1397" i="4"/>
  <c r="EK1397" i="4"/>
  <c r="EJ1397" i="4"/>
  <c r="EI1397" i="4"/>
  <c r="EH1397" i="4"/>
  <c r="EG1397" i="4"/>
  <c r="EF1397" i="4"/>
  <c r="EE1397" i="4"/>
  <c r="ED1397" i="4"/>
  <c r="EC1397" i="4"/>
  <c r="EB1397" i="4"/>
  <c r="EA1397" i="4"/>
  <c r="DZ1397" i="4"/>
  <c r="DY1397" i="4"/>
  <c r="DX1397" i="4"/>
  <c r="DW1397" i="4"/>
  <c r="DV1397" i="4"/>
  <c r="DU1397" i="4"/>
  <c r="DT1397" i="4"/>
  <c r="DS1397" i="4"/>
  <c r="DR1397" i="4"/>
  <c r="DQ1397" i="4"/>
  <c r="DP1397" i="4"/>
  <c r="DO1397" i="4"/>
  <c r="DN1397" i="4"/>
  <c r="DM1397" i="4"/>
  <c r="DL1397" i="4"/>
  <c r="DK1397" i="4"/>
  <c r="DJ1397" i="4"/>
  <c r="DI1397" i="4"/>
  <c r="FJ1396" i="4"/>
  <c r="FI1396" i="4"/>
  <c r="FH1396" i="4"/>
  <c r="FG1396" i="4"/>
  <c r="FF1396" i="4"/>
  <c r="FE1396" i="4"/>
  <c r="FD1396" i="4"/>
  <c r="FC1396" i="4"/>
  <c r="FB1396" i="4"/>
  <c r="FA1396" i="4"/>
  <c r="EZ1396" i="4"/>
  <c r="EY1396" i="4"/>
  <c r="EX1396" i="4"/>
  <c r="EW1396" i="4"/>
  <c r="EV1396" i="4"/>
  <c r="EU1396" i="4"/>
  <c r="ET1396" i="4"/>
  <c r="ES1396" i="4"/>
  <c r="ER1396" i="4"/>
  <c r="EQ1396" i="4"/>
  <c r="EP1396" i="4"/>
  <c r="EO1396" i="4"/>
  <c r="EN1396" i="4"/>
  <c r="EM1396" i="4"/>
  <c r="EL1396" i="4"/>
  <c r="EK1396" i="4"/>
  <c r="EJ1396" i="4"/>
  <c r="EI1396" i="4"/>
  <c r="EH1396" i="4"/>
  <c r="EG1396" i="4"/>
  <c r="EF1396" i="4"/>
  <c r="EE1396" i="4"/>
  <c r="ED1396" i="4"/>
  <c r="EC1396" i="4"/>
  <c r="EB1396" i="4"/>
  <c r="EA1396" i="4"/>
  <c r="DZ1396" i="4"/>
  <c r="DY1396" i="4"/>
  <c r="DX1396" i="4"/>
  <c r="DW1396" i="4"/>
  <c r="DV1396" i="4"/>
  <c r="DU1396" i="4"/>
  <c r="DT1396" i="4"/>
  <c r="DS1396" i="4"/>
  <c r="DR1396" i="4"/>
  <c r="DQ1396" i="4"/>
  <c r="DP1396" i="4"/>
  <c r="DO1396" i="4"/>
  <c r="DN1396" i="4"/>
  <c r="DM1396" i="4"/>
  <c r="DL1396" i="4"/>
  <c r="DK1396" i="4"/>
  <c r="DJ1396" i="4"/>
  <c r="DI1396" i="4"/>
  <c r="FJ1395" i="4"/>
  <c r="FI1395" i="4"/>
  <c r="FH1395" i="4"/>
  <c r="FG1395" i="4"/>
  <c r="FF1395" i="4"/>
  <c r="FE1395" i="4"/>
  <c r="FD1395" i="4"/>
  <c r="FC1395" i="4"/>
  <c r="FB1395" i="4"/>
  <c r="FA1395" i="4"/>
  <c r="EZ1395" i="4"/>
  <c r="EY1395" i="4"/>
  <c r="EX1395" i="4"/>
  <c r="EW1395" i="4"/>
  <c r="EV1395" i="4"/>
  <c r="EU1395" i="4"/>
  <c r="ET1395" i="4"/>
  <c r="ES1395" i="4"/>
  <c r="ER1395" i="4"/>
  <c r="EQ1395" i="4"/>
  <c r="EP1395" i="4"/>
  <c r="EO1395" i="4"/>
  <c r="EN1395" i="4"/>
  <c r="EM1395" i="4"/>
  <c r="EL1395" i="4"/>
  <c r="EK1395" i="4"/>
  <c r="EJ1395" i="4"/>
  <c r="EI1395" i="4"/>
  <c r="EH1395" i="4"/>
  <c r="EG1395" i="4"/>
  <c r="EF1395" i="4"/>
  <c r="EE1395" i="4"/>
  <c r="ED1395" i="4"/>
  <c r="EC1395" i="4"/>
  <c r="EB1395" i="4"/>
  <c r="EA1395" i="4"/>
  <c r="DZ1395" i="4"/>
  <c r="DY1395" i="4"/>
  <c r="DX1395" i="4"/>
  <c r="DW1395" i="4"/>
  <c r="DV1395" i="4"/>
  <c r="DU1395" i="4"/>
  <c r="DT1395" i="4"/>
  <c r="DS1395" i="4"/>
  <c r="DR1395" i="4"/>
  <c r="DQ1395" i="4"/>
  <c r="DP1395" i="4"/>
  <c r="DO1395" i="4"/>
  <c r="DN1395" i="4"/>
  <c r="DM1395" i="4"/>
  <c r="DL1395" i="4"/>
  <c r="DK1395" i="4"/>
  <c r="DJ1395" i="4"/>
  <c r="DI1395" i="4"/>
  <c r="FJ1394" i="4"/>
  <c r="FI1394" i="4"/>
  <c r="FH1394" i="4"/>
  <c r="FG1394" i="4"/>
  <c r="FF1394" i="4"/>
  <c r="FE1394" i="4"/>
  <c r="FD1394" i="4"/>
  <c r="FC1394" i="4"/>
  <c r="FB1394" i="4"/>
  <c r="FA1394" i="4"/>
  <c r="EZ1394" i="4"/>
  <c r="EY1394" i="4"/>
  <c r="EX1394" i="4"/>
  <c r="EW1394" i="4"/>
  <c r="EV1394" i="4"/>
  <c r="EU1394" i="4"/>
  <c r="ET1394" i="4"/>
  <c r="ES1394" i="4"/>
  <c r="ER1394" i="4"/>
  <c r="EQ1394" i="4"/>
  <c r="EP1394" i="4"/>
  <c r="EO1394" i="4"/>
  <c r="EN1394" i="4"/>
  <c r="EM1394" i="4"/>
  <c r="EL1394" i="4"/>
  <c r="EK1394" i="4"/>
  <c r="EJ1394" i="4"/>
  <c r="EI1394" i="4"/>
  <c r="EH1394" i="4"/>
  <c r="EG1394" i="4"/>
  <c r="EF1394" i="4"/>
  <c r="EE1394" i="4"/>
  <c r="ED1394" i="4"/>
  <c r="EC1394" i="4"/>
  <c r="EB1394" i="4"/>
  <c r="EA1394" i="4"/>
  <c r="DZ1394" i="4"/>
  <c r="DY1394" i="4"/>
  <c r="DX1394" i="4"/>
  <c r="DW1394" i="4"/>
  <c r="DV1394" i="4"/>
  <c r="DU1394" i="4"/>
  <c r="DT1394" i="4"/>
  <c r="DS1394" i="4"/>
  <c r="DR1394" i="4"/>
  <c r="DQ1394" i="4"/>
  <c r="DP1394" i="4"/>
  <c r="DO1394" i="4"/>
  <c r="DN1394" i="4"/>
  <c r="DM1394" i="4"/>
  <c r="DL1394" i="4"/>
  <c r="DK1394" i="4"/>
  <c r="DJ1394" i="4"/>
  <c r="DI1394" i="4"/>
  <c r="FJ1393" i="4"/>
  <c r="FI1393" i="4"/>
  <c r="FH1393" i="4"/>
  <c r="FG1393" i="4"/>
  <c r="FF1393" i="4"/>
  <c r="FE1393" i="4"/>
  <c r="FD1393" i="4"/>
  <c r="FC1393" i="4"/>
  <c r="FB1393" i="4"/>
  <c r="FA1393" i="4"/>
  <c r="EZ1393" i="4"/>
  <c r="EY1393" i="4"/>
  <c r="EX1393" i="4"/>
  <c r="EW1393" i="4"/>
  <c r="EV1393" i="4"/>
  <c r="EU1393" i="4"/>
  <c r="ET1393" i="4"/>
  <c r="ES1393" i="4"/>
  <c r="ER1393" i="4"/>
  <c r="EQ1393" i="4"/>
  <c r="EP1393" i="4"/>
  <c r="EO1393" i="4"/>
  <c r="EN1393" i="4"/>
  <c r="EM1393" i="4"/>
  <c r="EL1393" i="4"/>
  <c r="EK1393" i="4"/>
  <c r="EJ1393" i="4"/>
  <c r="EI1393" i="4"/>
  <c r="EH1393" i="4"/>
  <c r="EG1393" i="4"/>
  <c r="EF1393" i="4"/>
  <c r="EE1393" i="4"/>
  <c r="ED1393" i="4"/>
  <c r="EC1393" i="4"/>
  <c r="EB1393" i="4"/>
  <c r="EA1393" i="4"/>
  <c r="DZ1393" i="4"/>
  <c r="DY1393" i="4"/>
  <c r="DX1393" i="4"/>
  <c r="DW1393" i="4"/>
  <c r="DV1393" i="4"/>
  <c r="DU1393" i="4"/>
  <c r="DT1393" i="4"/>
  <c r="DS1393" i="4"/>
  <c r="DR1393" i="4"/>
  <c r="DQ1393" i="4"/>
  <c r="DP1393" i="4"/>
  <c r="DO1393" i="4"/>
  <c r="DN1393" i="4"/>
  <c r="DM1393" i="4"/>
  <c r="DL1393" i="4"/>
  <c r="DK1393" i="4"/>
  <c r="DJ1393" i="4"/>
  <c r="DI1393" i="4"/>
  <c r="FJ1392" i="4"/>
  <c r="FI1392" i="4"/>
  <c r="FH1392" i="4"/>
  <c r="FG1392" i="4"/>
  <c r="FF1392" i="4"/>
  <c r="FE1392" i="4"/>
  <c r="FD1392" i="4"/>
  <c r="FC1392" i="4"/>
  <c r="FB1392" i="4"/>
  <c r="FA1392" i="4"/>
  <c r="EZ1392" i="4"/>
  <c r="EY1392" i="4"/>
  <c r="EX1392" i="4"/>
  <c r="EW1392" i="4"/>
  <c r="EV1392" i="4"/>
  <c r="EU1392" i="4"/>
  <c r="ET1392" i="4"/>
  <c r="ES1392" i="4"/>
  <c r="ER1392" i="4"/>
  <c r="EQ1392" i="4"/>
  <c r="EP1392" i="4"/>
  <c r="EO1392" i="4"/>
  <c r="EN1392" i="4"/>
  <c r="EM1392" i="4"/>
  <c r="EL1392" i="4"/>
  <c r="EK1392" i="4"/>
  <c r="EJ1392" i="4"/>
  <c r="EI1392" i="4"/>
  <c r="EH1392" i="4"/>
  <c r="EG1392" i="4"/>
  <c r="EF1392" i="4"/>
  <c r="EE1392" i="4"/>
  <c r="ED1392" i="4"/>
  <c r="EC1392" i="4"/>
  <c r="EB1392" i="4"/>
  <c r="EA1392" i="4"/>
  <c r="DZ1392" i="4"/>
  <c r="DY1392" i="4"/>
  <c r="DX1392" i="4"/>
  <c r="DW1392" i="4"/>
  <c r="DV1392" i="4"/>
  <c r="DU1392" i="4"/>
  <c r="DT1392" i="4"/>
  <c r="DS1392" i="4"/>
  <c r="DR1392" i="4"/>
  <c r="DQ1392" i="4"/>
  <c r="DP1392" i="4"/>
  <c r="DO1392" i="4"/>
  <c r="DN1392" i="4"/>
  <c r="DM1392" i="4"/>
  <c r="DL1392" i="4"/>
  <c r="DK1392" i="4"/>
  <c r="DJ1392" i="4"/>
  <c r="DI1392" i="4"/>
  <c r="FJ1391" i="4"/>
  <c r="FI1391" i="4"/>
  <c r="FH1391" i="4"/>
  <c r="FG1391" i="4"/>
  <c r="FF1391" i="4"/>
  <c r="FE1391" i="4"/>
  <c r="FD1391" i="4"/>
  <c r="FC1391" i="4"/>
  <c r="FB1391" i="4"/>
  <c r="FA1391" i="4"/>
  <c r="EZ1391" i="4"/>
  <c r="EY1391" i="4"/>
  <c r="EX1391" i="4"/>
  <c r="EW1391" i="4"/>
  <c r="EV1391" i="4"/>
  <c r="EU1391" i="4"/>
  <c r="ET1391" i="4"/>
  <c r="ES1391" i="4"/>
  <c r="ER1391" i="4"/>
  <c r="EQ1391" i="4"/>
  <c r="EP1391" i="4"/>
  <c r="EO1391" i="4"/>
  <c r="EN1391" i="4"/>
  <c r="EM1391" i="4"/>
  <c r="EL1391" i="4"/>
  <c r="EK1391" i="4"/>
  <c r="EJ1391" i="4"/>
  <c r="EI1391" i="4"/>
  <c r="EH1391" i="4"/>
  <c r="EG1391" i="4"/>
  <c r="EF1391" i="4"/>
  <c r="EE1391" i="4"/>
  <c r="ED1391" i="4"/>
  <c r="EC1391" i="4"/>
  <c r="EB1391" i="4"/>
  <c r="EA1391" i="4"/>
  <c r="DZ1391" i="4"/>
  <c r="DY1391" i="4"/>
  <c r="DX1391" i="4"/>
  <c r="DW1391" i="4"/>
  <c r="DV1391" i="4"/>
  <c r="DU1391" i="4"/>
  <c r="DT1391" i="4"/>
  <c r="DS1391" i="4"/>
  <c r="DR1391" i="4"/>
  <c r="DQ1391" i="4"/>
  <c r="DP1391" i="4"/>
  <c r="DO1391" i="4"/>
  <c r="DN1391" i="4"/>
  <c r="DM1391" i="4"/>
  <c r="DL1391" i="4"/>
  <c r="DK1391" i="4"/>
  <c r="DJ1391" i="4"/>
  <c r="DI1391" i="4"/>
  <c r="FJ1390" i="4"/>
  <c r="FI1390" i="4"/>
  <c r="FH1390" i="4"/>
  <c r="FG1390" i="4"/>
  <c r="FF1390" i="4"/>
  <c r="FE1390" i="4"/>
  <c r="FD1390" i="4"/>
  <c r="FC1390" i="4"/>
  <c r="FB1390" i="4"/>
  <c r="FA1390" i="4"/>
  <c r="EZ1390" i="4"/>
  <c r="EY1390" i="4"/>
  <c r="EX1390" i="4"/>
  <c r="EW1390" i="4"/>
  <c r="EV1390" i="4"/>
  <c r="EU1390" i="4"/>
  <c r="ET1390" i="4"/>
  <c r="ES1390" i="4"/>
  <c r="ER1390" i="4"/>
  <c r="EQ1390" i="4"/>
  <c r="EP1390" i="4"/>
  <c r="EO1390" i="4"/>
  <c r="EN1390" i="4"/>
  <c r="EM1390" i="4"/>
  <c r="EL1390" i="4"/>
  <c r="EK1390" i="4"/>
  <c r="EJ1390" i="4"/>
  <c r="EI1390" i="4"/>
  <c r="EH1390" i="4"/>
  <c r="EG1390" i="4"/>
  <c r="EF1390" i="4"/>
  <c r="EE1390" i="4"/>
  <c r="ED1390" i="4"/>
  <c r="EC1390" i="4"/>
  <c r="EB1390" i="4"/>
  <c r="EA1390" i="4"/>
  <c r="DZ1390" i="4"/>
  <c r="DY1390" i="4"/>
  <c r="DX1390" i="4"/>
  <c r="DW1390" i="4"/>
  <c r="DV1390" i="4"/>
  <c r="DU1390" i="4"/>
  <c r="DT1390" i="4"/>
  <c r="DS1390" i="4"/>
  <c r="DR1390" i="4"/>
  <c r="DQ1390" i="4"/>
  <c r="DP1390" i="4"/>
  <c r="DO1390" i="4"/>
  <c r="DN1390" i="4"/>
  <c r="DM1390" i="4"/>
  <c r="DL1390" i="4"/>
  <c r="DK1390" i="4"/>
  <c r="DJ1390" i="4"/>
  <c r="DI1390" i="4"/>
  <c r="FJ1389" i="4"/>
  <c r="FI1389" i="4"/>
  <c r="FH1389" i="4"/>
  <c r="FG1389" i="4"/>
  <c r="FF1389" i="4"/>
  <c r="FE1389" i="4"/>
  <c r="FD1389" i="4"/>
  <c r="FC1389" i="4"/>
  <c r="FB1389" i="4"/>
  <c r="FA1389" i="4"/>
  <c r="EZ1389" i="4"/>
  <c r="EY1389" i="4"/>
  <c r="EX1389" i="4"/>
  <c r="EW1389" i="4"/>
  <c r="EV1389" i="4"/>
  <c r="EU1389" i="4"/>
  <c r="ET1389" i="4"/>
  <c r="ES1389" i="4"/>
  <c r="ER1389" i="4"/>
  <c r="EQ1389" i="4"/>
  <c r="EP1389" i="4"/>
  <c r="EO1389" i="4"/>
  <c r="EN1389" i="4"/>
  <c r="EM1389" i="4"/>
  <c r="EL1389" i="4"/>
  <c r="EK1389" i="4"/>
  <c r="EJ1389" i="4"/>
  <c r="EI1389" i="4"/>
  <c r="EH1389" i="4"/>
  <c r="EG1389" i="4"/>
  <c r="EF1389" i="4"/>
  <c r="EE1389" i="4"/>
  <c r="ED1389" i="4"/>
  <c r="EC1389" i="4"/>
  <c r="EB1389" i="4"/>
  <c r="EA1389" i="4"/>
  <c r="DZ1389" i="4"/>
  <c r="DY1389" i="4"/>
  <c r="DX1389" i="4"/>
  <c r="DW1389" i="4"/>
  <c r="DV1389" i="4"/>
  <c r="DU1389" i="4"/>
  <c r="DT1389" i="4"/>
  <c r="DS1389" i="4"/>
  <c r="DR1389" i="4"/>
  <c r="DQ1389" i="4"/>
  <c r="DP1389" i="4"/>
  <c r="DO1389" i="4"/>
  <c r="DN1389" i="4"/>
  <c r="DM1389" i="4"/>
  <c r="DL1389" i="4"/>
  <c r="DK1389" i="4"/>
  <c r="DJ1389" i="4"/>
  <c r="DI1389" i="4"/>
  <c r="FJ1388" i="4"/>
  <c r="FI1388" i="4"/>
  <c r="FH1388" i="4"/>
  <c r="FG1388" i="4"/>
  <c r="FF1388" i="4"/>
  <c r="FE1388" i="4"/>
  <c r="FD1388" i="4"/>
  <c r="FC1388" i="4"/>
  <c r="FB1388" i="4"/>
  <c r="FA1388" i="4"/>
  <c r="EZ1388" i="4"/>
  <c r="EY1388" i="4"/>
  <c r="EX1388" i="4"/>
  <c r="EW1388" i="4"/>
  <c r="EV1388" i="4"/>
  <c r="EU1388" i="4"/>
  <c r="ET1388" i="4"/>
  <c r="ES1388" i="4"/>
  <c r="ER1388" i="4"/>
  <c r="EQ1388" i="4"/>
  <c r="EP1388" i="4"/>
  <c r="EO1388" i="4"/>
  <c r="EN1388" i="4"/>
  <c r="EM1388" i="4"/>
  <c r="EL1388" i="4"/>
  <c r="EK1388" i="4"/>
  <c r="EJ1388" i="4"/>
  <c r="EI1388" i="4"/>
  <c r="EH1388" i="4"/>
  <c r="EG1388" i="4"/>
  <c r="EF1388" i="4"/>
  <c r="EE1388" i="4"/>
  <c r="ED1388" i="4"/>
  <c r="EC1388" i="4"/>
  <c r="EB1388" i="4"/>
  <c r="EA1388" i="4"/>
  <c r="DZ1388" i="4"/>
  <c r="DY1388" i="4"/>
  <c r="DX1388" i="4"/>
  <c r="DW1388" i="4"/>
  <c r="DV1388" i="4"/>
  <c r="DU1388" i="4"/>
  <c r="DT1388" i="4"/>
  <c r="DS1388" i="4"/>
  <c r="DR1388" i="4"/>
  <c r="DQ1388" i="4"/>
  <c r="DP1388" i="4"/>
  <c r="DO1388" i="4"/>
  <c r="DN1388" i="4"/>
  <c r="DM1388" i="4"/>
  <c r="DL1388" i="4"/>
  <c r="DK1388" i="4"/>
  <c r="DJ1388" i="4"/>
  <c r="DI1388" i="4"/>
  <c r="FJ1387" i="4"/>
  <c r="FI1387" i="4"/>
  <c r="FH1387" i="4"/>
  <c r="FG1387" i="4"/>
  <c r="FF1387" i="4"/>
  <c r="FE1387" i="4"/>
  <c r="FD1387" i="4"/>
  <c r="FC1387" i="4"/>
  <c r="FB1387" i="4"/>
  <c r="FA1387" i="4"/>
  <c r="EZ1387" i="4"/>
  <c r="EY1387" i="4"/>
  <c r="EX1387" i="4"/>
  <c r="EW1387" i="4"/>
  <c r="EV1387" i="4"/>
  <c r="EU1387" i="4"/>
  <c r="ET1387" i="4"/>
  <c r="ES1387" i="4"/>
  <c r="ER1387" i="4"/>
  <c r="EQ1387" i="4"/>
  <c r="EP1387" i="4"/>
  <c r="EO1387" i="4"/>
  <c r="EN1387" i="4"/>
  <c r="EM1387" i="4"/>
  <c r="EL1387" i="4"/>
  <c r="EK1387" i="4"/>
  <c r="EJ1387" i="4"/>
  <c r="EI1387" i="4"/>
  <c r="EH1387" i="4"/>
  <c r="EG1387" i="4"/>
  <c r="EF1387" i="4"/>
  <c r="EE1387" i="4"/>
  <c r="ED1387" i="4"/>
  <c r="EC1387" i="4"/>
  <c r="EB1387" i="4"/>
  <c r="EA1387" i="4"/>
  <c r="DZ1387" i="4"/>
  <c r="DY1387" i="4"/>
  <c r="DX1387" i="4"/>
  <c r="DW1387" i="4"/>
  <c r="DV1387" i="4"/>
  <c r="DU1387" i="4"/>
  <c r="DT1387" i="4"/>
  <c r="DS1387" i="4"/>
  <c r="DR1387" i="4"/>
  <c r="DQ1387" i="4"/>
  <c r="DP1387" i="4"/>
  <c r="DO1387" i="4"/>
  <c r="DN1387" i="4"/>
  <c r="DM1387" i="4"/>
  <c r="DL1387" i="4"/>
  <c r="DK1387" i="4"/>
  <c r="DJ1387" i="4"/>
  <c r="DI1387" i="4"/>
  <c r="FJ1386" i="4"/>
  <c r="FI1386" i="4"/>
  <c r="FH1386" i="4"/>
  <c r="FG1386" i="4"/>
  <c r="FF1386" i="4"/>
  <c r="FE1386" i="4"/>
  <c r="FD1386" i="4"/>
  <c r="FC1386" i="4"/>
  <c r="FB1386" i="4"/>
  <c r="FA1386" i="4"/>
  <c r="EZ1386" i="4"/>
  <c r="EY1386" i="4"/>
  <c r="EX1386" i="4"/>
  <c r="EW1386" i="4"/>
  <c r="EV1386" i="4"/>
  <c r="EU1386" i="4"/>
  <c r="ET1386" i="4"/>
  <c r="ES1386" i="4"/>
  <c r="ER1386" i="4"/>
  <c r="EQ1386" i="4"/>
  <c r="EP1386" i="4"/>
  <c r="EO1386" i="4"/>
  <c r="EN1386" i="4"/>
  <c r="EM1386" i="4"/>
  <c r="EL1386" i="4"/>
  <c r="EK1386" i="4"/>
  <c r="EJ1386" i="4"/>
  <c r="EI1386" i="4"/>
  <c r="EH1386" i="4"/>
  <c r="EG1386" i="4"/>
  <c r="EF1386" i="4"/>
  <c r="EE1386" i="4"/>
  <c r="ED1386" i="4"/>
  <c r="EC1386" i="4"/>
  <c r="EB1386" i="4"/>
  <c r="EA1386" i="4"/>
  <c r="DZ1386" i="4"/>
  <c r="DY1386" i="4"/>
  <c r="DX1386" i="4"/>
  <c r="DW1386" i="4"/>
  <c r="DV1386" i="4"/>
  <c r="DU1386" i="4"/>
  <c r="DT1386" i="4"/>
  <c r="DS1386" i="4"/>
  <c r="DR1386" i="4"/>
  <c r="DQ1386" i="4"/>
  <c r="DP1386" i="4"/>
  <c r="DO1386" i="4"/>
  <c r="DN1386" i="4"/>
  <c r="DM1386" i="4"/>
  <c r="DL1386" i="4"/>
  <c r="DK1386" i="4"/>
  <c r="DJ1386" i="4"/>
  <c r="DI1386" i="4"/>
  <c r="FJ1385" i="4"/>
  <c r="FI1385" i="4"/>
  <c r="FH1385" i="4"/>
  <c r="FG1385" i="4"/>
  <c r="FF1385" i="4"/>
  <c r="FE1385" i="4"/>
  <c r="FD1385" i="4"/>
  <c r="FC1385" i="4"/>
  <c r="FB1385" i="4"/>
  <c r="FA1385" i="4"/>
  <c r="EZ1385" i="4"/>
  <c r="EY1385" i="4"/>
  <c r="EX1385" i="4"/>
  <c r="EW1385" i="4"/>
  <c r="EV1385" i="4"/>
  <c r="EU1385" i="4"/>
  <c r="ET1385" i="4"/>
  <c r="ES1385" i="4"/>
  <c r="ER1385" i="4"/>
  <c r="EQ1385" i="4"/>
  <c r="EP1385" i="4"/>
  <c r="EO1385" i="4"/>
  <c r="EN1385" i="4"/>
  <c r="EM1385" i="4"/>
  <c r="EL1385" i="4"/>
  <c r="EK1385" i="4"/>
  <c r="EJ1385" i="4"/>
  <c r="EI1385" i="4"/>
  <c r="EH1385" i="4"/>
  <c r="EG1385" i="4"/>
  <c r="EF1385" i="4"/>
  <c r="EE1385" i="4"/>
  <c r="ED1385" i="4"/>
  <c r="EC1385" i="4"/>
  <c r="EB1385" i="4"/>
  <c r="EA1385" i="4"/>
  <c r="DZ1385" i="4"/>
  <c r="DY1385" i="4"/>
  <c r="DX1385" i="4"/>
  <c r="DW1385" i="4"/>
  <c r="DV1385" i="4"/>
  <c r="DU1385" i="4"/>
  <c r="DT1385" i="4"/>
  <c r="DS1385" i="4"/>
  <c r="DR1385" i="4"/>
  <c r="DQ1385" i="4"/>
  <c r="DP1385" i="4"/>
  <c r="DO1385" i="4"/>
  <c r="DN1385" i="4"/>
  <c r="DM1385" i="4"/>
  <c r="DL1385" i="4"/>
  <c r="DK1385" i="4"/>
  <c r="DJ1385" i="4"/>
  <c r="DI1385" i="4"/>
  <c r="FJ1384" i="4"/>
  <c r="FI1384" i="4"/>
  <c r="FH1384" i="4"/>
  <c r="FG1384" i="4"/>
  <c r="FF1384" i="4"/>
  <c r="FE1384" i="4"/>
  <c r="FD1384" i="4"/>
  <c r="FC1384" i="4"/>
  <c r="FB1384" i="4"/>
  <c r="FA1384" i="4"/>
  <c r="EZ1384" i="4"/>
  <c r="EY1384" i="4"/>
  <c r="EX1384" i="4"/>
  <c r="EW1384" i="4"/>
  <c r="EV1384" i="4"/>
  <c r="EU1384" i="4"/>
  <c r="ET1384" i="4"/>
  <c r="ES1384" i="4"/>
  <c r="ER1384" i="4"/>
  <c r="EQ1384" i="4"/>
  <c r="EP1384" i="4"/>
  <c r="EO1384" i="4"/>
  <c r="EN1384" i="4"/>
  <c r="EM1384" i="4"/>
  <c r="EL1384" i="4"/>
  <c r="EK1384" i="4"/>
  <c r="EJ1384" i="4"/>
  <c r="EI1384" i="4"/>
  <c r="EH1384" i="4"/>
  <c r="EG1384" i="4"/>
  <c r="EF1384" i="4"/>
  <c r="EE1384" i="4"/>
  <c r="ED1384" i="4"/>
  <c r="EC1384" i="4"/>
  <c r="EB1384" i="4"/>
  <c r="EA1384" i="4"/>
  <c r="DZ1384" i="4"/>
  <c r="DY1384" i="4"/>
  <c r="DX1384" i="4"/>
  <c r="DW1384" i="4"/>
  <c r="DV1384" i="4"/>
  <c r="DU1384" i="4"/>
  <c r="DT1384" i="4"/>
  <c r="DS1384" i="4"/>
  <c r="DR1384" i="4"/>
  <c r="DQ1384" i="4"/>
  <c r="DP1384" i="4"/>
  <c r="DO1384" i="4"/>
  <c r="DN1384" i="4"/>
  <c r="DM1384" i="4"/>
  <c r="DL1384" i="4"/>
  <c r="DK1384" i="4"/>
  <c r="DJ1384" i="4"/>
  <c r="DI1384" i="4"/>
  <c r="FJ1383" i="4"/>
  <c r="FI1383" i="4"/>
  <c r="FH1383" i="4"/>
  <c r="FG1383" i="4"/>
  <c r="FF1383" i="4"/>
  <c r="FE1383" i="4"/>
  <c r="FD1383" i="4"/>
  <c r="FC1383" i="4"/>
  <c r="FB1383" i="4"/>
  <c r="FA1383" i="4"/>
  <c r="EZ1383" i="4"/>
  <c r="EY1383" i="4"/>
  <c r="EX1383" i="4"/>
  <c r="EW1383" i="4"/>
  <c r="EV1383" i="4"/>
  <c r="EU1383" i="4"/>
  <c r="ET1383" i="4"/>
  <c r="ES1383" i="4"/>
  <c r="ER1383" i="4"/>
  <c r="EQ1383" i="4"/>
  <c r="EP1383" i="4"/>
  <c r="EO1383" i="4"/>
  <c r="EN1383" i="4"/>
  <c r="EM1383" i="4"/>
  <c r="EL1383" i="4"/>
  <c r="EK1383" i="4"/>
  <c r="EJ1383" i="4"/>
  <c r="EI1383" i="4"/>
  <c r="EH1383" i="4"/>
  <c r="EG1383" i="4"/>
  <c r="EF1383" i="4"/>
  <c r="EE1383" i="4"/>
  <c r="ED1383" i="4"/>
  <c r="EC1383" i="4"/>
  <c r="EB1383" i="4"/>
  <c r="EA1383" i="4"/>
  <c r="DZ1383" i="4"/>
  <c r="DY1383" i="4"/>
  <c r="DX1383" i="4"/>
  <c r="DW1383" i="4"/>
  <c r="DV1383" i="4"/>
  <c r="DU1383" i="4"/>
  <c r="DT1383" i="4"/>
  <c r="DS1383" i="4"/>
  <c r="DR1383" i="4"/>
  <c r="DQ1383" i="4"/>
  <c r="DP1383" i="4"/>
  <c r="DO1383" i="4"/>
  <c r="DN1383" i="4"/>
  <c r="DM1383" i="4"/>
  <c r="DL1383" i="4"/>
  <c r="DK1383" i="4"/>
  <c r="DJ1383" i="4"/>
  <c r="DI1383" i="4"/>
  <c r="FJ1382" i="4"/>
  <c r="FI1382" i="4"/>
  <c r="FH1382" i="4"/>
  <c r="FG1382" i="4"/>
  <c r="FF1382" i="4"/>
  <c r="FE1382" i="4"/>
  <c r="FD1382" i="4"/>
  <c r="FC1382" i="4"/>
  <c r="FB1382" i="4"/>
  <c r="FA1382" i="4"/>
  <c r="EZ1382" i="4"/>
  <c r="EY1382" i="4"/>
  <c r="EX1382" i="4"/>
  <c r="EW1382" i="4"/>
  <c r="EV1382" i="4"/>
  <c r="EU1382" i="4"/>
  <c r="ET1382" i="4"/>
  <c r="ES1382" i="4"/>
  <c r="ER1382" i="4"/>
  <c r="EQ1382" i="4"/>
  <c r="EP1382" i="4"/>
  <c r="EO1382" i="4"/>
  <c r="EN1382" i="4"/>
  <c r="EM1382" i="4"/>
  <c r="EL1382" i="4"/>
  <c r="EK1382" i="4"/>
  <c r="EJ1382" i="4"/>
  <c r="EI1382" i="4"/>
  <c r="EH1382" i="4"/>
  <c r="EG1382" i="4"/>
  <c r="EF1382" i="4"/>
  <c r="EE1382" i="4"/>
  <c r="ED1382" i="4"/>
  <c r="EC1382" i="4"/>
  <c r="EB1382" i="4"/>
  <c r="EA1382" i="4"/>
  <c r="DZ1382" i="4"/>
  <c r="DY1382" i="4"/>
  <c r="DX1382" i="4"/>
  <c r="DW1382" i="4"/>
  <c r="DV1382" i="4"/>
  <c r="DU1382" i="4"/>
  <c r="DT1382" i="4"/>
  <c r="DS1382" i="4"/>
  <c r="DR1382" i="4"/>
  <c r="DQ1382" i="4"/>
  <c r="DP1382" i="4"/>
  <c r="DO1382" i="4"/>
  <c r="DN1382" i="4"/>
  <c r="DM1382" i="4"/>
  <c r="DL1382" i="4"/>
  <c r="DK1382" i="4"/>
  <c r="DJ1382" i="4"/>
  <c r="DI1382" i="4"/>
  <c r="FJ1381" i="4"/>
  <c r="FI1381" i="4"/>
  <c r="FH1381" i="4"/>
  <c r="FG1381" i="4"/>
  <c r="FF1381" i="4"/>
  <c r="FE1381" i="4"/>
  <c r="FD1381" i="4"/>
  <c r="FC1381" i="4"/>
  <c r="FB1381" i="4"/>
  <c r="FA1381" i="4"/>
  <c r="EZ1381" i="4"/>
  <c r="EY1381" i="4"/>
  <c r="EX1381" i="4"/>
  <c r="EW1381" i="4"/>
  <c r="EV1381" i="4"/>
  <c r="EU1381" i="4"/>
  <c r="ET1381" i="4"/>
  <c r="ES1381" i="4"/>
  <c r="ER1381" i="4"/>
  <c r="EQ1381" i="4"/>
  <c r="EP1381" i="4"/>
  <c r="EO1381" i="4"/>
  <c r="EN1381" i="4"/>
  <c r="EM1381" i="4"/>
  <c r="EL1381" i="4"/>
  <c r="EK1381" i="4"/>
  <c r="EJ1381" i="4"/>
  <c r="EI1381" i="4"/>
  <c r="EH1381" i="4"/>
  <c r="EG1381" i="4"/>
  <c r="EF1381" i="4"/>
  <c r="EE1381" i="4"/>
  <c r="ED1381" i="4"/>
  <c r="EC1381" i="4"/>
  <c r="EB1381" i="4"/>
  <c r="EA1381" i="4"/>
  <c r="DZ1381" i="4"/>
  <c r="DY1381" i="4"/>
  <c r="DX1381" i="4"/>
  <c r="DW1381" i="4"/>
  <c r="DV1381" i="4"/>
  <c r="DU1381" i="4"/>
  <c r="DT1381" i="4"/>
  <c r="DS1381" i="4"/>
  <c r="DR1381" i="4"/>
  <c r="DQ1381" i="4"/>
  <c r="DP1381" i="4"/>
  <c r="DO1381" i="4"/>
  <c r="DN1381" i="4"/>
  <c r="DM1381" i="4"/>
  <c r="DL1381" i="4"/>
  <c r="DK1381" i="4"/>
  <c r="DJ1381" i="4"/>
  <c r="DI1381" i="4"/>
  <c r="FJ1380" i="4"/>
  <c r="FI1380" i="4"/>
  <c r="FH1380" i="4"/>
  <c r="FG1380" i="4"/>
  <c r="FF1380" i="4"/>
  <c r="FE1380" i="4"/>
  <c r="FD1380" i="4"/>
  <c r="FC1380" i="4"/>
  <c r="FB1380" i="4"/>
  <c r="FA1380" i="4"/>
  <c r="EZ1380" i="4"/>
  <c r="EY1380" i="4"/>
  <c r="EX1380" i="4"/>
  <c r="EW1380" i="4"/>
  <c r="EV1380" i="4"/>
  <c r="EU1380" i="4"/>
  <c r="ET1380" i="4"/>
  <c r="ES1380" i="4"/>
  <c r="ER1380" i="4"/>
  <c r="EQ1380" i="4"/>
  <c r="EP1380" i="4"/>
  <c r="EO1380" i="4"/>
  <c r="EN1380" i="4"/>
  <c r="EM1380" i="4"/>
  <c r="EL1380" i="4"/>
  <c r="EK1380" i="4"/>
  <c r="EJ1380" i="4"/>
  <c r="EI1380" i="4"/>
  <c r="EH1380" i="4"/>
  <c r="EG1380" i="4"/>
  <c r="EF1380" i="4"/>
  <c r="EE1380" i="4"/>
  <c r="ED1380" i="4"/>
  <c r="EC1380" i="4"/>
  <c r="EB1380" i="4"/>
  <c r="EA1380" i="4"/>
  <c r="DZ1380" i="4"/>
  <c r="DY1380" i="4"/>
  <c r="DX1380" i="4"/>
  <c r="DW1380" i="4"/>
  <c r="DV1380" i="4"/>
  <c r="DU1380" i="4"/>
  <c r="DT1380" i="4"/>
  <c r="DS1380" i="4"/>
  <c r="DR1380" i="4"/>
  <c r="DQ1380" i="4"/>
  <c r="DP1380" i="4"/>
  <c r="DO1380" i="4"/>
  <c r="DN1380" i="4"/>
  <c r="DM1380" i="4"/>
  <c r="DL1380" i="4"/>
  <c r="DK1380" i="4"/>
  <c r="DJ1380" i="4"/>
  <c r="DI1380" i="4"/>
  <c r="FJ1379" i="4"/>
  <c r="FI1379" i="4"/>
  <c r="FH1379" i="4"/>
  <c r="FG1379" i="4"/>
  <c r="FF1379" i="4"/>
  <c r="FE1379" i="4"/>
  <c r="FD1379" i="4"/>
  <c r="FC1379" i="4"/>
  <c r="FB1379" i="4"/>
  <c r="FA1379" i="4"/>
  <c r="EZ1379" i="4"/>
  <c r="EY1379" i="4"/>
  <c r="EX1379" i="4"/>
  <c r="EW1379" i="4"/>
  <c r="EV1379" i="4"/>
  <c r="EU1379" i="4"/>
  <c r="ET1379" i="4"/>
  <c r="ES1379" i="4"/>
  <c r="ER1379" i="4"/>
  <c r="EQ1379" i="4"/>
  <c r="EP1379" i="4"/>
  <c r="EO1379" i="4"/>
  <c r="EN1379" i="4"/>
  <c r="EM1379" i="4"/>
  <c r="EL1379" i="4"/>
  <c r="EK1379" i="4"/>
  <c r="EJ1379" i="4"/>
  <c r="EI1379" i="4"/>
  <c r="EH1379" i="4"/>
  <c r="EG1379" i="4"/>
  <c r="EF1379" i="4"/>
  <c r="EE1379" i="4"/>
  <c r="ED1379" i="4"/>
  <c r="EC1379" i="4"/>
  <c r="EB1379" i="4"/>
  <c r="EA1379" i="4"/>
  <c r="DZ1379" i="4"/>
  <c r="DY1379" i="4"/>
  <c r="DX1379" i="4"/>
  <c r="DW1379" i="4"/>
  <c r="DV1379" i="4"/>
  <c r="DU1379" i="4"/>
  <c r="DT1379" i="4"/>
  <c r="DS1379" i="4"/>
  <c r="DR1379" i="4"/>
  <c r="DQ1379" i="4"/>
  <c r="DP1379" i="4"/>
  <c r="DO1379" i="4"/>
  <c r="DN1379" i="4"/>
  <c r="DM1379" i="4"/>
  <c r="DL1379" i="4"/>
  <c r="DK1379" i="4"/>
  <c r="DJ1379" i="4"/>
  <c r="DI1379" i="4"/>
  <c r="FJ1378" i="4"/>
  <c r="FI1378" i="4"/>
  <c r="FH1378" i="4"/>
  <c r="FG1378" i="4"/>
  <c r="FF1378" i="4"/>
  <c r="FE1378" i="4"/>
  <c r="FD1378" i="4"/>
  <c r="FC1378" i="4"/>
  <c r="FB1378" i="4"/>
  <c r="FA1378" i="4"/>
  <c r="EZ1378" i="4"/>
  <c r="EY1378" i="4"/>
  <c r="EX1378" i="4"/>
  <c r="EW1378" i="4"/>
  <c r="EV1378" i="4"/>
  <c r="EU1378" i="4"/>
  <c r="ET1378" i="4"/>
  <c r="ES1378" i="4"/>
  <c r="ER1378" i="4"/>
  <c r="EQ1378" i="4"/>
  <c r="EP1378" i="4"/>
  <c r="EO1378" i="4"/>
  <c r="EN1378" i="4"/>
  <c r="EM1378" i="4"/>
  <c r="EL1378" i="4"/>
  <c r="EK1378" i="4"/>
  <c r="EJ1378" i="4"/>
  <c r="EI1378" i="4"/>
  <c r="EH1378" i="4"/>
  <c r="EG1378" i="4"/>
  <c r="EF1378" i="4"/>
  <c r="EE1378" i="4"/>
  <c r="ED1378" i="4"/>
  <c r="EC1378" i="4"/>
  <c r="EB1378" i="4"/>
  <c r="EA1378" i="4"/>
  <c r="DZ1378" i="4"/>
  <c r="DY1378" i="4"/>
  <c r="DX1378" i="4"/>
  <c r="DW1378" i="4"/>
  <c r="DV1378" i="4"/>
  <c r="DU1378" i="4"/>
  <c r="DT1378" i="4"/>
  <c r="DS1378" i="4"/>
  <c r="DR1378" i="4"/>
  <c r="DQ1378" i="4"/>
  <c r="DP1378" i="4"/>
  <c r="DO1378" i="4"/>
  <c r="DN1378" i="4"/>
  <c r="DM1378" i="4"/>
  <c r="DL1378" i="4"/>
  <c r="DK1378" i="4"/>
  <c r="DJ1378" i="4"/>
  <c r="DI1378" i="4"/>
  <c r="FJ1377" i="4"/>
  <c r="FI1377" i="4"/>
  <c r="FH1377" i="4"/>
  <c r="FG1377" i="4"/>
  <c r="FF1377" i="4"/>
  <c r="FE1377" i="4"/>
  <c r="FD1377" i="4"/>
  <c r="FC1377" i="4"/>
  <c r="FB1377" i="4"/>
  <c r="FA1377" i="4"/>
  <c r="EZ1377" i="4"/>
  <c r="EY1377" i="4"/>
  <c r="EX1377" i="4"/>
  <c r="EW1377" i="4"/>
  <c r="EV1377" i="4"/>
  <c r="EU1377" i="4"/>
  <c r="ET1377" i="4"/>
  <c r="ES1377" i="4"/>
  <c r="ER1377" i="4"/>
  <c r="EQ1377" i="4"/>
  <c r="EP1377" i="4"/>
  <c r="EO1377" i="4"/>
  <c r="EN1377" i="4"/>
  <c r="EM1377" i="4"/>
  <c r="EL1377" i="4"/>
  <c r="EK1377" i="4"/>
  <c r="EJ1377" i="4"/>
  <c r="EI1377" i="4"/>
  <c r="EH1377" i="4"/>
  <c r="EG1377" i="4"/>
  <c r="EF1377" i="4"/>
  <c r="EE1377" i="4"/>
  <c r="ED1377" i="4"/>
  <c r="EC1377" i="4"/>
  <c r="EB1377" i="4"/>
  <c r="EA1377" i="4"/>
  <c r="DZ1377" i="4"/>
  <c r="DY1377" i="4"/>
  <c r="DX1377" i="4"/>
  <c r="DW1377" i="4"/>
  <c r="DV1377" i="4"/>
  <c r="DU1377" i="4"/>
  <c r="DT1377" i="4"/>
  <c r="DS1377" i="4"/>
  <c r="DR1377" i="4"/>
  <c r="DQ1377" i="4"/>
  <c r="DP1377" i="4"/>
  <c r="DO1377" i="4"/>
  <c r="DN1377" i="4"/>
  <c r="DM1377" i="4"/>
  <c r="DL1377" i="4"/>
  <c r="DK1377" i="4"/>
  <c r="DJ1377" i="4"/>
  <c r="DI1377" i="4"/>
  <c r="FJ1376" i="4"/>
  <c r="FI1376" i="4"/>
  <c r="FH1376" i="4"/>
  <c r="FG1376" i="4"/>
  <c r="FF1376" i="4"/>
  <c r="FE1376" i="4"/>
  <c r="FD1376" i="4"/>
  <c r="FC1376" i="4"/>
  <c r="FB1376" i="4"/>
  <c r="FA1376" i="4"/>
  <c r="EZ1376" i="4"/>
  <c r="EY1376" i="4"/>
  <c r="EX1376" i="4"/>
  <c r="EW1376" i="4"/>
  <c r="EV1376" i="4"/>
  <c r="EU1376" i="4"/>
  <c r="ET1376" i="4"/>
  <c r="ES1376" i="4"/>
  <c r="ER1376" i="4"/>
  <c r="EQ1376" i="4"/>
  <c r="EP1376" i="4"/>
  <c r="EO1376" i="4"/>
  <c r="EN1376" i="4"/>
  <c r="EM1376" i="4"/>
  <c r="EL1376" i="4"/>
  <c r="EK1376" i="4"/>
  <c r="EJ1376" i="4"/>
  <c r="EI1376" i="4"/>
  <c r="EH1376" i="4"/>
  <c r="EG1376" i="4"/>
  <c r="EF1376" i="4"/>
  <c r="EE1376" i="4"/>
  <c r="ED1376" i="4"/>
  <c r="EC1376" i="4"/>
  <c r="EB1376" i="4"/>
  <c r="EA1376" i="4"/>
  <c r="DZ1376" i="4"/>
  <c r="DY1376" i="4"/>
  <c r="DX1376" i="4"/>
  <c r="DW1376" i="4"/>
  <c r="DV1376" i="4"/>
  <c r="DU1376" i="4"/>
  <c r="DT1376" i="4"/>
  <c r="DS1376" i="4"/>
  <c r="DR1376" i="4"/>
  <c r="DQ1376" i="4"/>
  <c r="DP1376" i="4"/>
  <c r="DO1376" i="4"/>
  <c r="DN1376" i="4"/>
  <c r="DM1376" i="4"/>
  <c r="DL1376" i="4"/>
  <c r="DK1376" i="4"/>
  <c r="DJ1376" i="4"/>
  <c r="DI1376" i="4"/>
  <c r="FJ1375" i="4"/>
  <c r="FI1375" i="4"/>
  <c r="FH1375" i="4"/>
  <c r="FG1375" i="4"/>
  <c r="FF1375" i="4"/>
  <c r="FE1375" i="4"/>
  <c r="FD1375" i="4"/>
  <c r="FC1375" i="4"/>
  <c r="FB1375" i="4"/>
  <c r="FA1375" i="4"/>
  <c r="EZ1375" i="4"/>
  <c r="EY1375" i="4"/>
  <c r="EX1375" i="4"/>
  <c r="EW1375" i="4"/>
  <c r="EV1375" i="4"/>
  <c r="EU1375" i="4"/>
  <c r="ET1375" i="4"/>
  <c r="ES1375" i="4"/>
  <c r="ER1375" i="4"/>
  <c r="EQ1375" i="4"/>
  <c r="EP1375" i="4"/>
  <c r="EO1375" i="4"/>
  <c r="EN1375" i="4"/>
  <c r="EM1375" i="4"/>
  <c r="EL1375" i="4"/>
  <c r="EK1375" i="4"/>
  <c r="EJ1375" i="4"/>
  <c r="EI1375" i="4"/>
  <c r="EH1375" i="4"/>
  <c r="EG1375" i="4"/>
  <c r="EF1375" i="4"/>
  <c r="EE1375" i="4"/>
  <c r="ED1375" i="4"/>
  <c r="EC1375" i="4"/>
  <c r="EB1375" i="4"/>
  <c r="EA1375" i="4"/>
  <c r="DZ1375" i="4"/>
  <c r="DY1375" i="4"/>
  <c r="DX1375" i="4"/>
  <c r="DW1375" i="4"/>
  <c r="DV1375" i="4"/>
  <c r="DU1375" i="4"/>
  <c r="DT1375" i="4"/>
  <c r="DS1375" i="4"/>
  <c r="DR1375" i="4"/>
  <c r="DQ1375" i="4"/>
  <c r="DP1375" i="4"/>
  <c r="DO1375" i="4"/>
  <c r="DN1375" i="4"/>
  <c r="DM1375" i="4"/>
  <c r="DL1375" i="4"/>
  <c r="DK1375" i="4"/>
  <c r="DJ1375" i="4"/>
  <c r="DI1375" i="4"/>
  <c r="FJ1374" i="4"/>
  <c r="FI1374" i="4"/>
  <c r="FH1374" i="4"/>
  <c r="FG1374" i="4"/>
  <c r="FF1374" i="4"/>
  <c r="FE1374" i="4"/>
  <c r="FD1374" i="4"/>
  <c r="FC1374" i="4"/>
  <c r="FB1374" i="4"/>
  <c r="FA1374" i="4"/>
  <c r="EZ1374" i="4"/>
  <c r="EY1374" i="4"/>
  <c r="EX1374" i="4"/>
  <c r="EW1374" i="4"/>
  <c r="EV1374" i="4"/>
  <c r="EU1374" i="4"/>
  <c r="ET1374" i="4"/>
  <c r="ES1374" i="4"/>
  <c r="ER1374" i="4"/>
  <c r="EQ1374" i="4"/>
  <c r="EP1374" i="4"/>
  <c r="EO1374" i="4"/>
  <c r="EN1374" i="4"/>
  <c r="EM1374" i="4"/>
  <c r="EL1374" i="4"/>
  <c r="EK1374" i="4"/>
  <c r="EJ1374" i="4"/>
  <c r="EI1374" i="4"/>
  <c r="EH1374" i="4"/>
  <c r="EG1374" i="4"/>
  <c r="EF1374" i="4"/>
  <c r="EE1374" i="4"/>
  <c r="ED1374" i="4"/>
  <c r="EC1374" i="4"/>
  <c r="EB1374" i="4"/>
  <c r="EA1374" i="4"/>
  <c r="DZ1374" i="4"/>
  <c r="DY1374" i="4"/>
  <c r="DX1374" i="4"/>
  <c r="DW1374" i="4"/>
  <c r="DV1374" i="4"/>
  <c r="DU1374" i="4"/>
  <c r="DT1374" i="4"/>
  <c r="DS1374" i="4"/>
  <c r="DR1374" i="4"/>
  <c r="DQ1374" i="4"/>
  <c r="DP1374" i="4"/>
  <c r="DO1374" i="4"/>
  <c r="DN1374" i="4"/>
  <c r="DM1374" i="4"/>
  <c r="DL1374" i="4"/>
  <c r="DK1374" i="4"/>
  <c r="DJ1374" i="4"/>
  <c r="DI1374" i="4"/>
  <c r="FJ1373" i="4"/>
  <c r="FI1373" i="4"/>
  <c r="FH1373" i="4"/>
  <c r="FG1373" i="4"/>
  <c r="FF1373" i="4"/>
  <c r="FE1373" i="4"/>
  <c r="FD1373" i="4"/>
  <c r="FC1373" i="4"/>
  <c r="FB1373" i="4"/>
  <c r="FA1373" i="4"/>
  <c r="EZ1373" i="4"/>
  <c r="EY1373" i="4"/>
  <c r="EX1373" i="4"/>
  <c r="EW1373" i="4"/>
  <c r="EV1373" i="4"/>
  <c r="EU1373" i="4"/>
  <c r="ET1373" i="4"/>
  <c r="ES1373" i="4"/>
  <c r="ER1373" i="4"/>
  <c r="EQ1373" i="4"/>
  <c r="EP1373" i="4"/>
  <c r="EO1373" i="4"/>
  <c r="EN1373" i="4"/>
  <c r="EM1373" i="4"/>
  <c r="EL1373" i="4"/>
  <c r="EK1373" i="4"/>
  <c r="EJ1373" i="4"/>
  <c r="EI1373" i="4"/>
  <c r="EH1373" i="4"/>
  <c r="EG1373" i="4"/>
  <c r="EF1373" i="4"/>
  <c r="EE1373" i="4"/>
  <c r="ED1373" i="4"/>
  <c r="EC1373" i="4"/>
  <c r="EB1373" i="4"/>
  <c r="EA1373" i="4"/>
  <c r="DZ1373" i="4"/>
  <c r="DY1373" i="4"/>
  <c r="DX1373" i="4"/>
  <c r="DW1373" i="4"/>
  <c r="DV1373" i="4"/>
  <c r="DU1373" i="4"/>
  <c r="DT1373" i="4"/>
  <c r="DS1373" i="4"/>
  <c r="DR1373" i="4"/>
  <c r="DQ1373" i="4"/>
  <c r="DP1373" i="4"/>
  <c r="DO1373" i="4"/>
  <c r="DN1373" i="4"/>
  <c r="DM1373" i="4"/>
  <c r="DL1373" i="4"/>
  <c r="DK1373" i="4"/>
  <c r="DJ1373" i="4"/>
  <c r="DI1373" i="4"/>
  <c r="FJ1372" i="4"/>
  <c r="FI1372" i="4"/>
  <c r="FH1372" i="4"/>
  <c r="FG1372" i="4"/>
  <c r="FF1372" i="4"/>
  <c r="FE1372" i="4"/>
  <c r="FD1372" i="4"/>
  <c r="FC1372" i="4"/>
  <c r="FB1372" i="4"/>
  <c r="FA1372" i="4"/>
  <c r="EZ1372" i="4"/>
  <c r="EY1372" i="4"/>
  <c r="EX1372" i="4"/>
  <c r="EW1372" i="4"/>
  <c r="EV1372" i="4"/>
  <c r="EU1372" i="4"/>
  <c r="ET1372" i="4"/>
  <c r="ES1372" i="4"/>
  <c r="ER1372" i="4"/>
  <c r="EQ1372" i="4"/>
  <c r="EP1372" i="4"/>
  <c r="EO1372" i="4"/>
  <c r="EN1372" i="4"/>
  <c r="EM1372" i="4"/>
  <c r="EL1372" i="4"/>
  <c r="EK1372" i="4"/>
  <c r="EJ1372" i="4"/>
  <c r="EI1372" i="4"/>
  <c r="EH1372" i="4"/>
  <c r="EG1372" i="4"/>
  <c r="EF1372" i="4"/>
  <c r="EE1372" i="4"/>
  <c r="ED1372" i="4"/>
  <c r="EC1372" i="4"/>
  <c r="EB1372" i="4"/>
  <c r="EA1372" i="4"/>
  <c r="DZ1372" i="4"/>
  <c r="DY1372" i="4"/>
  <c r="DX1372" i="4"/>
  <c r="DW1372" i="4"/>
  <c r="DV1372" i="4"/>
  <c r="DU1372" i="4"/>
  <c r="DT1372" i="4"/>
  <c r="DS1372" i="4"/>
  <c r="DR1372" i="4"/>
  <c r="DQ1372" i="4"/>
  <c r="DP1372" i="4"/>
  <c r="DO1372" i="4"/>
  <c r="DN1372" i="4"/>
  <c r="DM1372" i="4"/>
  <c r="DL1372" i="4"/>
  <c r="DK1372" i="4"/>
  <c r="DJ1372" i="4"/>
  <c r="DI1372" i="4"/>
  <c r="FJ1371" i="4"/>
  <c r="FI1371" i="4"/>
  <c r="FH1371" i="4"/>
  <c r="FG1371" i="4"/>
  <c r="FF1371" i="4"/>
  <c r="FE1371" i="4"/>
  <c r="FD1371" i="4"/>
  <c r="FC1371" i="4"/>
  <c r="FB1371" i="4"/>
  <c r="FA1371" i="4"/>
  <c r="EZ1371" i="4"/>
  <c r="EY1371" i="4"/>
  <c r="EX1371" i="4"/>
  <c r="EW1371" i="4"/>
  <c r="EV1371" i="4"/>
  <c r="EU1371" i="4"/>
  <c r="ET1371" i="4"/>
  <c r="ES1371" i="4"/>
  <c r="ER1371" i="4"/>
  <c r="EQ1371" i="4"/>
  <c r="EP1371" i="4"/>
  <c r="EO1371" i="4"/>
  <c r="EN1371" i="4"/>
  <c r="EM1371" i="4"/>
  <c r="EL1371" i="4"/>
  <c r="EK1371" i="4"/>
  <c r="EJ1371" i="4"/>
  <c r="EI1371" i="4"/>
  <c r="EH1371" i="4"/>
  <c r="EG1371" i="4"/>
  <c r="EF1371" i="4"/>
  <c r="EE1371" i="4"/>
  <c r="ED1371" i="4"/>
  <c r="EC1371" i="4"/>
  <c r="EB1371" i="4"/>
  <c r="EA1371" i="4"/>
  <c r="DZ1371" i="4"/>
  <c r="DY1371" i="4"/>
  <c r="DX1371" i="4"/>
  <c r="DW1371" i="4"/>
  <c r="DV1371" i="4"/>
  <c r="DU1371" i="4"/>
  <c r="DT1371" i="4"/>
  <c r="DS1371" i="4"/>
  <c r="DR1371" i="4"/>
  <c r="DQ1371" i="4"/>
  <c r="DP1371" i="4"/>
  <c r="DO1371" i="4"/>
  <c r="DN1371" i="4"/>
  <c r="DM1371" i="4"/>
  <c r="DL1371" i="4"/>
  <c r="DK1371" i="4"/>
  <c r="DJ1371" i="4"/>
  <c r="DI1371" i="4"/>
  <c r="FJ1370" i="4"/>
  <c r="FI1370" i="4"/>
  <c r="FH1370" i="4"/>
  <c r="FG1370" i="4"/>
  <c r="FF1370" i="4"/>
  <c r="FE1370" i="4"/>
  <c r="FD1370" i="4"/>
  <c r="FC1370" i="4"/>
  <c r="FB1370" i="4"/>
  <c r="FA1370" i="4"/>
  <c r="EZ1370" i="4"/>
  <c r="EY1370" i="4"/>
  <c r="EX1370" i="4"/>
  <c r="EW1370" i="4"/>
  <c r="EV1370" i="4"/>
  <c r="EU1370" i="4"/>
  <c r="ET1370" i="4"/>
  <c r="ES1370" i="4"/>
  <c r="ER1370" i="4"/>
  <c r="EQ1370" i="4"/>
  <c r="EP1370" i="4"/>
  <c r="EO1370" i="4"/>
  <c r="EN1370" i="4"/>
  <c r="EM1370" i="4"/>
  <c r="EL1370" i="4"/>
  <c r="EK1370" i="4"/>
  <c r="EJ1370" i="4"/>
  <c r="EI1370" i="4"/>
  <c r="EH1370" i="4"/>
  <c r="EG1370" i="4"/>
  <c r="EF1370" i="4"/>
  <c r="EE1370" i="4"/>
  <c r="ED1370" i="4"/>
  <c r="EC1370" i="4"/>
  <c r="EB1370" i="4"/>
  <c r="EA1370" i="4"/>
  <c r="DZ1370" i="4"/>
  <c r="DY1370" i="4"/>
  <c r="DX1370" i="4"/>
  <c r="DW1370" i="4"/>
  <c r="DV1370" i="4"/>
  <c r="DU1370" i="4"/>
  <c r="DT1370" i="4"/>
  <c r="DS1370" i="4"/>
  <c r="DR1370" i="4"/>
  <c r="DQ1370" i="4"/>
  <c r="DP1370" i="4"/>
  <c r="DO1370" i="4"/>
  <c r="DN1370" i="4"/>
  <c r="DM1370" i="4"/>
  <c r="DL1370" i="4"/>
  <c r="DK1370" i="4"/>
  <c r="DJ1370" i="4"/>
  <c r="DI1370" i="4"/>
  <c r="FJ1369" i="4"/>
  <c r="FI1369" i="4"/>
  <c r="FH1369" i="4"/>
  <c r="FG1369" i="4"/>
  <c r="FF1369" i="4"/>
  <c r="FE1369" i="4"/>
  <c r="FD1369" i="4"/>
  <c r="FC1369" i="4"/>
  <c r="FB1369" i="4"/>
  <c r="FA1369" i="4"/>
  <c r="EZ1369" i="4"/>
  <c r="EY1369" i="4"/>
  <c r="EX1369" i="4"/>
  <c r="EW1369" i="4"/>
  <c r="EV1369" i="4"/>
  <c r="EU1369" i="4"/>
  <c r="ET1369" i="4"/>
  <c r="ES1369" i="4"/>
  <c r="ER1369" i="4"/>
  <c r="EQ1369" i="4"/>
  <c r="EP1369" i="4"/>
  <c r="EO1369" i="4"/>
  <c r="EN1369" i="4"/>
  <c r="EM1369" i="4"/>
  <c r="EL1369" i="4"/>
  <c r="EK1369" i="4"/>
  <c r="EJ1369" i="4"/>
  <c r="EI1369" i="4"/>
  <c r="EH1369" i="4"/>
  <c r="EG1369" i="4"/>
  <c r="EF1369" i="4"/>
  <c r="EE1369" i="4"/>
  <c r="ED1369" i="4"/>
  <c r="EC1369" i="4"/>
  <c r="EB1369" i="4"/>
  <c r="EA1369" i="4"/>
  <c r="DZ1369" i="4"/>
  <c r="DY1369" i="4"/>
  <c r="DX1369" i="4"/>
  <c r="DW1369" i="4"/>
  <c r="DV1369" i="4"/>
  <c r="DU1369" i="4"/>
  <c r="DT1369" i="4"/>
  <c r="DS1369" i="4"/>
  <c r="DR1369" i="4"/>
  <c r="DQ1369" i="4"/>
  <c r="DP1369" i="4"/>
  <c r="DO1369" i="4"/>
  <c r="DN1369" i="4"/>
  <c r="DM1369" i="4"/>
  <c r="DL1369" i="4"/>
  <c r="DK1369" i="4"/>
  <c r="DJ1369" i="4"/>
  <c r="DI1369" i="4"/>
  <c r="FJ1368" i="4"/>
  <c r="FI1368" i="4"/>
  <c r="FH1368" i="4"/>
  <c r="FG1368" i="4"/>
  <c r="FF1368" i="4"/>
  <c r="FE1368" i="4"/>
  <c r="FD1368" i="4"/>
  <c r="FC1368" i="4"/>
  <c r="FB1368" i="4"/>
  <c r="FA1368" i="4"/>
  <c r="EZ1368" i="4"/>
  <c r="EY1368" i="4"/>
  <c r="EX1368" i="4"/>
  <c r="EW1368" i="4"/>
  <c r="EV1368" i="4"/>
  <c r="EU1368" i="4"/>
  <c r="ET1368" i="4"/>
  <c r="ES1368" i="4"/>
  <c r="ER1368" i="4"/>
  <c r="EQ1368" i="4"/>
  <c r="EP1368" i="4"/>
  <c r="EO1368" i="4"/>
  <c r="EN1368" i="4"/>
  <c r="EM1368" i="4"/>
  <c r="EL1368" i="4"/>
  <c r="EK1368" i="4"/>
  <c r="EJ1368" i="4"/>
  <c r="EI1368" i="4"/>
  <c r="EH1368" i="4"/>
  <c r="EG1368" i="4"/>
  <c r="EF1368" i="4"/>
  <c r="EE1368" i="4"/>
  <c r="ED1368" i="4"/>
  <c r="EC1368" i="4"/>
  <c r="EB1368" i="4"/>
  <c r="EA1368" i="4"/>
  <c r="DZ1368" i="4"/>
  <c r="DY1368" i="4"/>
  <c r="DX1368" i="4"/>
  <c r="DW1368" i="4"/>
  <c r="DV1368" i="4"/>
  <c r="DU1368" i="4"/>
  <c r="DT1368" i="4"/>
  <c r="DS1368" i="4"/>
  <c r="DR1368" i="4"/>
  <c r="DQ1368" i="4"/>
  <c r="DP1368" i="4"/>
  <c r="DO1368" i="4"/>
  <c r="DN1368" i="4"/>
  <c r="DM1368" i="4"/>
  <c r="DL1368" i="4"/>
  <c r="DK1368" i="4"/>
  <c r="DJ1368" i="4"/>
  <c r="DI1368" i="4"/>
  <c r="FJ1367" i="4"/>
  <c r="FI1367" i="4"/>
  <c r="FH1367" i="4"/>
  <c r="FG1367" i="4"/>
  <c r="FF1367" i="4"/>
  <c r="FE1367" i="4"/>
  <c r="FD1367" i="4"/>
  <c r="FC1367" i="4"/>
  <c r="FB1367" i="4"/>
  <c r="FA1367" i="4"/>
  <c r="EZ1367" i="4"/>
  <c r="EY1367" i="4"/>
  <c r="EX1367" i="4"/>
  <c r="EW1367" i="4"/>
  <c r="EV1367" i="4"/>
  <c r="EU1367" i="4"/>
  <c r="ET1367" i="4"/>
  <c r="ES1367" i="4"/>
  <c r="ER1367" i="4"/>
  <c r="EQ1367" i="4"/>
  <c r="EP1367" i="4"/>
  <c r="EO1367" i="4"/>
  <c r="EN1367" i="4"/>
  <c r="EM1367" i="4"/>
  <c r="EL1367" i="4"/>
  <c r="EK1367" i="4"/>
  <c r="EJ1367" i="4"/>
  <c r="EI1367" i="4"/>
  <c r="EH1367" i="4"/>
  <c r="EG1367" i="4"/>
  <c r="EF1367" i="4"/>
  <c r="EE1367" i="4"/>
  <c r="ED1367" i="4"/>
  <c r="EC1367" i="4"/>
  <c r="EB1367" i="4"/>
  <c r="EA1367" i="4"/>
  <c r="DZ1367" i="4"/>
  <c r="DY1367" i="4"/>
  <c r="DX1367" i="4"/>
  <c r="DW1367" i="4"/>
  <c r="DV1367" i="4"/>
  <c r="DU1367" i="4"/>
  <c r="DT1367" i="4"/>
  <c r="DS1367" i="4"/>
  <c r="DR1367" i="4"/>
  <c r="DQ1367" i="4"/>
  <c r="DP1367" i="4"/>
  <c r="DO1367" i="4"/>
  <c r="DN1367" i="4"/>
  <c r="DM1367" i="4"/>
  <c r="DL1367" i="4"/>
  <c r="DK1367" i="4"/>
  <c r="DJ1367" i="4"/>
  <c r="DI1367" i="4"/>
  <c r="FJ1366" i="4"/>
  <c r="FI1366" i="4"/>
  <c r="FH1366" i="4"/>
  <c r="FG1366" i="4"/>
  <c r="FF1366" i="4"/>
  <c r="FE1366" i="4"/>
  <c r="FD1366" i="4"/>
  <c r="FC1366" i="4"/>
  <c r="FB1366" i="4"/>
  <c r="FA1366" i="4"/>
  <c r="EZ1366" i="4"/>
  <c r="EY1366" i="4"/>
  <c r="EX1366" i="4"/>
  <c r="EW1366" i="4"/>
  <c r="EV1366" i="4"/>
  <c r="EU1366" i="4"/>
  <c r="ET1366" i="4"/>
  <c r="ES1366" i="4"/>
  <c r="ER1366" i="4"/>
  <c r="EQ1366" i="4"/>
  <c r="EP1366" i="4"/>
  <c r="EO1366" i="4"/>
  <c r="EN1366" i="4"/>
  <c r="EM1366" i="4"/>
  <c r="EL1366" i="4"/>
  <c r="EK1366" i="4"/>
  <c r="EJ1366" i="4"/>
  <c r="EI1366" i="4"/>
  <c r="EH1366" i="4"/>
  <c r="EG1366" i="4"/>
  <c r="EF1366" i="4"/>
  <c r="EE1366" i="4"/>
  <c r="ED1366" i="4"/>
  <c r="EC1366" i="4"/>
  <c r="EB1366" i="4"/>
  <c r="EA1366" i="4"/>
  <c r="DZ1366" i="4"/>
  <c r="DY1366" i="4"/>
  <c r="DX1366" i="4"/>
  <c r="DW1366" i="4"/>
  <c r="DV1366" i="4"/>
  <c r="DU1366" i="4"/>
  <c r="DT1366" i="4"/>
  <c r="DS1366" i="4"/>
  <c r="DR1366" i="4"/>
  <c r="DQ1366" i="4"/>
  <c r="DP1366" i="4"/>
  <c r="DO1366" i="4"/>
  <c r="DN1366" i="4"/>
  <c r="DM1366" i="4"/>
  <c r="DL1366" i="4"/>
  <c r="DK1366" i="4"/>
  <c r="DJ1366" i="4"/>
  <c r="DI1366" i="4"/>
  <c r="FJ1365" i="4"/>
  <c r="FI1365" i="4"/>
  <c r="FH1365" i="4"/>
  <c r="FG1365" i="4"/>
  <c r="FF1365" i="4"/>
  <c r="FE1365" i="4"/>
  <c r="FD1365" i="4"/>
  <c r="FC1365" i="4"/>
  <c r="FB1365" i="4"/>
  <c r="FA1365" i="4"/>
  <c r="EZ1365" i="4"/>
  <c r="EY1365" i="4"/>
  <c r="EX1365" i="4"/>
  <c r="EW1365" i="4"/>
  <c r="EV1365" i="4"/>
  <c r="EU1365" i="4"/>
  <c r="ET1365" i="4"/>
  <c r="ES1365" i="4"/>
  <c r="ER1365" i="4"/>
  <c r="EQ1365" i="4"/>
  <c r="EP1365" i="4"/>
  <c r="EO1365" i="4"/>
  <c r="EN1365" i="4"/>
  <c r="EM1365" i="4"/>
  <c r="EL1365" i="4"/>
  <c r="EK1365" i="4"/>
  <c r="EJ1365" i="4"/>
  <c r="EI1365" i="4"/>
  <c r="EH1365" i="4"/>
  <c r="EG1365" i="4"/>
  <c r="EF1365" i="4"/>
  <c r="EE1365" i="4"/>
  <c r="ED1365" i="4"/>
  <c r="EC1365" i="4"/>
  <c r="EB1365" i="4"/>
  <c r="EA1365" i="4"/>
  <c r="DZ1365" i="4"/>
  <c r="DY1365" i="4"/>
  <c r="DX1365" i="4"/>
  <c r="DW1365" i="4"/>
  <c r="DV1365" i="4"/>
  <c r="DU1365" i="4"/>
  <c r="DT1365" i="4"/>
  <c r="DS1365" i="4"/>
  <c r="DR1365" i="4"/>
  <c r="DQ1365" i="4"/>
  <c r="DP1365" i="4"/>
  <c r="DO1365" i="4"/>
  <c r="DN1365" i="4"/>
  <c r="DM1365" i="4"/>
  <c r="DL1365" i="4"/>
  <c r="DK1365" i="4"/>
  <c r="DJ1365" i="4"/>
  <c r="DI1365" i="4"/>
  <c r="FJ1364" i="4"/>
  <c r="FI1364" i="4"/>
  <c r="FH1364" i="4"/>
  <c r="FG1364" i="4"/>
  <c r="FF1364" i="4"/>
  <c r="FE1364" i="4"/>
  <c r="FD1364" i="4"/>
  <c r="FC1364" i="4"/>
  <c r="FB1364" i="4"/>
  <c r="FA1364" i="4"/>
  <c r="EZ1364" i="4"/>
  <c r="EY1364" i="4"/>
  <c r="EX1364" i="4"/>
  <c r="EW1364" i="4"/>
  <c r="EV1364" i="4"/>
  <c r="EU1364" i="4"/>
  <c r="ET1364" i="4"/>
  <c r="ES1364" i="4"/>
  <c r="ER1364" i="4"/>
  <c r="EQ1364" i="4"/>
  <c r="EP1364" i="4"/>
  <c r="EO1364" i="4"/>
  <c r="EN1364" i="4"/>
  <c r="EM1364" i="4"/>
  <c r="EL1364" i="4"/>
  <c r="EK1364" i="4"/>
  <c r="EJ1364" i="4"/>
  <c r="EI1364" i="4"/>
  <c r="EH1364" i="4"/>
  <c r="EG1364" i="4"/>
  <c r="EF1364" i="4"/>
  <c r="EE1364" i="4"/>
  <c r="ED1364" i="4"/>
  <c r="EC1364" i="4"/>
  <c r="EB1364" i="4"/>
  <c r="EA1364" i="4"/>
  <c r="DZ1364" i="4"/>
  <c r="DY1364" i="4"/>
  <c r="DX1364" i="4"/>
  <c r="DW1364" i="4"/>
  <c r="DV1364" i="4"/>
  <c r="DU1364" i="4"/>
  <c r="DT1364" i="4"/>
  <c r="DS1364" i="4"/>
  <c r="DR1364" i="4"/>
  <c r="DQ1364" i="4"/>
  <c r="DP1364" i="4"/>
  <c r="DO1364" i="4"/>
  <c r="DN1364" i="4"/>
  <c r="DM1364" i="4"/>
  <c r="DL1364" i="4"/>
  <c r="DK1364" i="4"/>
  <c r="DJ1364" i="4"/>
  <c r="DI1364" i="4"/>
  <c r="FJ1363" i="4"/>
  <c r="FI1363" i="4"/>
  <c r="FH1363" i="4"/>
  <c r="FG1363" i="4"/>
  <c r="FF1363" i="4"/>
  <c r="FE1363" i="4"/>
  <c r="FD1363" i="4"/>
  <c r="FC1363" i="4"/>
  <c r="FB1363" i="4"/>
  <c r="FA1363" i="4"/>
  <c r="EZ1363" i="4"/>
  <c r="EY1363" i="4"/>
  <c r="EX1363" i="4"/>
  <c r="EW1363" i="4"/>
  <c r="EV1363" i="4"/>
  <c r="EU1363" i="4"/>
  <c r="ET1363" i="4"/>
  <c r="ES1363" i="4"/>
  <c r="ER1363" i="4"/>
  <c r="EQ1363" i="4"/>
  <c r="EP1363" i="4"/>
  <c r="EO1363" i="4"/>
  <c r="EN1363" i="4"/>
  <c r="EM1363" i="4"/>
  <c r="EL1363" i="4"/>
  <c r="EK1363" i="4"/>
  <c r="EJ1363" i="4"/>
  <c r="EI1363" i="4"/>
  <c r="EH1363" i="4"/>
  <c r="EG1363" i="4"/>
  <c r="EF1363" i="4"/>
  <c r="EE1363" i="4"/>
  <c r="ED1363" i="4"/>
  <c r="EC1363" i="4"/>
  <c r="EB1363" i="4"/>
  <c r="EA1363" i="4"/>
  <c r="DZ1363" i="4"/>
  <c r="DY1363" i="4"/>
  <c r="DX1363" i="4"/>
  <c r="DW1363" i="4"/>
  <c r="DV1363" i="4"/>
  <c r="DU1363" i="4"/>
  <c r="DT1363" i="4"/>
  <c r="DS1363" i="4"/>
  <c r="DR1363" i="4"/>
  <c r="DQ1363" i="4"/>
  <c r="DP1363" i="4"/>
  <c r="DO1363" i="4"/>
  <c r="DN1363" i="4"/>
  <c r="DM1363" i="4"/>
  <c r="DL1363" i="4"/>
  <c r="DK1363" i="4"/>
  <c r="DJ1363" i="4"/>
  <c r="DI1363" i="4"/>
  <c r="FJ1362" i="4"/>
  <c r="FI1362" i="4"/>
  <c r="FH1362" i="4"/>
  <c r="FG1362" i="4"/>
  <c r="FF1362" i="4"/>
  <c r="FE1362" i="4"/>
  <c r="FD1362" i="4"/>
  <c r="FC1362" i="4"/>
  <c r="FB1362" i="4"/>
  <c r="FA1362" i="4"/>
  <c r="EZ1362" i="4"/>
  <c r="EY1362" i="4"/>
  <c r="EX1362" i="4"/>
  <c r="EW1362" i="4"/>
  <c r="EV1362" i="4"/>
  <c r="EU1362" i="4"/>
  <c r="ET1362" i="4"/>
  <c r="ES1362" i="4"/>
  <c r="ER1362" i="4"/>
  <c r="EQ1362" i="4"/>
  <c r="EP1362" i="4"/>
  <c r="EO1362" i="4"/>
  <c r="EN1362" i="4"/>
  <c r="EM1362" i="4"/>
  <c r="EL1362" i="4"/>
  <c r="EK1362" i="4"/>
  <c r="EJ1362" i="4"/>
  <c r="EI1362" i="4"/>
  <c r="EH1362" i="4"/>
  <c r="EG1362" i="4"/>
  <c r="EF1362" i="4"/>
  <c r="EE1362" i="4"/>
  <c r="ED1362" i="4"/>
  <c r="EC1362" i="4"/>
  <c r="EB1362" i="4"/>
  <c r="EA1362" i="4"/>
  <c r="DZ1362" i="4"/>
  <c r="DY1362" i="4"/>
  <c r="DX1362" i="4"/>
  <c r="DW1362" i="4"/>
  <c r="DV1362" i="4"/>
  <c r="DU1362" i="4"/>
  <c r="DT1362" i="4"/>
  <c r="DS1362" i="4"/>
  <c r="DR1362" i="4"/>
  <c r="DQ1362" i="4"/>
  <c r="DP1362" i="4"/>
  <c r="DO1362" i="4"/>
  <c r="DN1362" i="4"/>
  <c r="DM1362" i="4"/>
  <c r="DL1362" i="4"/>
  <c r="DK1362" i="4"/>
  <c r="DJ1362" i="4"/>
  <c r="DI1362" i="4"/>
  <c r="FJ1361" i="4"/>
  <c r="FI1361" i="4"/>
  <c r="FH1361" i="4"/>
  <c r="FG1361" i="4"/>
  <c r="FF1361" i="4"/>
  <c r="FE1361" i="4"/>
  <c r="FD1361" i="4"/>
  <c r="FC1361" i="4"/>
  <c r="FB1361" i="4"/>
  <c r="FA1361" i="4"/>
  <c r="EZ1361" i="4"/>
  <c r="EY1361" i="4"/>
  <c r="EX1361" i="4"/>
  <c r="EW1361" i="4"/>
  <c r="EV1361" i="4"/>
  <c r="EU1361" i="4"/>
  <c r="ET1361" i="4"/>
  <c r="ES1361" i="4"/>
  <c r="ER1361" i="4"/>
  <c r="EQ1361" i="4"/>
  <c r="EP1361" i="4"/>
  <c r="EO1361" i="4"/>
  <c r="EN1361" i="4"/>
  <c r="EM1361" i="4"/>
  <c r="EL1361" i="4"/>
  <c r="EK1361" i="4"/>
  <c r="EJ1361" i="4"/>
  <c r="EI1361" i="4"/>
  <c r="EH1361" i="4"/>
  <c r="EG1361" i="4"/>
  <c r="EF1361" i="4"/>
  <c r="EE1361" i="4"/>
  <c r="ED1361" i="4"/>
  <c r="EC1361" i="4"/>
  <c r="EB1361" i="4"/>
  <c r="EA1361" i="4"/>
  <c r="DZ1361" i="4"/>
  <c r="DY1361" i="4"/>
  <c r="DX1361" i="4"/>
  <c r="DW1361" i="4"/>
  <c r="DV1361" i="4"/>
  <c r="DU1361" i="4"/>
  <c r="DT1361" i="4"/>
  <c r="DS1361" i="4"/>
  <c r="DR1361" i="4"/>
  <c r="DQ1361" i="4"/>
  <c r="DP1361" i="4"/>
  <c r="DO1361" i="4"/>
  <c r="DN1361" i="4"/>
  <c r="DM1361" i="4"/>
  <c r="DL1361" i="4"/>
  <c r="DK1361" i="4"/>
  <c r="DJ1361" i="4"/>
  <c r="DI1361" i="4"/>
  <c r="FJ1360" i="4"/>
  <c r="FI1360" i="4"/>
  <c r="FH1360" i="4"/>
  <c r="FG1360" i="4"/>
  <c r="FF1360" i="4"/>
  <c r="FE1360" i="4"/>
  <c r="FD1360" i="4"/>
  <c r="FC1360" i="4"/>
  <c r="FB1360" i="4"/>
  <c r="FA1360" i="4"/>
  <c r="EZ1360" i="4"/>
  <c r="EY1360" i="4"/>
  <c r="EX1360" i="4"/>
  <c r="EW1360" i="4"/>
  <c r="EV1360" i="4"/>
  <c r="EU1360" i="4"/>
  <c r="ET1360" i="4"/>
  <c r="ES1360" i="4"/>
  <c r="ER1360" i="4"/>
  <c r="EQ1360" i="4"/>
  <c r="EP1360" i="4"/>
  <c r="EO1360" i="4"/>
  <c r="EN1360" i="4"/>
  <c r="EM1360" i="4"/>
  <c r="EL1360" i="4"/>
  <c r="EK1360" i="4"/>
  <c r="EJ1360" i="4"/>
  <c r="EI1360" i="4"/>
  <c r="EH1360" i="4"/>
  <c r="EG1360" i="4"/>
  <c r="EF1360" i="4"/>
  <c r="EE1360" i="4"/>
  <c r="ED1360" i="4"/>
  <c r="EC1360" i="4"/>
  <c r="EB1360" i="4"/>
  <c r="EA1360" i="4"/>
  <c r="DZ1360" i="4"/>
  <c r="DY1360" i="4"/>
  <c r="DX1360" i="4"/>
  <c r="DW1360" i="4"/>
  <c r="DV1360" i="4"/>
  <c r="DU1360" i="4"/>
  <c r="DT1360" i="4"/>
  <c r="DS1360" i="4"/>
  <c r="DR1360" i="4"/>
  <c r="DQ1360" i="4"/>
  <c r="DP1360" i="4"/>
  <c r="DO1360" i="4"/>
  <c r="DN1360" i="4"/>
  <c r="DM1360" i="4"/>
  <c r="DL1360" i="4"/>
  <c r="DK1360" i="4"/>
  <c r="DJ1360" i="4"/>
  <c r="DI1360" i="4"/>
  <c r="FJ1359" i="4"/>
  <c r="FI1359" i="4"/>
  <c r="FH1359" i="4"/>
  <c r="FG1359" i="4"/>
  <c r="FF1359" i="4"/>
  <c r="FE1359" i="4"/>
  <c r="FD1359" i="4"/>
  <c r="FC1359" i="4"/>
  <c r="FB1359" i="4"/>
  <c r="FA1359" i="4"/>
  <c r="EZ1359" i="4"/>
  <c r="EY1359" i="4"/>
  <c r="EX1359" i="4"/>
  <c r="EW1359" i="4"/>
  <c r="EV1359" i="4"/>
  <c r="EU1359" i="4"/>
  <c r="ET1359" i="4"/>
  <c r="ES1359" i="4"/>
  <c r="ER1359" i="4"/>
  <c r="EQ1359" i="4"/>
  <c r="EP1359" i="4"/>
  <c r="EO1359" i="4"/>
  <c r="EN1359" i="4"/>
  <c r="EM1359" i="4"/>
  <c r="EL1359" i="4"/>
  <c r="EK1359" i="4"/>
  <c r="EJ1359" i="4"/>
  <c r="EI1359" i="4"/>
  <c r="EH1359" i="4"/>
  <c r="EG1359" i="4"/>
  <c r="EF1359" i="4"/>
  <c r="EE1359" i="4"/>
  <c r="ED1359" i="4"/>
  <c r="EC1359" i="4"/>
  <c r="EB1359" i="4"/>
  <c r="EA1359" i="4"/>
  <c r="DZ1359" i="4"/>
  <c r="DY1359" i="4"/>
  <c r="DX1359" i="4"/>
  <c r="DW1359" i="4"/>
  <c r="DV1359" i="4"/>
  <c r="DU1359" i="4"/>
  <c r="DT1359" i="4"/>
  <c r="DS1359" i="4"/>
  <c r="DR1359" i="4"/>
  <c r="DQ1359" i="4"/>
  <c r="DP1359" i="4"/>
  <c r="DO1359" i="4"/>
  <c r="DN1359" i="4"/>
  <c r="DM1359" i="4"/>
  <c r="DL1359" i="4"/>
  <c r="DK1359" i="4"/>
  <c r="DJ1359" i="4"/>
  <c r="DI1359" i="4"/>
  <c r="FJ1358" i="4"/>
  <c r="FI1358" i="4"/>
  <c r="FH1358" i="4"/>
  <c r="FG1358" i="4"/>
  <c r="FF1358" i="4"/>
  <c r="FE1358" i="4"/>
  <c r="FD1358" i="4"/>
  <c r="FC1358" i="4"/>
  <c r="FB1358" i="4"/>
  <c r="FA1358" i="4"/>
  <c r="EZ1358" i="4"/>
  <c r="EY1358" i="4"/>
  <c r="EX1358" i="4"/>
  <c r="EW1358" i="4"/>
  <c r="EV1358" i="4"/>
  <c r="EU1358" i="4"/>
  <c r="ET1358" i="4"/>
  <c r="ES1358" i="4"/>
  <c r="ER1358" i="4"/>
  <c r="EQ1358" i="4"/>
  <c r="EP1358" i="4"/>
  <c r="EO1358" i="4"/>
  <c r="EN1358" i="4"/>
  <c r="EM1358" i="4"/>
  <c r="EL1358" i="4"/>
  <c r="EK1358" i="4"/>
  <c r="EJ1358" i="4"/>
  <c r="EI1358" i="4"/>
  <c r="EH1358" i="4"/>
  <c r="EG1358" i="4"/>
  <c r="EF1358" i="4"/>
  <c r="EE1358" i="4"/>
  <c r="ED1358" i="4"/>
  <c r="EC1358" i="4"/>
  <c r="EB1358" i="4"/>
  <c r="EA1358" i="4"/>
  <c r="DZ1358" i="4"/>
  <c r="DY1358" i="4"/>
  <c r="DX1358" i="4"/>
  <c r="DW1358" i="4"/>
  <c r="DV1358" i="4"/>
  <c r="DU1358" i="4"/>
  <c r="DT1358" i="4"/>
  <c r="DS1358" i="4"/>
  <c r="DR1358" i="4"/>
  <c r="DQ1358" i="4"/>
  <c r="DP1358" i="4"/>
  <c r="DO1358" i="4"/>
  <c r="DN1358" i="4"/>
  <c r="DM1358" i="4"/>
  <c r="DL1358" i="4"/>
  <c r="DK1358" i="4"/>
  <c r="DJ1358" i="4"/>
  <c r="DI1358" i="4"/>
  <c r="FJ1357" i="4"/>
  <c r="FI1357" i="4"/>
  <c r="FH1357" i="4"/>
  <c r="FG1357" i="4"/>
  <c r="FF1357" i="4"/>
  <c r="FE1357" i="4"/>
  <c r="FD1357" i="4"/>
  <c r="FC1357" i="4"/>
  <c r="FB1357" i="4"/>
  <c r="FA1357" i="4"/>
  <c r="EZ1357" i="4"/>
  <c r="EY1357" i="4"/>
  <c r="EX1357" i="4"/>
  <c r="EW1357" i="4"/>
  <c r="EV1357" i="4"/>
  <c r="EU1357" i="4"/>
  <c r="ET1357" i="4"/>
  <c r="ES1357" i="4"/>
  <c r="ER1357" i="4"/>
  <c r="EQ1357" i="4"/>
  <c r="EP1357" i="4"/>
  <c r="EO1357" i="4"/>
  <c r="EN1357" i="4"/>
  <c r="EM1357" i="4"/>
  <c r="EL1357" i="4"/>
  <c r="EK1357" i="4"/>
  <c r="EJ1357" i="4"/>
  <c r="EI1357" i="4"/>
  <c r="EH1357" i="4"/>
  <c r="EG1357" i="4"/>
  <c r="EF1357" i="4"/>
  <c r="EE1357" i="4"/>
  <c r="ED1357" i="4"/>
  <c r="EC1357" i="4"/>
  <c r="EB1357" i="4"/>
  <c r="EA1357" i="4"/>
  <c r="DZ1357" i="4"/>
  <c r="DY1357" i="4"/>
  <c r="DX1357" i="4"/>
  <c r="DW1357" i="4"/>
  <c r="DV1357" i="4"/>
  <c r="DU1357" i="4"/>
  <c r="DT1357" i="4"/>
  <c r="DS1357" i="4"/>
  <c r="DR1357" i="4"/>
  <c r="DQ1357" i="4"/>
  <c r="DP1357" i="4"/>
  <c r="DO1357" i="4"/>
  <c r="DN1357" i="4"/>
  <c r="DM1357" i="4"/>
  <c r="DL1357" i="4"/>
  <c r="DK1357" i="4"/>
  <c r="DJ1357" i="4"/>
  <c r="DI1357" i="4"/>
  <c r="FJ1356" i="4"/>
  <c r="FI1356" i="4"/>
  <c r="FH1356" i="4"/>
  <c r="FG1356" i="4"/>
  <c r="FF1356" i="4"/>
  <c r="FE1356" i="4"/>
  <c r="FD1356" i="4"/>
  <c r="FC1356" i="4"/>
  <c r="FB1356" i="4"/>
  <c r="FA1356" i="4"/>
  <c r="EZ1356" i="4"/>
  <c r="EY1356" i="4"/>
  <c r="EX1356" i="4"/>
  <c r="EW1356" i="4"/>
  <c r="EV1356" i="4"/>
  <c r="EU1356" i="4"/>
  <c r="ET1356" i="4"/>
  <c r="ES1356" i="4"/>
  <c r="ER1356" i="4"/>
  <c r="EQ1356" i="4"/>
  <c r="EP1356" i="4"/>
  <c r="EO1356" i="4"/>
  <c r="EN1356" i="4"/>
  <c r="EM1356" i="4"/>
  <c r="EL1356" i="4"/>
  <c r="EK1356" i="4"/>
  <c r="EJ1356" i="4"/>
  <c r="EI1356" i="4"/>
  <c r="EH1356" i="4"/>
  <c r="EG1356" i="4"/>
  <c r="EF1356" i="4"/>
  <c r="EE1356" i="4"/>
  <c r="ED1356" i="4"/>
  <c r="EC1356" i="4"/>
  <c r="EB1356" i="4"/>
  <c r="EA1356" i="4"/>
  <c r="DZ1356" i="4"/>
  <c r="DY1356" i="4"/>
  <c r="DX1356" i="4"/>
  <c r="DW1356" i="4"/>
  <c r="DV1356" i="4"/>
  <c r="DU1356" i="4"/>
  <c r="DT1356" i="4"/>
  <c r="DS1356" i="4"/>
  <c r="DR1356" i="4"/>
  <c r="DQ1356" i="4"/>
  <c r="DP1356" i="4"/>
  <c r="DO1356" i="4"/>
  <c r="DN1356" i="4"/>
  <c r="DM1356" i="4"/>
  <c r="DL1356" i="4"/>
  <c r="DK1356" i="4"/>
  <c r="DJ1356" i="4"/>
  <c r="DI1356" i="4"/>
  <c r="FJ1355" i="4"/>
  <c r="FI1355" i="4"/>
  <c r="FH1355" i="4"/>
  <c r="FG1355" i="4"/>
  <c r="FF1355" i="4"/>
  <c r="FE1355" i="4"/>
  <c r="FD1355" i="4"/>
  <c r="FC1355" i="4"/>
  <c r="FB1355" i="4"/>
  <c r="FA1355" i="4"/>
  <c r="EZ1355" i="4"/>
  <c r="EY1355" i="4"/>
  <c r="EX1355" i="4"/>
  <c r="EW1355" i="4"/>
  <c r="EV1355" i="4"/>
  <c r="EU1355" i="4"/>
  <c r="ET1355" i="4"/>
  <c r="ES1355" i="4"/>
  <c r="ER1355" i="4"/>
  <c r="EQ1355" i="4"/>
  <c r="EP1355" i="4"/>
  <c r="EO1355" i="4"/>
  <c r="EN1355" i="4"/>
  <c r="EM1355" i="4"/>
  <c r="EL1355" i="4"/>
  <c r="EK1355" i="4"/>
  <c r="EJ1355" i="4"/>
  <c r="EI1355" i="4"/>
  <c r="EH1355" i="4"/>
  <c r="EG1355" i="4"/>
  <c r="EF1355" i="4"/>
  <c r="EE1355" i="4"/>
  <c r="ED1355" i="4"/>
  <c r="EC1355" i="4"/>
  <c r="EB1355" i="4"/>
  <c r="EA1355" i="4"/>
  <c r="DZ1355" i="4"/>
  <c r="DY1355" i="4"/>
  <c r="DX1355" i="4"/>
  <c r="DW1355" i="4"/>
  <c r="DV1355" i="4"/>
  <c r="DU1355" i="4"/>
  <c r="DT1355" i="4"/>
  <c r="DS1355" i="4"/>
  <c r="DR1355" i="4"/>
  <c r="DQ1355" i="4"/>
  <c r="DP1355" i="4"/>
  <c r="DO1355" i="4"/>
  <c r="DN1355" i="4"/>
  <c r="DM1355" i="4"/>
  <c r="DL1355" i="4"/>
  <c r="DK1355" i="4"/>
  <c r="DJ1355" i="4"/>
  <c r="DI1355" i="4"/>
  <c r="FJ1354" i="4"/>
  <c r="FI1354" i="4"/>
  <c r="FH1354" i="4"/>
  <c r="FG1354" i="4"/>
  <c r="FF1354" i="4"/>
  <c r="FE1354" i="4"/>
  <c r="FD1354" i="4"/>
  <c r="FC1354" i="4"/>
  <c r="FB1354" i="4"/>
  <c r="FA1354" i="4"/>
  <c r="EZ1354" i="4"/>
  <c r="EY1354" i="4"/>
  <c r="EX1354" i="4"/>
  <c r="EW1354" i="4"/>
  <c r="EV1354" i="4"/>
  <c r="EU1354" i="4"/>
  <c r="ET1354" i="4"/>
  <c r="ES1354" i="4"/>
  <c r="ER1354" i="4"/>
  <c r="EQ1354" i="4"/>
  <c r="EP1354" i="4"/>
  <c r="EO1354" i="4"/>
  <c r="EN1354" i="4"/>
  <c r="EM1354" i="4"/>
  <c r="EL1354" i="4"/>
  <c r="EK1354" i="4"/>
  <c r="EJ1354" i="4"/>
  <c r="EI1354" i="4"/>
  <c r="EH1354" i="4"/>
  <c r="EG1354" i="4"/>
  <c r="EF1354" i="4"/>
  <c r="EE1354" i="4"/>
  <c r="ED1354" i="4"/>
  <c r="EC1354" i="4"/>
  <c r="EB1354" i="4"/>
  <c r="EA1354" i="4"/>
  <c r="DZ1354" i="4"/>
  <c r="DY1354" i="4"/>
  <c r="DX1354" i="4"/>
  <c r="DW1354" i="4"/>
  <c r="DV1354" i="4"/>
  <c r="DU1354" i="4"/>
  <c r="DT1354" i="4"/>
  <c r="DS1354" i="4"/>
  <c r="DR1354" i="4"/>
  <c r="DQ1354" i="4"/>
  <c r="DP1354" i="4"/>
  <c r="DO1354" i="4"/>
  <c r="DN1354" i="4"/>
  <c r="DM1354" i="4"/>
  <c r="DL1354" i="4"/>
  <c r="DK1354" i="4"/>
  <c r="DJ1354" i="4"/>
  <c r="DI1354" i="4"/>
  <c r="FJ1353" i="4"/>
  <c r="FI1353" i="4"/>
  <c r="FH1353" i="4"/>
  <c r="FG1353" i="4"/>
  <c r="FF1353" i="4"/>
  <c r="FE1353" i="4"/>
  <c r="FD1353" i="4"/>
  <c r="FC1353" i="4"/>
  <c r="FB1353" i="4"/>
  <c r="FA1353" i="4"/>
  <c r="EZ1353" i="4"/>
  <c r="EY1353" i="4"/>
  <c r="EX1353" i="4"/>
  <c r="EW1353" i="4"/>
  <c r="EV1353" i="4"/>
  <c r="EU1353" i="4"/>
  <c r="ET1353" i="4"/>
  <c r="ES1353" i="4"/>
  <c r="ER1353" i="4"/>
  <c r="EQ1353" i="4"/>
  <c r="EP1353" i="4"/>
  <c r="EO1353" i="4"/>
  <c r="EN1353" i="4"/>
  <c r="EM1353" i="4"/>
  <c r="EL1353" i="4"/>
  <c r="EK1353" i="4"/>
  <c r="EJ1353" i="4"/>
  <c r="EI1353" i="4"/>
  <c r="EH1353" i="4"/>
  <c r="EG1353" i="4"/>
  <c r="EF1353" i="4"/>
  <c r="EE1353" i="4"/>
  <c r="ED1353" i="4"/>
  <c r="EC1353" i="4"/>
  <c r="EB1353" i="4"/>
  <c r="EA1353" i="4"/>
  <c r="DZ1353" i="4"/>
  <c r="DY1353" i="4"/>
  <c r="DX1353" i="4"/>
  <c r="DW1353" i="4"/>
  <c r="DV1353" i="4"/>
  <c r="DU1353" i="4"/>
  <c r="DT1353" i="4"/>
  <c r="DS1353" i="4"/>
  <c r="DR1353" i="4"/>
  <c r="DQ1353" i="4"/>
  <c r="DP1353" i="4"/>
  <c r="DO1353" i="4"/>
  <c r="DN1353" i="4"/>
  <c r="DM1353" i="4"/>
  <c r="DL1353" i="4"/>
  <c r="DK1353" i="4"/>
  <c r="DJ1353" i="4"/>
  <c r="DI1353" i="4"/>
  <c r="FJ1352" i="4"/>
  <c r="FI1352" i="4"/>
  <c r="FH1352" i="4"/>
  <c r="FG1352" i="4"/>
  <c r="FF1352" i="4"/>
  <c r="FE1352" i="4"/>
  <c r="FD1352" i="4"/>
  <c r="FC1352" i="4"/>
  <c r="FB1352" i="4"/>
  <c r="FA1352" i="4"/>
  <c r="EZ1352" i="4"/>
  <c r="EY1352" i="4"/>
  <c r="EX1352" i="4"/>
  <c r="EW1352" i="4"/>
  <c r="EV1352" i="4"/>
  <c r="EU1352" i="4"/>
  <c r="ET1352" i="4"/>
  <c r="ES1352" i="4"/>
  <c r="ER1352" i="4"/>
  <c r="EQ1352" i="4"/>
  <c r="EP1352" i="4"/>
  <c r="EO1352" i="4"/>
  <c r="EN1352" i="4"/>
  <c r="EM1352" i="4"/>
  <c r="EL1352" i="4"/>
  <c r="EK1352" i="4"/>
  <c r="EJ1352" i="4"/>
  <c r="EI1352" i="4"/>
  <c r="EH1352" i="4"/>
  <c r="EG1352" i="4"/>
  <c r="EF1352" i="4"/>
  <c r="EE1352" i="4"/>
  <c r="ED1352" i="4"/>
  <c r="EC1352" i="4"/>
  <c r="EB1352" i="4"/>
  <c r="EA1352" i="4"/>
  <c r="DZ1352" i="4"/>
  <c r="DY1352" i="4"/>
  <c r="DX1352" i="4"/>
  <c r="DW1352" i="4"/>
  <c r="DV1352" i="4"/>
  <c r="DU1352" i="4"/>
  <c r="DT1352" i="4"/>
  <c r="DS1352" i="4"/>
  <c r="DR1352" i="4"/>
  <c r="DQ1352" i="4"/>
  <c r="DP1352" i="4"/>
  <c r="DO1352" i="4"/>
  <c r="DN1352" i="4"/>
  <c r="DM1352" i="4"/>
  <c r="DL1352" i="4"/>
  <c r="DK1352" i="4"/>
  <c r="DJ1352" i="4"/>
  <c r="DI1352" i="4"/>
  <c r="FJ1351" i="4"/>
  <c r="FI1351" i="4"/>
  <c r="FH1351" i="4"/>
  <c r="FG1351" i="4"/>
  <c r="FF1351" i="4"/>
  <c r="FE1351" i="4"/>
  <c r="FD1351" i="4"/>
  <c r="FC1351" i="4"/>
  <c r="FB1351" i="4"/>
  <c r="FA1351" i="4"/>
  <c r="EZ1351" i="4"/>
  <c r="EY1351" i="4"/>
  <c r="EX1351" i="4"/>
  <c r="EW1351" i="4"/>
  <c r="EV1351" i="4"/>
  <c r="EU1351" i="4"/>
  <c r="ET1351" i="4"/>
  <c r="ES1351" i="4"/>
  <c r="ER1351" i="4"/>
  <c r="EQ1351" i="4"/>
  <c r="EP1351" i="4"/>
  <c r="EO1351" i="4"/>
  <c r="EN1351" i="4"/>
  <c r="EM1351" i="4"/>
  <c r="EL1351" i="4"/>
  <c r="EK1351" i="4"/>
  <c r="EJ1351" i="4"/>
  <c r="EI1351" i="4"/>
  <c r="EH1351" i="4"/>
  <c r="EG1351" i="4"/>
  <c r="EF1351" i="4"/>
  <c r="EE1351" i="4"/>
  <c r="ED1351" i="4"/>
  <c r="EC1351" i="4"/>
  <c r="EB1351" i="4"/>
  <c r="EA1351" i="4"/>
  <c r="DZ1351" i="4"/>
  <c r="DY1351" i="4"/>
  <c r="DX1351" i="4"/>
  <c r="DW1351" i="4"/>
  <c r="DV1351" i="4"/>
  <c r="DU1351" i="4"/>
  <c r="DT1351" i="4"/>
  <c r="DS1351" i="4"/>
  <c r="DR1351" i="4"/>
  <c r="DQ1351" i="4"/>
  <c r="DP1351" i="4"/>
  <c r="DO1351" i="4"/>
  <c r="DN1351" i="4"/>
  <c r="DM1351" i="4"/>
  <c r="DL1351" i="4"/>
  <c r="DK1351" i="4"/>
  <c r="DJ1351" i="4"/>
  <c r="DI1351" i="4"/>
  <c r="FJ1350" i="4"/>
  <c r="FI1350" i="4"/>
  <c r="FH1350" i="4"/>
  <c r="FG1350" i="4"/>
  <c r="FF1350" i="4"/>
  <c r="FE1350" i="4"/>
  <c r="FD1350" i="4"/>
  <c r="FC1350" i="4"/>
  <c r="FB1350" i="4"/>
  <c r="FA1350" i="4"/>
  <c r="EZ1350" i="4"/>
  <c r="EY1350" i="4"/>
  <c r="EX1350" i="4"/>
  <c r="EW1350" i="4"/>
  <c r="EV1350" i="4"/>
  <c r="EU1350" i="4"/>
  <c r="ET1350" i="4"/>
  <c r="ES1350" i="4"/>
  <c r="ER1350" i="4"/>
  <c r="EQ1350" i="4"/>
  <c r="EP1350" i="4"/>
  <c r="EO1350" i="4"/>
  <c r="EN1350" i="4"/>
  <c r="EM1350" i="4"/>
  <c r="EL1350" i="4"/>
  <c r="EK1350" i="4"/>
  <c r="EJ1350" i="4"/>
  <c r="EI1350" i="4"/>
  <c r="EH1350" i="4"/>
  <c r="EG1350" i="4"/>
  <c r="EF1350" i="4"/>
  <c r="EE1350" i="4"/>
  <c r="ED1350" i="4"/>
  <c r="EC1350" i="4"/>
  <c r="EB1350" i="4"/>
  <c r="EA1350" i="4"/>
  <c r="DZ1350" i="4"/>
  <c r="DY1350" i="4"/>
  <c r="DX1350" i="4"/>
  <c r="DW1350" i="4"/>
  <c r="DV1350" i="4"/>
  <c r="DU1350" i="4"/>
  <c r="DT1350" i="4"/>
  <c r="DS1350" i="4"/>
  <c r="DR1350" i="4"/>
  <c r="DQ1350" i="4"/>
  <c r="DP1350" i="4"/>
  <c r="DO1350" i="4"/>
  <c r="DN1350" i="4"/>
  <c r="DM1350" i="4"/>
  <c r="DL1350" i="4"/>
  <c r="DK1350" i="4"/>
  <c r="DJ1350" i="4"/>
  <c r="DI1350" i="4"/>
  <c r="FJ1349" i="4"/>
  <c r="FI1349" i="4"/>
  <c r="FH1349" i="4"/>
  <c r="FG1349" i="4"/>
  <c r="FF1349" i="4"/>
  <c r="FE1349" i="4"/>
  <c r="FD1349" i="4"/>
  <c r="FC1349" i="4"/>
  <c r="FB1349" i="4"/>
  <c r="FA1349" i="4"/>
  <c r="EZ1349" i="4"/>
  <c r="EY1349" i="4"/>
  <c r="EX1349" i="4"/>
  <c r="EW1349" i="4"/>
  <c r="EV1349" i="4"/>
  <c r="EU1349" i="4"/>
  <c r="ET1349" i="4"/>
  <c r="ES1349" i="4"/>
  <c r="ER1349" i="4"/>
  <c r="EQ1349" i="4"/>
  <c r="EP1349" i="4"/>
  <c r="EO1349" i="4"/>
  <c r="EN1349" i="4"/>
  <c r="EM1349" i="4"/>
  <c r="EL1349" i="4"/>
  <c r="EK1349" i="4"/>
  <c r="EJ1349" i="4"/>
  <c r="EI1349" i="4"/>
  <c r="EH1349" i="4"/>
  <c r="EG1349" i="4"/>
  <c r="EF1349" i="4"/>
  <c r="EE1349" i="4"/>
  <c r="ED1349" i="4"/>
  <c r="EC1349" i="4"/>
  <c r="EB1349" i="4"/>
  <c r="EA1349" i="4"/>
  <c r="DZ1349" i="4"/>
  <c r="DY1349" i="4"/>
  <c r="DX1349" i="4"/>
  <c r="DW1349" i="4"/>
  <c r="DV1349" i="4"/>
  <c r="DU1349" i="4"/>
  <c r="DT1349" i="4"/>
  <c r="DS1349" i="4"/>
  <c r="DR1349" i="4"/>
  <c r="DQ1349" i="4"/>
  <c r="DP1349" i="4"/>
  <c r="DO1349" i="4"/>
  <c r="DN1349" i="4"/>
  <c r="DM1349" i="4"/>
  <c r="DL1349" i="4"/>
  <c r="DK1349" i="4"/>
  <c r="DJ1349" i="4"/>
  <c r="DI1349" i="4"/>
  <c r="FJ1348" i="4"/>
  <c r="FI1348" i="4"/>
  <c r="FH1348" i="4"/>
  <c r="FG1348" i="4"/>
  <c r="FF1348" i="4"/>
  <c r="FE1348" i="4"/>
  <c r="FD1348" i="4"/>
  <c r="FC1348" i="4"/>
  <c r="FB1348" i="4"/>
  <c r="FA1348" i="4"/>
  <c r="EZ1348" i="4"/>
  <c r="EY1348" i="4"/>
  <c r="EX1348" i="4"/>
  <c r="EW1348" i="4"/>
  <c r="EV1348" i="4"/>
  <c r="EU1348" i="4"/>
  <c r="ET1348" i="4"/>
  <c r="ES1348" i="4"/>
  <c r="ER1348" i="4"/>
  <c r="EQ1348" i="4"/>
  <c r="EP1348" i="4"/>
  <c r="EO1348" i="4"/>
  <c r="EN1348" i="4"/>
  <c r="EM1348" i="4"/>
  <c r="EL1348" i="4"/>
  <c r="EK1348" i="4"/>
  <c r="EJ1348" i="4"/>
  <c r="EI1348" i="4"/>
  <c r="EH1348" i="4"/>
  <c r="EG1348" i="4"/>
  <c r="EF1348" i="4"/>
  <c r="EE1348" i="4"/>
  <c r="ED1348" i="4"/>
  <c r="EC1348" i="4"/>
  <c r="EB1348" i="4"/>
  <c r="EA1348" i="4"/>
  <c r="DZ1348" i="4"/>
  <c r="DY1348" i="4"/>
  <c r="DX1348" i="4"/>
  <c r="DW1348" i="4"/>
  <c r="DV1348" i="4"/>
  <c r="DU1348" i="4"/>
  <c r="DT1348" i="4"/>
  <c r="DS1348" i="4"/>
  <c r="DR1348" i="4"/>
  <c r="DQ1348" i="4"/>
  <c r="DP1348" i="4"/>
  <c r="DO1348" i="4"/>
  <c r="DN1348" i="4"/>
  <c r="DM1348" i="4"/>
  <c r="DL1348" i="4"/>
  <c r="DK1348" i="4"/>
  <c r="DJ1348" i="4"/>
  <c r="DI1348" i="4"/>
  <c r="FJ1347" i="4"/>
  <c r="FI1347" i="4"/>
  <c r="FH1347" i="4"/>
  <c r="FG1347" i="4"/>
  <c r="FF1347" i="4"/>
  <c r="FE1347" i="4"/>
  <c r="FD1347" i="4"/>
  <c r="FC1347" i="4"/>
  <c r="FB1347" i="4"/>
  <c r="FA1347" i="4"/>
  <c r="EZ1347" i="4"/>
  <c r="EY1347" i="4"/>
  <c r="EX1347" i="4"/>
  <c r="EW1347" i="4"/>
  <c r="EV1347" i="4"/>
  <c r="EU1347" i="4"/>
  <c r="ET1347" i="4"/>
  <c r="ES1347" i="4"/>
  <c r="ER1347" i="4"/>
  <c r="EQ1347" i="4"/>
  <c r="EP1347" i="4"/>
  <c r="EO1347" i="4"/>
  <c r="EN1347" i="4"/>
  <c r="EM1347" i="4"/>
  <c r="EL1347" i="4"/>
  <c r="EK1347" i="4"/>
  <c r="EJ1347" i="4"/>
  <c r="EI1347" i="4"/>
  <c r="EH1347" i="4"/>
  <c r="EG1347" i="4"/>
  <c r="EF1347" i="4"/>
  <c r="EE1347" i="4"/>
  <c r="ED1347" i="4"/>
  <c r="EC1347" i="4"/>
  <c r="EB1347" i="4"/>
  <c r="EA1347" i="4"/>
  <c r="DZ1347" i="4"/>
  <c r="DY1347" i="4"/>
  <c r="DX1347" i="4"/>
  <c r="DW1347" i="4"/>
  <c r="DV1347" i="4"/>
  <c r="DU1347" i="4"/>
  <c r="DT1347" i="4"/>
  <c r="DS1347" i="4"/>
  <c r="DR1347" i="4"/>
  <c r="DQ1347" i="4"/>
  <c r="DP1347" i="4"/>
  <c r="DO1347" i="4"/>
  <c r="DN1347" i="4"/>
  <c r="DM1347" i="4"/>
  <c r="DL1347" i="4"/>
  <c r="DK1347" i="4"/>
  <c r="DJ1347" i="4"/>
  <c r="DI1347" i="4"/>
  <c r="FJ1346" i="4"/>
  <c r="FI1346" i="4"/>
  <c r="FH1346" i="4"/>
  <c r="FG1346" i="4"/>
  <c r="FF1346" i="4"/>
  <c r="FE1346" i="4"/>
  <c r="FD1346" i="4"/>
  <c r="FC1346" i="4"/>
  <c r="FB1346" i="4"/>
  <c r="FA1346" i="4"/>
  <c r="EZ1346" i="4"/>
  <c r="EY1346" i="4"/>
  <c r="EX1346" i="4"/>
  <c r="EW1346" i="4"/>
  <c r="EV1346" i="4"/>
  <c r="EU1346" i="4"/>
  <c r="ET1346" i="4"/>
  <c r="ES1346" i="4"/>
  <c r="ER1346" i="4"/>
  <c r="EQ1346" i="4"/>
  <c r="EP1346" i="4"/>
  <c r="EO1346" i="4"/>
  <c r="EN1346" i="4"/>
  <c r="EM1346" i="4"/>
  <c r="EL1346" i="4"/>
  <c r="EK1346" i="4"/>
  <c r="EJ1346" i="4"/>
  <c r="EI1346" i="4"/>
  <c r="EH1346" i="4"/>
  <c r="EG1346" i="4"/>
  <c r="EF1346" i="4"/>
  <c r="EE1346" i="4"/>
  <c r="ED1346" i="4"/>
  <c r="EC1346" i="4"/>
  <c r="EB1346" i="4"/>
  <c r="EA1346" i="4"/>
  <c r="DZ1346" i="4"/>
  <c r="DY1346" i="4"/>
  <c r="DX1346" i="4"/>
  <c r="DW1346" i="4"/>
  <c r="DV1346" i="4"/>
  <c r="DU1346" i="4"/>
  <c r="DT1346" i="4"/>
  <c r="DS1346" i="4"/>
  <c r="DR1346" i="4"/>
  <c r="DQ1346" i="4"/>
  <c r="DP1346" i="4"/>
  <c r="DO1346" i="4"/>
  <c r="DN1346" i="4"/>
  <c r="DM1346" i="4"/>
  <c r="DL1346" i="4"/>
  <c r="DK1346" i="4"/>
  <c r="DJ1346" i="4"/>
  <c r="DI1346" i="4"/>
  <c r="FJ1345" i="4"/>
  <c r="FI1345" i="4"/>
  <c r="FH1345" i="4"/>
  <c r="FG1345" i="4"/>
  <c r="FF1345" i="4"/>
  <c r="FE1345" i="4"/>
  <c r="FD1345" i="4"/>
  <c r="FC1345" i="4"/>
  <c r="FB1345" i="4"/>
  <c r="FA1345" i="4"/>
  <c r="EZ1345" i="4"/>
  <c r="EY1345" i="4"/>
  <c r="EX1345" i="4"/>
  <c r="EW1345" i="4"/>
  <c r="EV1345" i="4"/>
  <c r="EU1345" i="4"/>
  <c r="ET1345" i="4"/>
  <c r="ES1345" i="4"/>
  <c r="ER1345" i="4"/>
  <c r="EQ1345" i="4"/>
  <c r="EP1345" i="4"/>
  <c r="EO1345" i="4"/>
  <c r="EN1345" i="4"/>
  <c r="EM1345" i="4"/>
  <c r="EL1345" i="4"/>
  <c r="EK1345" i="4"/>
  <c r="EJ1345" i="4"/>
  <c r="EI1345" i="4"/>
  <c r="EH1345" i="4"/>
  <c r="EG1345" i="4"/>
  <c r="EF1345" i="4"/>
  <c r="EE1345" i="4"/>
  <c r="ED1345" i="4"/>
  <c r="EC1345" i="4"/>
  <c r="EB1345" i="4"/>
  <c r="EA1345" i="4"/>
  <c r="DZ1345" i="4"/>
  <c r="DY1345" i="4"/>
  <c r="DX1345" i="4"/>
  <c r="DW1345" i="4"/>
  <c r="DV1345" i="4"/>
  <c r="DU1345" i="4"/>
  <c r="DT1345" i="4"/>
  <c r="DS1345" i="4"/>
  <c r="DR1345" i="4"/>
  <c r="DQ1345" i="4"/>
  <c r="DP1345" i="4"/>
  <c r="DO1345" i="4"/>
  <c r="DN1345" i="4"/>
  <c r="DM1345" i="4"/>
  <c r="DL1345" i="4"/>
  <c r="DK1345" i="4"/>
  <c r="DJ1345" i="4"/>
  <c r="DI1345" i="4"/>
  <c r="FJ1344" i="4"/>
  <c r="FI1344" i="4"/>
  <c r="FH1344" i="4"/>
  <c r="FG1344" i="4"/>
  <c r="FF1344" i="4"/>
  <c r="FE1344" i="4"/>
  <c r="FD1344" i="4"/>
  <c r="FC1344" i="4"/>
  <c r="FB1344" i="4"/>
  <c r="FA1344" i="4"/>
  <c r="EZ1344" i="4"/>
  <c r="EY1344" i="4"/>
  <c r="EX1344" i="4"/>
  <c r="EW1344" i="4"/>
  <c r="EV1344" i="4"/>
  <c r="EU1344" i="4"/>
  <c r="ET1344" i="4"/>
  <c r="ES1344" i="4"/>
  <c r="ER1344" i="4"/>
  <c r="EQ1344" i="4"/>
  <c r="EP1344" i="4"/>
  <c r="EO1344" i="4"/>
  <c r="EN1344" i="4"/>
  <c r="EM1344" i="4"/>
  <c r="EL1344" i="4"/>
  <c r="EK1344" i="4"/>
  <c r="EJ1344" i="4"/>
  <c r="EI1344" i="4"/>
  <c r="EH1344" i="4"/>
  <c r="EG1344" i="4"/>
  <c r="EF1344" i="4"/>
  <c r="EE1344" i="4"/>
  <c r="ED1344" i="4"/>
  <c r="EC1344" i="4"/>
  <c r="EB1344" i="4"/>
  <c r="EA1344" i="4"/>
  <c r="DZ1344" i="4"/>
  <c r="DY1344" i="4"/>
  <c r="DX1344" i="4"/>
  <c r="DW1344" i="4"/>
  <c r="DV1344" i="4"/>
  <c r="DU1344" i="4"/>
  <c r="DT1344" i="4"/>
  <c r="DS1344" i="4"/>
  <c r="DR1344" i="4"/>
  <c r="DQ1344" i="4"/>
  <c r="DP1344" i="4"/>
  <c r="DO1344" i="4"/>
  <c r="DN1344" i="4"/>
  <c r="DM1344" i="4"/>
  <c r="DL1344" i="4"/>
  <c r="DK1344" i="4"/>
  <c r="DJ1344" i="4"/>
  <c r="DI1344" i="4"/>
  <c r="FJ1343" i="4"/>
  <c r="FI1343" i="4"/>
  <c r="FH1343" i="4"/>
  <c r="FG1343" i="4"/>
  <c r="FF1343" i="4"/>
  <c r="FE1343" i="4"/>
  <c r="FD1343" i="4"/>
  <c r="FC1343" i="4"/>
  <c r="FB1343" i="4"/>
  <c r="FA1343" i="4"/>
  <c r="EZ1343" i="4"/>
  <c r="EY1343" i="4"/>
  <c r="EX1343" i="4"/>
  <c r="EW1343" i="4"/>
  <c r="EV1343" i="4"/>
  <c r="EU1343" i="4"/>
  <c r="ET1343" i="4"/>
  <c r="ES1343" i="4"/>
  <c r="ER1343" i="4"/>
  <c r="EQ1343" i="4"/>
  <c r="EP1343" i="4"/>
  <c r="EO1343" i="4"/>
  <c r="EN1343" i="4"/>
  <c r="EM1343" i="4"/>
  <c r="EL1343" i="4"/>
  <c r="EK1343" i="4"/>
  <c r="EJ1343" i="4"/>
  <c r="EI1343" i="4"/>
  <c r="EH1343" i="4"/>
  <c r="EG1343" i="4"/>
  <c r="EF1343" i="4"/>
  <c r="EE1343" i="4"/>
  <c r="ED1343" i="4"/>
  <c r="EC1343" i="4"/>
  <c r="EB1343" i="4"/>
  <c r="EA1343" i="4"/>
  <c r="DZ1343" i="4"/>
  <c r="DY1343" i="4"/>
  <c r="DX1343" i="4"/>
  <c r="DW1343" i="4"/>
  <c r="DV1343" i="4"/>
  <c r="DU1343" i="4"/>
  <c r="DT1343" i="4"/>
  <c r="DS1343" i="4"/>
  <c r="DR1343" i="4"/>
  <c r="DQ1343" i="4"/>
  <c r="DP1343" i="4"/>
  <c r="DO1343" i="4"/>
  <c r="DN1343" i="4"/>
  <c r="DM1343" i="4"/>
  <c r="DL1343" i="4"/>
  <c r="DK1343" i="4"/>
  <c r="DJ1343" i="4"/>
  <c r="DI1343" i="4"/>
  <c r="FJ1342" i="4"/>
  <c r="FI1342" i="4"/>
  <c r="FH1342" i="4"/>
  <c r="FG1342" i="4"/>
  <c r="FF1342" i="4"/>
  <c r="FE1342" i="4"/>
  <c r="FD1342" i="4"/>
  <c r="FC1342" i="4"/>
  <c r="FB1342" i="4"/>
  <c r="FA1342" i="4"/>
  <c r="EZ1342" i="4"/>
  <c r="EY1342" i="4"/>
  <c r="EX1342" i="4"/>
  <c r="EW1342" i="4"/>
  <c r="EV1342" i="4"/>
  <c r="EU1342" i="4"/>
  <c r="ET1342" i="4"/>
  <c r="ES1342" i="4"/>
  <c r="ER1342" i="4"/>
  <c r="EQ1342" i="4"/>
  <c r="EP1342" i="4"/>
  <c r="EO1342" i="4"/>
  <c r="EN1342" i="4"/>
  <c r="EM1342" i="4"/>
  <c r="EL1342" i="4"/>
  <c r="EK1342" i="4"/>
  <c r="EJ1342" i="4"/>
  <c r="EI1342" i="4"/>
  <c r="EH1342" i="4"/>
  <c r="EG1342" i="4"/>
  <c r="EF1342" i="4"/>
  <c r="EE1342" i="4"/>
  <c r="ED1342" i="4"/>
  <c r="EC1342" i="4"/>
  <c r="EB1342" i="4"/>
  <c r="EA1342" i="4"/>
  <c r="DZ1342" i="4"/>
  <c r="DY1342" i="4"/>
  <c r="DX1342" i="4"/>
  <c r="DW1342" i="4"/>
  <c r="DV1342" i="4"/>
  <c r="DU1342" i="4"/>
  <c r="DT1342" i="4"/>
  <c r="DS1342" i="4"/>
  <c r="DR1342" i="4"/>
  <c r="DQ1342" i="4"/>
  <c r="DP1342" i="4"/>
  <c r="DO1342" i="4"/>
  <c r="DN1342" i="4"/>
  <c r="DM1342" i="4"/>
  <c r="DL1342" i="4"/>
  <c r="DK1342" i="4"/>
  <c r="DJ1342" i="4"/>
  <c r="DI1342" i="4"/>
  <c r="FJ1341" i="4"/>
  <c r="FI1341" i="4"/>
  <c r="FH1341" i="4"/>
  <c r="FG1341" i="4"/>
  <c r="FF1341" i="4"/>
  <c r="FE1341" i="4"/>
  <c r="FD1341" i="4"/>
  <c r="FC1341" i="4"/>
  <c r="FB1341" i="4"/>
  <c r="FA1341" i="4"/>
  <c r="EZ1341" i="4"/>
  <c r="EY1341" i="4"/>
  <c r="EX1341" i="4"/>
  <c r="EW1341" i="4"/>
  <c r="EV1341" i="4"/>
  <c r="EU1341" i="4"/>
  <c r="ET1341" i="4"/>
  <c r="ES1341" i="4"/>
  <c r="ER1341" i="4"/>
  <c r="EQ1341" i="4"/>
  <c r="EP1341" i="4"/>
  <c r="EO1341" i="4"/>
  <c r="EN1341" i="4"/>
  <c r="EM1341" i="4"/>
  <c r="EL1341" i="4"/>
  <c r="EK1341" i="4"/>
  <c r="EJ1341" i="4"/>
  <c r="EI1341" i="4"/>
  <c r="EH1341" i="4"/>
  <c r="EG1341" i="4"/>
  <c r="EF1341" i="4"/>
  <c r="EE1341" i="4"/>
  <c r="ED1341" i="4"/>
  <c r="EC1341" i="4"/>
  <c r="EB1341" i="4"/>
  <c r="EA1341" i="4"/>
  <c r="DZ1341" i="4"/>
  <c r="DY1341" i="4"/>
  <c r="DX1341" i="4"/>
  <c r="DW1341" i="4"/>
  <c r="DV1341" i="4"/>
  <c r="DU1341" i="4"/>
  <c r="DT1341" i="4"/>
  <c r="DS1341" i="4"/>
  <c r="DR1341" i="4"/>
  <c r="DQ1341" i="4"/>
  <c r="DP1341" i="4"/>
  <c r="DO1341" i="4"/>
  <c r="DN1341" i="4"/>
  <c r="DM1341" i="4"/>
  <c r="DL1341" i="4"/>
  <c r="DK1341" i="4"/>
  <c r="DJ1341" i="4"/>
  <c r="DI1341" i="4"/>
  <c r="FJ1340" i="4"/>
  <c r="FI1340" i="4"/>
  <c r="FH1340" i="4"/>
  <c r="FG1340" i="4"/>
  <c r="FF1340" i="4"/>
  <c r="FE1340" i="4"/>
  <c r="FD1340" i="4"/>
  <c r="FC1340" i="4"/>
  <c r="FB1340" i="4"/>
  <c r="FA1340" i="4"/>
  <c r="EZ1340" i="4"/>
  <c r="EY1340" i="4"/>
  <c r="EX1340" i="4"/>
  <c r="EW1340" i="4"/>
  <c r="EV1340" i="4"/>
  <c r="EU1340" i="4"/>
  <c r="ET1340" i="4"/>
  <c r="ES1340" i="4"/>
  <c r="ER1340" i="4"/>
  <c r="EQ1340" i="4"/>
  <c r="EP1340" i="4"/>
  <c r="EO1340" i="4"/>
  <c r="EN1340" i="4"/>
  <c r="EM1340" i="4"/>
  <c r="EL1340" i="4"/>
  <c r="EK1340" i="4"/>
  <c r="EJ1340" i="4"/>
  <c r="EI1340" i="4"/>
  <c r="EH1340" i="4"/>
  <c r="EG1340" i="4"/>
  <c r="EF1340" i="4"/>
  <c r="EE1340" i="4"/>
  <c r="ED1340" i="4"/>
  <c r="EC1340" i="4"/>
  <c r="EB1340" i="4"/>
  <c r="EA1340" i="4"/>
  <c r="DZ1340" i="4"/>
  <c r="DY1340" i="4"/>
  <c r="DX1340" i="4"/>
  <c r="DW1340" i="4"/>
  <c r="DV1340" i="4"/>
  <c r="DU1340" i="4"/>
  <c r="DT1340" i="4"/>
  <c r="DS1340" i="4"/>
  <c r="DR1340" i="4"/>
  <c r="DQ1340" i="4"/>
  <c r="DP1340" i="4"/>
  <c r="DO1340" i="4"/>
  <c r="DN1340" i="4"/>
  <c r="DM1340" i="4"/>
  <c r="DL1340" i="4"/>
  <c r="DK1340" i="4"/>
  <c r="DJ1340" i="4"/>
  <c r="DI1340" i="4"/>
  <c r="FJ1339" i="4"/>
  <c r="FI1339" i="4"/>
  <c r="FH1339" i="4"/>
  <c r="FG1339" i="4"/>
  <c r="FF1339" i="4"/>
  <c r="FE1339" i="4"/>
  <c r="FD1339" i="4"/>
  <c r="FC1339" i="4"/>
  <c r="FB1339" i="4"/>
  <c r="FA1339" i="4"/>
  <c r="EZ1339" i="4"/>
  <c r="EY1339" i="4"/>
  <c r="EX1339" i="4"/>
  <c r="EW1339" i="4"/>
  <c r="EV1339" i="4"/>
  <c r="EU1339" i="4"/>
  <c r="ET1339" i="4"/>
  <c r="ES1339" i="4"/>
  <c r="ER1339" i="4"/>
  <c r="EQ1339" i="4"/>
  <c r="EP1339" i="4"/>
  <c r="EO1339" i="4"/>
  <c r="EN1339" i="4"/>
  <c r="EM1339" i="4"/>
  <c r="EL1339" i="4"/>
  <c r="EK1339" i="4"/>
  <c r="EJ1339" i="4"/>
  <c r="EI1339" i="4"/>
  <c r="EH1339" i="4"/>
  <c r="EG1339" i="4"/>
  <c r="EF1339" i="4"/>
  <c r="EE1339" i="4"/>
  <c r="ED1339" i="4"/>
  <c r="EC1339" i="4"/>
  <c r="EB1339" i="4"/>
  <c r="EA1339" i="4"/>
  <c r="DZ1339" i="4"/>
  <c r="DY1339" i="4"/>
  <c r="DX1339" i="4"/>
  <c r="DW1339" i="4"/>
  <c r="DV1339" i="4"/>
  <c r="DU1339" i="4"/>
  <c r="DT1339" i="4"/>
  <c r="DS1339" i="4"/>
  <c r="DR1339" i="4"/>
  <c r="DQ1339" i="4"/>
  <c r="DP1339" i="4"/>
  <c r="DO1339" i="4"/>
  <c r="DN1339" i="4"/>
  <c r="DM1339" i="4"/>
  <c r="DL1339" i="4"/>
  <c r="DK1339" i="4"/>
  <c r="DJ1339" i="4"/>
  <c r="DI1339" i="4"/>
  <c r="FJ1338" i="4"/>
  <c r="FI1338" i="4"/>
  <c r="FH1338" i="4"/>
  <c r="FG1338" i="4"/>
  <c r="FF1338" i="4"/>
  <c r="FE1338" i="4"/>
  <c r="FD1338" i="4"/>
  <c r="FC1338" i="4"/>
  <c r="FB1338" i="4"/>
  <c r="FA1338" i="4"/>
  <c r="EZ1338" i="4"/>
  <c r="EY1338" i="4"/>
  <c r="EX1338" i="4"/>
  <c r="EW1338" i="4"/>
  <c r="EV1338" i="4"/>
  <c r="EU1338" i="4"/>
  <c r="ET1338" i="4"/>
  <c r="ES1338" i="4"/>
  <c r="ER1338" i="4"/>
  <c r="EQ1338" i="4"/>
  <c r="EP1338" i="4"/>
  <c r="EO1338" i="4"/>
  <c r="EN1338" i="4"/>
  <c r="EM1338" i="4"/>
  <c r="EL1338" i="4"/>
  <c r="EK1338" i="4"/>
  <c r="EJ1338" i="4"/>
  <c r="EI1338" i="4"/>
  <c r="EH1338" i="4"/>
  <c r="EG1338" i="4"/>
  <c r="EF1338" i="4"/>
  <c r="EE1338" i="4"/>
  <c r="ED1338" i="4"/>
  <c r="EC1338" i="4"/>
  <c r="EB1338" i="4"/>
  <c r="EA1338" i="4"/>
  <c r="DZ1338" i="4"/>
  <c r="DY1338" i="4"/>
  <c r="DX1338" i="4"/>
  <c r="DW1338" i="4"/>
  <c r="DV1338" i="4"/>
  <c r="DU1338" i="4"/>
  <c r="DT1338" i="4"/>
  <c r="DS1338" i="4"/>
  <c r="DR1338" i="4"/>
  <c r="DQ1338" i="4"/>
  <c r="DP1338" i="4"/>
  <c r="DO1338" i="4"/>
  <c r="DN1338" i="4"/>
  <c r="DM1338" i="4"/>
  <c r="DL1338" i="4"/>
  <c r="DK1338" i="4"/>
  <c r="DJ1338" i="4"/>
  <c r="DI1338" i="4"/>
  <c r="FJ1337" i="4"/>
  <c r="FI1337" i="4"/>
  <c r="FH1337" i="4"/>
  <c r="FG1337" i="4"/>
  <c r="FF1337" i="4"/>
  <c r="FE1337" i="4"/>
  <c r="FD1337" i="4"/>
  <c r="FC1337" i="4"/>
  <c r="FB1337" i="4"/>
  <c r="FA1337" i="4"/>
  <c r="EZ1337" i="4"/>
  <c r="EY1337" i="4"/>
  <c r="EX1337" i="4"/>
  <c r="EW1337" i="4"/>
  <c r="EV1337" i="4"/>
  <c r="EU1337" i="4"/>
  <c r="ET1337" i="4"/>
  <c r="ES1337" i="4"/>
  <c r="ER1337" i="4"/>
  <c r="EQ1337" i="4"/>
  <c r="EP1337" i="4"/>
  <c r="EO1337" i="4"/>
  <c r="EN1337" i="4"/>
  <c r="EM1337" i="4"/>
  <c r="EL1337" i="4"/>
  <c r="EK1337" i="4"/>
  <c r="EJ1337" i="4"/>
  <c r="EI1337" i="4"/>
  <c r="EH1337" i="4"/>
  <c r="EG1337" i="4"/>
  <c r="EF1337" i="4"/>
  <c r="EE1337" i="4"/>
  <c r="ED1337" i="4"/>
  <c r="EC1337" i="4"/>
  <c r="EB1337" i="4"/>
  <c r="EA1337" i="4"/>
  <c r="DZ1337" i="4"/>
  <c r="DY1337" i="4"/>
  <c r="DX1337" i="4"/>
  <c r="DW1337" i="4"/>
  <c r="DV1337" i="4"/>
  <c r="DU1337" i="4"/>
  <c r="DT1337" i="4"/>
  <c r="DS1337" i="4"/>
  <c r="DR1337" i="4"/>
  <c r="DQ1337" i="4"/>
  <c r="DP1337" i="4"/>
  <c r="DO1337" i="4"/>
  <c r="DN1337" i="4"/>
  <c r="DM1337" i="4"/>
  <c r="DL1337" i="4"/>
  <c r="DK1337" i="4"/>
  <c r="DJ1337" i="4"/>
  <c r="DI1337" i="4"/>
  <c r="FJ1336" i="4"/>
  <c r="FI1336" i="4"/>
  <c r="FH1336" i="4"/>
  <c r="FG1336" i="4"/>
  <c r="FF1336" i="4"/>
  <c r="FE1336" i="4"/>
  <c r="FD1336" i="4"/>
  <c r="FC1336" i="4"/>
  <c r="FB1336" i="4"/>
  <c r="FA1336" i="4"/>
  <c r="EZ1336" i="4"/>
  <c r="EY1336" i="4"/>
  <c r="EX1336" i="4"/>
  <c r="EW1336" i="4"/>
  <c r="EV1336" i="4"/>
  <c r="EU1336" i="4"/>
  <c r="ET1336" i="4"/>
  <c r="ES1336" i="4"/>
  <c r="ER1336" i="4"/>
  <c r="EQ1336" i="4"/>
  <c r="EP1336" i="4"/>
  <c r="EO1336" i="4"/>
  <c r="EN1336" i="4"/>
  <c r="EM1336" i="4"/>
  <c r="EL1336" i="4"/>
  <c r="EK1336" i="4"/>
  <c r="EJ1336" i="4"/>
  <c r="EI1336" i="4"/>
  <c r="EH1336" i="4"/>
  <c r="EG1336" i="4"/>
  <c r="EF1336" i="4"/>
  <c r="EE1336" i="4"/>
  <c r="ED1336" i="4"/>
  <c r="EC1336" i="4"/>
  <c r="EB1336" i="4"/>
  <c r="EA1336" i="4"/>
  <c r="DZ1336" i="4"/>
  <c r="DY1336" i="4"/>
  <c r="DX1336" i="4"/>
  <c r="DW1336" i="4"/>
  <c r="DV1336" i="4"/>
  <c r="DU1336" i="4"/>
  <c r="DT1336" i="4"/>
  <c r="DS1336" i="4"/>
  <c r="DR1336" i="4"/>
  <c r="DQ1336" i="4"/>
  <c r="DP1336" i="4"/>
  <c r="DO1336" i="4"/>
  <c r="DN1336" i="4"/>
  <c r="DM1336" i="4"/>
  <c r="DL1336" i="4"/>
  <c r="DK1336" i="4"/>
  <c r="DJ1336" i="4"/>
  <c r="DI1336" i="4"/>
  <c r="FJ1335" i="4"/>
  <c r="FI1335" i="4"/>
  <c r="FH1335" i="4"/>
  <c r="FG1335" i="4"/>
  <c r="FF1335" i="4"/>
  <c r="FE1335" i="4"/>
  <c r="FD1335" i="4"/>
  <c r="FC1335" i="4"/>
  <c r="FB1335" i="4"/>
  <c r="FA1335" i="4"/>
  <c r="EZ1335" i="4"/>
  <c r="EY1335" i="4"/>
  <c r="EX1335" i="4"/>
  <c r="EW1335" i="4"/>
  <c r="EV1335" i="4"/>
  <c r="EU1335" i="4"/>
  <c r="ET1335" i="4"/>
  <c r="ES1335" i="4"/>
  <c r="ER1335" i="4"/>
  <c r="EQ1335" i="4"/>
  <c r="EP1335" i="4"/>
  <c r="EO1335" i="4"/>
  <c r="EN1335" i="4"/>
  <c r="EM1335" i="4"/>
  <c r="EL1335" i="4"/>
  <c r="EK1335" i="4"/>
  <c r="EJ1335" i="4"/>
  <c r="EI1335" i="4"/>
  <c r="EH1335" i="4"/>
  <c r="EG1335" i="4"/>
  <c r="EF1335" i="4"/>
  <c r="EE1335" i="4"/>
  <c r="ED1335" i="4"/>
  <c r="EC1335" i="4"/>
  <c r="EB1335" i="4"/>
  <c r="EA1335" i="4"/>
  <c r="DZ1335" i="4"/>
  <c r="DY1335" i="4"/>
  <c r="DX1335" i="4"/>
  <c r="DW1335" i="4"/>
  <c r="DV1335" i="4"/>
  <c r="DU1335" i="4"/>
  <c r="DT1335" i="4"/>
  <c r="DS1335" i="4"/>
  <c r="DR1335" i="4"/>
  <c r="DQ1335" i="4"/>
  <c r="DP1335" i="4"/>
  <c r="DO1335" i="4"/>
  <c r="DN1335" i="4"/>
  <c r="DM1335" i="4"/>
  <c r="DL1335" i="4"/>
  <c r="DK1335" i="4"/>
  <c r="DJ1335" i="4"/>
  <c r="DI1335" i="4"/>
  <c r="FJ1334" i="4"/>
  <c r="FI1334" i="4"/>
  <c r="FH1334" i="4"/>
  <c r="FG1334" i="4"/>
  <c r="FF1334" i="4"/>
  <c r="FE1334" i="4"/>
  <c r="FD1334" i="4"/>
  <c r="FC1334" i="4"/>
  <c r="FB1334" i="4"/>
  <c r="FA1334" i="4"/>
  <c r="EZ1334" i="4"/>
  <c r="EY1334" i="4"/>
  <c r="EX1334" i="4"/>
  <c r="EW1334" i="4"/>
  <c r="EV1334" i="4"/>
  <c r="EU1334" i="4"/>
  <c r="ET1334" i="4"/>
  <c r="ES1334" i="4"/>
  <c r="ER1334" i="4"/>
  <c r="EQ1334" i="4"/>
  <c r="EP1334" i="4"/>
  <c r="EO1334" i="4"/>
  <c r="EN1334" i="4"/>
  <c r="EM1334" i="4"/>
  <c r="EL1334" i="4"/>
  <c r="EK1334" i="4"/>
  <c r="EJ1334" i="4"/>
  <c r="EI1334" i="4"/>
  <c r="EH1334" i="4"/>
  <c r="EG1334" i="4"/>
  <c r="EF1334" i="4"/>
  <c r="EE1334" i="4"/>
  <c r="ED1334" i="4"/>
  <c r="EC1334" i="4"/>
  <c r="EB1334" i="4"/>
  <c r="EA1334" i="4"/>
  <c r="DZ1334" i="4"/>
  <c r="DY1334" i="4"/>
  <c r="DX1334" i="4"/>
  <c r="DW1334" i="4"/>
  <c r="DV1334" i="4"/>
  <c r="DU1334" i="4"/>
  <c r="DT1334" i="4"/>
  <c r="DS1334" i="4"/>
  <c r="DR1334" i="4"/>
  <c r="DQ1334" i="4"/>
  <c r="DP1334" i="4"/>
  <c r="DO1334" i="4"/>
  <c r="DN1334" i="4"/>
  <c r="DM1334" i="4"/>
  <c r="DL1334" i="4"/>
  <c r="DK1334" i="4"/>
  <c r="DJ1334" i="4"/>
  <c r="DI1334" i="4"/>
  <c r="FJ1333" i="4"/>
  <c r="FI1333" i="4"/>
  <c r="FH1333" i="4"/>
  <c r="FG1333" i="4"/>
  <c r="FF1333" i="4"/>
  <c r="FE1333" i="4"/>
  <c r="FD1333" i="4"/>
  <c r="FC1333" i="4"/>
  <c r="FB1333" i="4"/>
  <c r="FA1333" i="4"/>
  <c r="EZ1333" i="4"/>
  <c r="EY1333" i="4"/>
  <c r="EX1333" i="4"/>
  <c r="EW1333" i="4"/>
  <c r="EV1333" i="4"/>
  <c r="EU1333" i="4"/>
  <c r="ET1333" i="4"/>
  <c r="ES1333" i="4"/>
  <c r="ER1333" i="4"/>
  <c r="EQ1333" i="4"/>
  <c r="EP1333" i="4"/>
  <c r="EO1333" i="4"/>
  <c r="EN1333" i="4"/>
  <c r="EM1333" i="4"/>
  <c r="EL1333" i="4"/>
  <c r="EK1333" i="4"/>
  <c r="EJ1333" i="4"/>
  <c r="EI1333" i="4"/>
  <c r="EH1333" i="4"/>
  <c r="EG1333" i="4"/>
  <c r="EF1333" i="4"/>
  <c r="EE1333" i="4"/>
  <c r="ED1333" i="4"/>
  <c r="EC1333" i="4"/>
  <c r="EB1333" i="4"/>
  <c r="EA1333" i="4"/>
  <c r="DZ1333" i="4"/>
  <c r="DY1333" i="4"/>
  <c r="DX1333" i="4"/>
  <c r="DW1333" i="4"/>
  <c r="DV1333" i="4"/>
  <c r="DU1333" i="4"/>
  <c r="DT1333" i="4"/>
  <c r="DS1333" i="4"/>
  <c r="DR1333" i="4"/>
  <c r="DQ1333" i="4"/>
  <c r="DP1333" i="4"/>
  <c r="DO1333" i="4"/>
  <c r="DN1333" i="4"/>
  <c r="DM1333" i="4"/>
  <c r="DL1333" i="4"/>
  <c r="DK1333" i="4"/>
  <c r="DJ1333" i="4"/>
  <c r="DI1333" i="4"/>
  <c r="FJ1332" i="4"/>
  <c r="FI1332" i="4"/>
  <c r="FH1332" i="4"/>
  <c r="FG1332" i="4"/>
  <c r="FF1332" i="4"/>
  <c r="FE1332" i="4"/>
  <c r="FD1332" i="4"/>
  <c r="FC1332" i="4"/>
  <c r="FB1332" i="4"/>
  <c r="FA1332" i="4"/>
  <c r="EZ1332" i="4"/>
  <c r="EY1332" i="4"/>
  <c r="EX1332" i="4"/>
  <c r="EW1332" i="4"/>
  <c r="EV1332" i="4"/>
  <c r="EU1332" i="4"/>
  <c r="ET1332" i="4"/>
  <c r="ES1332" i="4"/>
  <c r="ER1332" i="4"/>
  <c r="EQ1332" i="4"/>
  <c r="EP1332" i="4"/>
  <c r="EO1332" i="4"/>
  <c r="EN1332" i="4"/>
  <c r="EM1332" i="4"/>
  <c r="EL1332" i="4"/>
  <c r="EK1332" i="4"/>
  <c r="EJ1332" i="4"/>
  <c r="EI1332" i="4"/>
  <c r="EH1332" i="4"/>
  <c r="EG1332" i="4"/>
  <c r="EF1332" i="4"/>
  <c r="EE1332" i="4"/>
  <c r="ED1332" i="4"/>
  <c r="EC1332" i="4"/>
  <c r="EB1332" i="4"/>
  <c r="EA1332" i="4"/>
  <c r="DZ1332" i="4"/>
  <c r="DY1332" i="4"/>
  <c r="DX1332" i="4"/>
  <c r="DW1332" i="4"/>
  <c r="DV1332" i="4"/>
  <c r="DU1332" i="4"/>
  <c r="DT1332" i="4"/>
  <c r="DS1332" i="4"/>
  <c r="DR1332" i="4"/>
  <c r="DQ1332" i="4"/>
  <c r="DP1332" i="4"/>
  <c r="DO1332" i="4"/>
  <c r="DN1332" i="4"/>
  <c r="DM1332" i="4"/>
  <c r="DL1332" i="4"/>
  <c r="DK1332" i="4"/>
  <c r="DJ1332" i="4"/>
  <c r="DI1332" i="4"/>
  <c r="FJ1331" i="4"/>
  <c r="FI1331" i="4"/>
  <c r="FH1331" i="4"/>
  <c r="FG1331" i="4"/>
  <c r="FF1331" i="4"/>
  <c r="FE1331" i="4"/>
  <c r="FD1331" i="4"/>
  <c r="FC1331" i="4"/>
  <c r="FB1331" i="4"/>
  <c r="FA1331" i="4"/>
  <c r="EZ1331" i="4"/>
  <c r="EY1331" i="4"/>
  <c r="EX1331" i="4"/>
  <c r="EW1331" i="4"/>
  <c r="EV1331" i="4"/>
  <c r="EU1331" i="4"/>
  <c r="ET1331" i="4"/>
  <c r="ES1331" i="4"/>
  <c r="ER1331" i="4"/>
  <c r="EQ1331" i="4"/>
  <c r="EP1331" i="4"/>
  <c r="EO1331" i="4"/>
  <c r="EN1331" i="4"/>
  <c r="EM1331" i="4"/>
  <c r="EL1331" i="4"/>
  <c r="EK1331" i="4"/>
  <c r="EJ1331" i="4"/>
  <c r="EI1331" i="4"/>
  <c r="EH1331" i="4"/>
  <c r="EG1331" i="4"/>
  <c r="EF1331" i="4"/>
  <c r="EE1331" i="4"/>
  <c r="ED1331" i="4"/>
  <c r="EC1331" i="4"/>
  <c r="EB1331" i="4"/>
  <c r="EA1331" i="4"/>
  <c r="DZ1331" i="4"/>
  <c r="DY1331" i="4"/>
  <c r="DX1331" i="4"/>
  <c r="DW1331" i="4"/>
  <c r="DV1331" i="4"/>
  <c r="DU1331" i="4"/>
  <c r="DT1331" i="4"/>
  <c r="DS1331" i="4"/>
  <c r="DR1331" i="4"/>
  <c r="DQ1331" i="4"/>
  <c r="DP1331" i="4"/>
  <c r="DO1331" i="4"/>
  <c r="DN1331" i="4"/>
  <c r="DM1331" i="4"/>
  <c r="DL1331" i="4"/>
  <c r="DK1331" i="4"/>
  <c r="DJ1331" i="4"/>
  <c r="DI1331" i="4"/>
  <c r="FJ1330" i="4"/>
  <c r="FI1330" i="4"/>
  <c r="FH1330" i="4"/>
  <c r="FG1330" i="4"/>
  <c r="FF1330" i="4"/>
  <c r="FE1330" i="4"/>
  <c r="FD1330" i="4"/>
  <c r="FC1330" i="4"/>
  <c r="FB1330" i="4"/>
  <c r="FA1330" i="4"/>
  <c r="EZ1330" i="4"/>
  <c r="EY1330" i="4"/>
  <c r="EX1330" i="4"/>
  <c r="EW1330" i="4"/>
  <c r="EV1330" i="4"/>
  <c r="EU1330" i="4"/>
  <c r="ET1330" i="4"/>
  <c r="ES1330" i="4"/>
  <c r="ER1330" i="4"/>
  <c r="EQ1330" i="4"/>
  <c r="EP1330" i="4"/>
  <c r="EO1330" i="4"/>
  <c r="EN1330" i="4"/>
  <c r="EM1330" i="4"/>
  <c r="EL1330" i="4"/>
  <c r="EK1330" i="4"/>
  <c r="EJ1330" i="4"/>
  <c r="EI1330" i="4"/>
  <c r="EH1330" i="4"/>
  <c r="EG1330" i="4"/>
  <c r="EF1330" i="4"/>
  <c r="EE1330" i="4"/>
  <c r="ED1330" i="4"/>
  <c r="EC1330" i="4"/>
  <c r="EB1330" i="4"/>
  <c r="EA1330" i="4"/>
  <c r="DZ1330" i="4"/>
  <c r="DY1330" i="4"/>
  <c r="DX1330" i="4"/>
  <c r="DW1330" i="4"/>
  <c r="DV1330" i="4"/>
  <c r="DU1330" i="4"/>
  <c r="DT1330" i="4"/>
  <c r="DS1330" i="4"/>
  <c r="DR1330" i="4"/>
  <c r="DQ1330" i="4"/>
  <c r="DP1330" i="4"/>
  <c r="DO1330" i="4"/>
  <c r="DN1330" i="4"/>
  <c r="DM1330" i="4"/>
  <c r="DL1330" i="4"/>
  <c r="DK1330" i="4"/>
  <c r="DJ1330" i="4"/>
  <c r="DI1330" i="4"/>
  <c r="FJ1329" i="4"/>
  <c r="FI1329" i="4"/>
  <c r="FH1329" i="4"/>
  <c r="FG1329" i="4"/>
  <c r="FF1329" i="4"/>
  <c r="FE1329" i="4"/>
  <c r="FD1329" i="4"/>
  <c r="FC1329" i="4"/>
  <c r="FB1329" i="4"/>
  <c r="FA1329" i="4"/>
  <c r="EZ1329" i="4"/>
  <c r="EY1329" i="4"/>
  <c r="EX1329" i="4"/>
  <c r="EW1329" i="4"/>
  <c r="EV1329" i="4"/>
  <c r="EU1329" i="4"/>
  <c r="ET1329" i="4"/>
  <c r="ES1329" i="4"/>
  <c r="ER1329" i="4"/>
  <c r="EQ1329" i="4"/>
  <c r="EP1329" i="4"/>
  <c r="EO1329" i="4"/>
  <c r="EN1329" i="4"/>
  <c r="EM1329" i="4"/>
  <c r="EL1329" i="4"/>
  <c r="EK1329" i="4"/>
  <c r="EJ1329" i="4"/>
  <c r="EI1329" i="4"/>
  <c r="EH1329" i="4"/>
  <c r="EG1329" i="4"/>
  <c r="EF1329" i="4"/>
  <c r="EE1329" i="4"/>
  <c r="ED1329" i="4"/>
  <c r="EC1329" i="4"/>
  <c r="EB1329" i="4"/>
  <c r="EA1329" i="4"/>
  <c r="DZ1329" i="4"/>
  <c r="DY1329" i="4"/>
  <c r="DX1329" i="4"/>
  <c r="DW1329" i="4"/>
  <c r="DV1329" i="4"/>
  <c r="DU1329" i="4"/>
  <c r="DT1329" i="4"/>
  <c r="DS1329" i="4"/>
  <c r="DR1329" i="4"/>
  <c r="DQ1329" i="4"/>
  <c r="DP1329" i="4"/>
  <c r="DO1329" i="4"/>
  <c r="DN1329" i="4"/>
  <c r="DM1329" i="4"/>
  <c r="DL1329" i="4"/>
  <c r="DK1329" i="4"/>
  <c r="DJ1329" i="4"/>
  <c r="DI1329" i="4"/>
  <c r="FJ1328" i="4"/>
  <c r="FI1328" i="4"/>
  <c r="FH1328" i="4"/>
  <c r="FG1328" i="4"/>
  <c r="FF1328" i="4"/>
  <c r="FE1328" i="4"/>
  <c r="FD1328" i="4"/>
  <c r="FC1328" i="4"/>
  <c r="FB1328" i="4"/>
  <c r="FA1328" i="4"/>
  <c r="EZ1328" i="4"/>
  <c r="EY1328" i="4"/>
  <c r="EX1328" i="4"/>
  <c r="EW1328" i="4"/>
  <c r="EV1328" i="4"/>
  <c r="EU1328" i="4"/>
  <c r="ET1328" i="4"/>
  <c r="ES1328" i="4"/>
  <c r="ER1328" i="4"/>
  <c r="EQ1328" i="4"/>
  <c r="EP1328" i="4"/>
  <c r="EO1328" i="4"/>
  <c r="EN1328" i="4"/>
  <c r="EM1328" i="4"/>
  <c r="EL1328" i="4"/>
  <c r="EK1328" i="4"/>
  <c r="EJ1328" i="4"/>
  <c r="EI1328" i="4"/>
  <c r="EH1328" i="4"/>
  <c r="EG1328" i="4"/>
  <c r="EF1328" i="4"/>
  <c r="EE1328" i="4"/>
  <c r="ED1328" i="4"/>
  <c r="EC1328" i="4"/>
  <c r="EB1328" i="4"/>
  <c r="EA1328" i="4"/>
  <c r="DZ1328" i="4"/>
  <c r="DY1328" i="4"/>
  <c r="DX1328" i="4"/>
  <c r="DW1328" i="4"/>
  <c r="DV1328" i="4"/>
  <c r="DU1328" i="4"/>
  <c r="DT1328" i="4"/>
  <c r="DS1328" i="4"/>
  <c r="DR1328" i="4"/>
  <c r="DQ1328" i="4"/>
  <c r="DP1328" i="4"/>
  <c r="DO1328" i="4"/>
  <c r="DN1328" i="4"/>
  <c r="DM1328" i="4"/>
  <c r="DL1328" i="4"/>
  <c r="DK1328" i="4"/>
  <c r="DJ1328" i="4"/>
  <c r="DI1328" i="4"/>
  <c r="FJ1327" i="4"/>
  <c r="FI1327" i="4"/>
  <c r="FH1327" i="4"/>
  <c r="FG1327" i="4"/>
  <c r="FF1327" i="4"/>
  <c r="FE1327" i="4"/>
  <c r="FD1327" i="4"/>
  <c r="FC1327" i="4"/>
  <c r="FB1327" i="4"/>
  <c r="FA1327" i="4"/>
  <c r="EZ1327" i="4"/>
  <c r="EY1327" i="4"/>
  <c r="EX1327" i="4"/>
  <c r="EW1327" i="4"/>
  <c r="EV1327" i="4"/>
  <c r="EU1327" i="4"/>
  <c r="ET1327" i="4"/>
  <c r="ES1327" i="4"/>
  <c r="ER1327" i="4"/>
  <c r="EQ1327" i="4"/>
  <c r="EP1327" i="4"/>
  <c r="EO1327" i="4"/>
  <c r="EN1327" i="4"/>
  <c r="EM1327" i="4"/>
  <c r="EL1327" i="4"/>
  <c r="EK1327" i="4"/>
  <c r="EJ1327" i="4"/>
  <c r="EI1327" i="4"/>
  <c r="EH1327" i="4"/>
  <c r="EG1327" i="4"/>
  <c r="EF1327" i="4"/>
  <c r="EE1327" i="4"/>
  <c r="ED1327" i="4"/>
  <c r="EC1327" i="4"/>
  <c r="EB1327" i="4"/>
  <c r="EA1327" i="4"/>
  <c r="DZ1327" i="4"/>
  <c r="DY1327" i="4"/>
  <c r="DX1327" i="4"/>
  <c r="DW1327" i="4"/>
  <c r="DV1327" i="4"/>
  <c r="DU1327" i="4"/>
  <c r="DT1327" i="4"/>
  <c r="DS1327" i="4"/>
  <c r="DR1327" i="4"/>
  <c r="DQ1327" i="4"/>
  <c r="DP1327" i="4"/>
  <c r="DO1327" i="4"/>
  <c r="DN1327" i="4"/>
  <c r="DM1327" i="4"/>
  <c r="DL1327" i="4"/>
  <c r="DK1327" i="4"/>
  <c r="DJ1327" i="4"/>
  <c r="DI1327" i="4"/>
  <c r="FJ1326" i="4"/>
  <c r="FI1326" i="4"/>
  <c r="FH1326" i="4"/>
  <c r="FG1326" i="4"/>
  <c r="FF1326" i="4"/>
  <c r="FE1326" i="4"/>
  <c r="FD1326" i="4"/>
  <c r="FC1326" i="4"/>
  <c r="FB1326" i="4"/>
  <c r="FA1326" i="4"/>
  <c r="EZ1326" i="4"/>
  <c r="EY1326" i="4"/>
  <c r="EX1326" i="4"/>
  <c r="EW1326" i="4"/>
  <c r="EV1326" i="4"/>
  <c r="EU1326" i="4"/>
  <c r="ET1326" i="4"/>
  <c r="ES1326" i="4"/>
  <c r="ER1326" i="4"/>
  <c r="EQ1326" i="4"/>
  <c r="EP1326" i="4"/>
  <c r="EO1326" i="4"/>
  <c r="EN1326" i="4"/>
  <c r="EM1326" i="4"/>
  <c r="EL1326" i="4"/>
  <c r="EK1326" i="4"/>
  <c r="EJ1326" i="4"/>
  <c r="EI1326" i="4"/>
  <c r="EH1326" i="4"/>
  <c r="EG1326" i="4"/>
  <c r="EF1326" i="4"/>
  <c r="EE1326" i="4"/>
  <c r="ED1326" i="4"/>
  <c r="EC1326" i="4"/>
  <c r="EB1326" i="4"/>
  <c r="EA1326" i="4"/>
  <c r="DZ1326" i="4"/>
  <c r="DY1326" i="4"/>
  <c r="DX1326" i="4"/>
  <c r="DW1326" i="4"/>
  <c r="DV1326" i="4"/>
  <c r="DU1326" i="4"/>
  <c r="DT1326" i="4"/>
  <c r="DS1326" i="4"/>
  <c r="DR1326" i="4"/>
  <c r="DQ1326" i="4"/>
  <c r="DP1326" i="4"/>
  <c r="DO1326" i="4"/>
  <c r="DN1326" i="4"/>
  <c r="DM1326" i="4"/>
  <c r="DL1326" i="4"/>
  <c r="DK1326" i="4"/>
  <c r="DJ1326" i="4"/>
  <c r="DI1326" i="4"/>
  <c r="FJ1325" i="4"/>
  <c r="FI1325" i="4"/>
  <c r="FH1325" i="4"/>
  <c r="FG1325" i="4"/>
  <c r="FF1325" i="4"/>
  <c r="FE1325" i="4"/>
  <c r="FD1325" i="4"/>
  <c r="FC1325" i="4"/>
  <c r="FB1325" i="4"/>
  <c r="FA1325" i="4"/>
  <c r="EZ1325" i="4"/>
  <c r="EY1325" i="4"/>
  <c r="EX1325" i="4"/>
  <c r="EW1325" i="4"/>
  <c r="EV1325" i="4"/>
  <c r="EU1325" i="4"/>
  <c r="ET1325" i="4"/>
  <c r="ES1325" i="4"/>
  <c r="ER1325" i="4"/>
  <c r="EQ1325" i="4"/>
  <c r="EP1325" i="4"/>
  <c r="EO1325" i="4"/>
  <c r="EN1325" i="4"/>
  <c r="EM1325" i="4"/>
  <c r="EL1325" i="4"/>
  <c r="EK1325" i="4"/>
  <c r="EJ1325" i="4"/>
  <c r="EI1325" i="4"/>
  <c r="EH1325" i="4"/>
  <c r="EG1325" i="4"/>
  <c r="EF1325" i="4"/>
  <c r="EE1325" i="4"/>
  <c r="ED1325" i="4"/>
  <c r="EC1325" i="4"/>
  <c r="EB1325" i="4"/>
  <c r="EA1325" i="4"/>
  <c r="DZ1325" i="4"/>
  <c r="DY1325" i="4"/>
  <c r="DX1325" i="4"/>
  <c r="DW1325" i="4"/>
  <c r="DV1325" i="4"/>
  <c r="DU1325" i="4"/>
  <c r="DT1325" i="4"/>
  <c r="DS1325" i="4"/>
  <c r="DR1325" i="4"/>
  <c r="DQ1325" i="4"/>
  <c r="DP1325" i="4"/>
  <c r="DO1325" i="4"/>
  <c r="DN1325" i="4"/>
  <c r="DM1325" i="4"/>
  <c r="DL1325" i="4"/>
  <c r="DK1325" i="4"/>
  <c r="DJ1325" i="4"/>
  <c r="DI1325" i="4"/>
  <c r="FJ1324" i="4"/>
  <c r="FI1324" i="4"/>
  <c r="FH1324" i="4"/>
  <c r="FG1324" i="4"/>
  <c r="FF1324" i="4"/>
  <c r="FE1324" i="4"/>
  <c r="FD1324" i="4"/>
  <c r="FC1324" i="4"/>
  <c r="FB1324" i="4"/>
  <c r="FA1324" i="4"/>
  <c r="EZ1324" i="4"/>
  <c r="EY1324" i="4"/>
  <c r="EX1324" i="4"/>
  <c r="EW1324" i="4"/>
  <c r="EV1324" i="4"/>
  <c r="EU1324" i="4"/>
  <c r="ET1324" i="4"/>
  <c r="ES1324" i="4"/>
  <c r="ER1324" i="4"/>
  <c r="EQ1324" i="4"/>
  <c r="EP1324" i="4"/>
  <c r="EO1324" i="4"/>
  <c r="EN1324" i="4"/>
  <c r="EM1324" i="4"/>
  <c r="EL1324" i="4"/>
  <c r="EK1324" i="4"/>
  <c r="EJ1324" i="4"/>
  <c r="EI1324" i="4"/>
  <c r="EH1324" i="4"/>
  <c r="EG1324" i="4"/>
  <c r="EF1324" i="4"/>
  <c r="EE1324" i="4"/>
  <c r="ED1324" i="4"/>
  <c r="EC1324" i="4"/>
  <c r="EB1324" i="4"/>
  <c r="EA1324" i="4"/>
  <c r="DZ1324" i="4"/>
  <c r="DY1324" i="4"/>
  <c r="DX1324" i="4"/>
  <c r="DW1324" i="4"/>
  <c r="DV1324" i="4"/>
  <c r="DU1324" i="4"/>
  <c r="DT1324" i="4"/>
  <c r="DS1324" i="4"/>
  <c r="DR1324" i="4"/>
  <c r="DQ1324" i="4"/>
  <c r="DP1324" i="4"/>
  <c r="DO1324" i="4"/>
  <c r="DN1324" i="4"/>
  <c r="DM1324" i="4"/>
  <c r="DL1324" i="4"/>
  <c r="DK1324" i="4"/>
  <c r="DJ1324" i="4"/>
  <c r="DI1324" i="4"/>
  <c r="FJ1323" i="4"/>
  <c r="FI1323" i="4"/>
  <c r="FH1323" i="4"/>
  <c r="FG1323" i="4"/>
  <c r="FF1323" i="4"/>
  <c r="FE1323" i="4"/>
  <c r="FD1323" i="4"/>
  <c r="FC1323" i="4"/>
  <c r="FB1323" i="4"/>
  <c r="FA1323" i="4"/>
  <c r="EZ1323" i="4"/>
  <c r="EY1323" i="4"/>
  <c r="EX1323" i="4"/>
  <c r="EW1323" i="4"/>
  <c r="EV1323" i="4"/>
  <c r="EU1323" i="4"/>
  <c r="ET1323" i="4"/>
  <c r="ES1323" i="4"/>
  <c r="ER1323" i="4"/>
  <c r="EQ1323" i="4"/>
  <c r="EP1323" i="4"/>
  <c r="EO1323" i="4"/>
  <c r="EN1323" i="4"/>
  <c r="EM1323" i="4"/>
  <c r="EL1323" i="4"/>
  <c r="EK1323" i="4"/>
  <c r="EJ1323" i="4"/>
  <c r="EI1323" i="4"/>
  <c r="EH1323" i="4"/>
  <c r="EG1323" i="4"/>
  <c r="EF1323" i="4"/>
  <c r="EE1323" i="4"/>
  <c r="ED1323" i="4"/>
  <c r="EC1323" i="4"/>
  <c r="EB1323" i="4"/>
  <c r="EA1323" i="4"/>
  <c r="DZ1323" i="4"/>
  <c r="DY1323" i="4"/>
  <c r="DX1323" i="4"/>
  <c r="DW1323" i="4"/>
  <c r="DV1323" i="4"/>
  <c r="DU1323" i="4"/>
  <c r="DT1323" i="4"/>
  <c r="DS1323" i="4"/>
  <c r="DR1323" i="4"/>
  <c r="DQ1323" i="4"/>
  <c r="DP1323" i="4"/>
  <c r="DO1323" i="4"/>
  <c r="DN1323" i="4"/>
  <c r="DM1323" i="4"/>
  <c r="DL1323" i="4"/>
  <c r="DK1323" i="4"/>
  <c r="DJ1323" i="4"/>
  <c r="DI1323" i="4"/>
  <c r="FJ1322" i="4"/>
  <c r="FI1322" i="4"/>
  <c r="FH1322" i="4"/>
  <c r="FG1322" i="4"/>
  <c r="FF1322" i="4"/>
  <c r="FE1322" i="4"/>
  <c r="FD1322" i="4"/>
  <c r="FC1322" i="4"/>
  <c r="FB1322" i="4"/>
  <c r="FA1322" i="4"/>
  <c r="EZ1322" i="4"/>
  <c r="EY1322" i="4"/>
  <c r="EX1322" i="4"/>
  <c r="EW1322" i="4"/>
  <c r="EV1322" i="4"/>
  <c r="EU1322" i="4"/>
  <c r="ET1322" i="4"/>
  <c r="ES1322" i="4"/>
  <c r="ER1322" i="4"/>
  <c r="EQ1322" i="4"/>
  <c r="EP1322" i="4"/>
  <c r="EO1322" i="4"/>
  <c r="EN1322" i="4"/>
  <c r="EM1322" i="4"/>
  <c r="EL1322" i="4"/>
  <c r="EK1322" i="4"/>
  <c r="EJ1322" i="4"/>
  <c r="EI1322" i="4"/>
  <c r="EH1322" i="4"/>
  <c r="EG1322" i="4"/>
  <c r="EF1322" i="4"/>
  <c r="EE1322" i="4"/>
  <c r="ED1322" i="4"/>
  <c r="EC1322" i="4"/>
  <c r="EB1322" i="4"/>
  <c r="EA1322" i="4"/>
  <c r="DZ1322" i="4"/>
  <c r="DY1322" i="4"/>
  <c r="DX1322" i="4"/>
  <c r="DW1322" i="4"/>
  <c r="DV1322" i="4"/>
  <c r="DU1322" i="4"/>
  <c r="DT1322" i="4"/>
  <c r="DS1322" i="4"/>
  <c r="DR1322" i="4"/>
  <c r="DQ1322" i="4"/>
  <c r="DP1322" i="4"/>
  <c r="DO1322" i="4"/>
  <c r="DN1322" i="4"/>
  <c r="DM1322" i="4"/>
  <c r="DL1322" i="4"/>
  <c r="DK1322" i="4"/>
  <c r="DJ1322" i="4"/>
  <c r="DI1322" i="4"/>
  <c r="FJ1321" i="4"/>
  <c r="FI1321" i="4"/>
  <c r="FH1321" i="4"/>
  <c r="FG1321" i="4"/>
  <c r="FF1321" i="4"/>
  <c r="FE1321" i="4"/>
  <c r="FD1321" i="4"/>
  <c r="FC1321" i="4"/>
  <c r="FB1321" i="4"/>
  <c r="FA1321" i="4"/>
  <c r="EZ1321" i="4"/>
  <c r="EY1321" i="4"/>
  <c r="EX1321" i="4"/>
  <c r="EW1321" i="4"/>
  <c r="EV1321" i="4"/>
  <c r="EU1321" i="4"/>
  <c r="ET1321" i="4"/>
  <c r="ES1321" i="4"/>
  <c r="ER1321" i="4"/>
  <c r="EQ1321" i="4"/>
  <c r="EP1321" i="4"/>
  <c r="EO1321" i="4"/>
  <c r="EN1321" i="4"/>
  <c r="EM1321" i="4"/>
  <c r="EL1321" i="4"/>
  <c r="EK1321" i="4"/>
  <c r="EJ1321" i="4"/>
  <c r="EI1321" i="4"/>
  <c r="EH1321" i="4"/>
  <c r="EG1321" i="4"/>
  <c r="EF1321" i="4"/>
  <c r="EE1321" i="4"/>
  <c r="ED1321" i="4"/>
  <c r="EC1321" i="4"/>
  <c r="EB1321" i="4"/>
  <c r="EA1321" i="4"/>
  <c r="DZ1321" i="4"/>
  <c r="DY1321" i="4"/>
  <c r="DX1321" i="4"/>
  <c r="DW1321" i="4"/>
  <c r="DV1321" i="4"/>
  <c r="DU1321" i="4"/>
  <c r="DT1321" i="4"/>
  <c r="DS1321" i="4"/>
  <c r="DR1321" i="4"/>
  <c r="DQ1321" i="4"/>
  <c r="DP1321" i="4"/>
  <c r="DO1321" i="4"/>
  <c r="DN1321" i="4"/>
  <c r="DM1321" i="4"/>
  <c r="DL1321" i="4"/>
  <c r="DK1321" i="4"/>
  <c r="DJ1321" i="4"/>
  <c r="DI1321" i="4"/>
  <c r="FJ1320" i="4"/>
  <c r="FI1320" i="4"/>
  <c r="FH1320" i="4"/>
  <c r="FG1320" i="4"/>
  <c r="FF1320" i="4"/>
  <c r="FE1320" i="4"/>
  <c r="FD1320" i="4"/>
  <c r="FC1320" i="4"/>
  <c r="FB1320" i="4"/>
  <c r="FA1320" i="4"/>
  <c r="EZ1320" i="4"/>
  <c r="EY1320" i="4"/>
  <c r="EX1320" i="4"/>
  <c r="EW1320" i="4"/>
  <c r="EV1320" i="4"/>
  <c r="EU1320" i="4"/>
  <c r="ET1320" i="4"/>
  <c r="ES1320" i="4"/>
  <c r="ER1320" i="4"/>
  <c r="EQ1320" i="4"/>
  <c r="EP1320" i="4"/>
  <c r="EO1320" i="4"/>
  <c r="EN1320" i="4"/>
  <c r="EM1320" i="4"/>
  <c r="EL1320" i="4"/>
  <c r="EK1320" i="4"/>
  <c r="EJ1320" i="4"/>
  <c r="EI1320" i="4"/>
  <c r="EH1320" i="4"/>
  <c r="EG1320" i="4"/>
  <c r="EF1320" i="4"/>
  <c r="EE1320" i="4"/>
  <c r="ED1320" i="4"/>
  <c r="EC1320" i="4"/>
  <c r="EB1320" i="4"/>
  <c r="EA1320" i="4"/>
  <c r="DZ1320" i="4"/>
  <c r="DY1320" i="4"/>
  <c r="DX1320" i="4"/>
  <c r="DW1320" i="4"/>
  <c r="DV1320" i="4"/>
  <c r="DU1320" i="4"/>
  <c r="DT1320" i="4"/>
  <c r="DS1320" i="4"/>
  <c r="DR1320" i="4"/>
  <c r="DQ1320" i="4"/>
  <c r="DP1320" i="4"/>
  <c r="DO1320" i="4"/>
  <c r="DN1320" i="4"/>
  <c r="DM1320" i="4"/>
  <c r="DL1320" i="4"/>
  <c r="DK1320" i="4"/>
  <c r="DJ1320" i="4"/>
  <c r="DI1320" i="4"/>
  <c r="FJ1319" i="4"/>
  <c r="FI1319" i="4"/>
  <c r="FH1319" i="4"/>
  <c r="FG1319" i="4"/>
  <c r="FF1319" i="4"/>
  <c r="FE1319" i="4"/>
  <c r="FD1319" i="4"/>
  <c r="FC1319" i="4"/>
  <c r="FB1319" i="4"/>
  <c r="FA1319" i="4"/>
  <c r="EZ1319" i="4"/>
  <c r="EY1319" i="4"/>
  <c r="EX1319" i="4"/>
  <c r="EW1319" i="4"/>
  <c r="EV1319" i="4"/>
  <c r="EU1319" i="4"/>
  <c r="ET1319" i="4"/>
  <c r="ES1319" i="4"/>
  <c r="ER1319" i="4"/>
  <c r="EQ1319" i="4"/>
  <c r="EP1319" i="4"/>
  <c r="EO1319" i="4"/>
  <c r="EN1319" i="4"/>
  <c r="EM1319" i="4"/>
  <c r="EL1319" i="4"/>
  <c r="EK1319" i="4"/>
  <c r="EJ1319" i="4"/>
  <c r="EI1319" i="4"/>
  <c r="EH1319" i="4"/>
  <c r="EG1319" i="4"/>
  <c r="EF1319" i="4"/>
  <c r="EE1319" i="4"/>
  <c r="ED1319" i="4"/>
  <c r="EC1319" i="4"/>
  <c r="EB1319" i="4"/>
  <c r="EA1319" i="4"/>
  <c r="DZ1319" i="4"/>
  <c r="DY1319" i="4"/>
  <c r="DX1319" i="4"/>
  <c r="DW1319" i="4"/>
  <c r="DV1319" i="4"/>
  <c r="DU1319" i="4"/>
  <c r="DT1319" i="4"/>
  <c r="DS1319" i="4"/>
  <c r="DR1319" i="4"/>
  <c r="DQ1319" i="4"/>
  <c r="DP1319" i="4"/>
  <c r="DO1319" i="4"/>
  <c r="DN1319" i="4"/>
  <c r="DM1319" i="4"/>
  <c r="DL1319" i="4"/>
  <c r="DK1319" i="4"/>
  <c r="DJ1319" i="4"/>
  <c r="DI1319" i="4"/>
  <c r="FJ1318" i="4"/>
  <c r="FI1318" i="4"/>
  <c r="FH1318" i="4"/>
  <c r="FG1318" i="4"/>
  <c r="FF1318" i="4"/>
  <c r="FE1318" i="4"/>
  <c r="FD1318" i="4"/>
  <c r="FC1318" i="4"/>
  <c r="FB1318" i="4"/>
  <c r="FA1318" i="4"/>
  <c r="EZ1318" i="4"/>
  <c r="EY1318" i="4"/>
  <c r="EX1318" i="4"/>
  <c r="EW1318" i="4"/>
  <c r="EV1318" i="4"/>
  <c r="EU1318" i="4"/>
  <c r="ET1318" i="4"/>
  <c r="ES1318" i="4"/>
  <c r="ER1318" i="4"/>
  <c r="EQ1318" i="4"/>
  <c r="EP1318" i="4"/>
  <c r="EO1318" i="4"/>
  <c r="EN1318" i="4"/>
  <c r="EM1318" i="4"/>
  <c r="EL1318" i="4"/>
  <c r="EK1318" i="4"/>
  <c r="EJ1318" i="4"/>
  <c r="EI1318" i="4"/>
  <c r="EH1318" i="4"/>
  <c r="EG1318" i="4"/>
  <c r="EF1318" i="4"/>
  <c r="EE1318" i="4"/>
  <c r="ED1318" i="4"/>
  <c r="EC1318" i="4"/>
  <c r="EB1318" i="4"/>
  <c r="EA1318" i="4"/>
  <c r="DZ1318" i="4"/>
  <c r="DY1318" i="4"/>
  <c r="DX1318" i="4"/>
  <c r="DW1318" i="4"/>
  <c r="DV1318" i="4"/>
  <c r="DU1318" i="4"/>
  <c r="DT1318" i="4"/>
  <c r="DS1318" i="4"/>
  <c r="DR1318" i="4"/>
  <c r="DQ1318" i="4"/>
  <c r="DP1318" i="4"/>
  <c r="DO1318" i="4"/>
  <c r="DN1318" i="4"/>
  <c r="DM1318" i="4"/>
  <c r="DL1318" i="4"/>
  <c r="DK1318" i="4"/>
  <c r="DJ1318" i="4"/>
  <c r="DI1318" i="4"/>
  <c r="FJ1317" i="4"/>
  <c r="FI1317" i="4"/>
  <c r="FH1317" i="4"/>
  <c r="FG1317" i="4"/>
  <c r="FF1317" i="4"/>
  <c r="FE1317" i="4"/>
  <c r="FD1317" i="4"/>
  <c r="FC1317" i="4"/>
  <c r="FB1317" i="4"/>
  <c r="FA1317" i="4"/>
  <c r="EZ1317" i="4"/>
  <c r="EY1317" i="4"/>
  <c r="EX1317" i="4"/>
  <c r="EW1317" i="4"/>
  <c r="EV1317" i="4"/>
  <c r="EU1317" i="4"/>
  <c r="ET1317" i="4"/>
  <c r="ES1317" i="4"/>
  <c r="ER1317" i="4"/>
  <c r="EQ1317" i="4"/>
  <c r="EP1317" i="4"/>
  <c r="EO1317" i="4"/>
  <c r="EN1317" i="4"/>
  <c r="EM1317" i="4"/>
  <c r="EL1317" i="4"/>
  <c r="EK1317" i="4"/>
  <c r="EJ1317" i="4"/>
  <c r="EI1317" i="4"/>
  <c r="EH1317" i="4"/>
  <c r="EG1317" i="4"/>
  <c r="EF1317" i="4"/>
  <c r="EE1317" i="4"/>
  <c r="ED1317" i="4"/>
  <c r="EC1317" i="4"/>
  <c r="EB1317" i="4"/>
  <c r="EA1317" i="4"/>
  <c r="DZ1317" i="4"/>
  <c r="DY1317" i="4"/>
  <c r="DX1317" i="4"/>
  <c r="DW1317" i="4"/>
  <c r="DV1317" i="4"/>
  <c r="DU1317" i="4"/>
  <c r="DT1317" i="4"/>
  <c r="DS1317" i="4"/>
  <c r="DR1317" i="4"/>
  <c r="DQ1317" i="4"/>
  <c r="DP1317" i="4"/>
  <c r="DO1317" i="4"/>
  <c r="DN1317" i="4"/>
  <c r="DM1317" i="4"/>
  <c r="DL1317" i="4"/>
  <c r="DK1317" i="4"/>
  <c r="DJ1317" i="4"/>
  <c r="DI1317" i="4"/>
  <c r="FJ1316" i="4"/>
  <c r="FI1316" i="4"/>
  <c r="FH1316" i="4"/>
  <c r="FG1316" i="4"/>
  <c r="FF1316" i="4"/>
  <c r="FE1316" i="4"/>
  <c r="FD1316" i="4"/>
  <c r="FC1316" i="4"/>
  <c r="FB1316" i="4"/>
  <c r="FA1316" i="4"/>
  <c r="EZ1316" i="4"/>
  <c r="EY1316" i="4"/>
  <c r="EX1316" i="4"/>
  <c r="EW1316" i="4"/>
  <c r="EV1316" i="4"/>
  <c r="EU1316" i="4"/>
  <c r="ET1316" i="4"/>
  <c r="ES1316" i="4"/>
  <c r="ER1316" i="4"/>
  <c r="EQ1316" i="4"/>
  <c r="EP1316" i="4"/>
  <c r="EO1316" i="4"/>
  <c r="EN1316" i="4"/>
  <c r="EM1316" i="4"/>
  <c r="EL1316" i="4"/>
  <c r="EK1316" i="4"/>
  <c r="EJ1316" i="4"/>
  <c r="EI1316" i="4"/>
  <c r="EH1316" i="4"/>
  <c r="EG1316" i="4"/>
  <c r="EF1316" i="4"/>
  <c r="EE1316" i="4"/>
  <c r="ED1316" i="4"/>
  <c r="EC1316" i="4"/>
  <c r="EB1316" i="4"/>
  <c r="EA1316" i="4"/>
  <c r="DZ1316" i="4"/>
  <c r="DY1316" i="4"/>
  <c r="DX1316" i="4"/>
  <c r="DW1316" i="4"/>
  <c r="DV1316" i="4"/>
  <c r="DU1316" i="4"/>
  <c r="DT1316" i="4"/>
  <c r="DS1316" i="4"/>
  <c r="DR1316" i="4"/>
  <c r="DQ1316" i="4"/>
  <c r="DP1316" i="4"/>
  <c r="DO1316" i="4"/>
  <c r="DN1316" i="4"/>
  <c r="DM1316" i="4"/>
  <c r="DL1316" i="4"/>
  <c r="DK1316" i="4"/>
  <c r="DJ1316" i="4"/>
  <c r="DI1316" i="4"/>
  <c r="FJ1315" i="4"/>
  <c r="FI1315" i="4"/>
  <c r="FH1315" i="4"/>
  <c r="FG1315" i="4"/>
  <c r="FF1315" i="4"/>
  <c r="FE1315" i="4"/>
  <c r="FD1315" i="4"/>
  <c r="FC1315" i="4"/>
  <c r="FB1315" i="4"/>
  <c r="FA1315" i="4"/>
  <c r="EZ1315" i="4"/>
  <c r="EY1315" i="4"/>
  <c r="EX1315" i="4"/>
  <c r="EW1315" i="4"/>
  <c r="EV1315" i="4"/>
  <c r="EU1315" i="4"/>
  <c r="ET1315" i="4"/>
  <c r="ES1315" i="4"/>
  <c r="ER1315" i="4"/>
  <c r="EQ1315" i="4"/>
  <c r="EP1315" i="4"/>
  <c r="EO1315" i="4"/>
  <c r="EN1315" i="4"/>
  <c r="EM1315" i="4"/>
  <c r="EL1315" i="4"/>
  <c r="EK1315" i="4"/>
  <c r="EJ1315" i="4"/>
  <c r="EI1315" i="4"/>
  <c r="EH1315" i="4"/>
  <c r="EG1315" i="4"/>
  <c r="EF1315" i="4"/>
  <c r="EE1315" i="4"/>
  <c r="ED1315" i="4"/>
  <c r="EC1315" i="4"/>
  <c r="EB1315" i="4"/>
  <c r="EA1315" i="4"/>
  <c r="DZ1315" i="4"/>
  <c r="DY1315" i="4"/>
  <c r="DX1315" i="4"/>
  <c r="DW1315" i="4"/>
  <c r="DV1315" i="4"/>
  <c r="DU1315" i="4"/>
  <c r="DT1315" i="4"/>
  <c r="DS1315" i="4"/>
  <c r="DR1315" i="4"/>
  <c r="DQ1315" i="4"/>
  <c r="DP1315" i="4"/>
  <c r="DO1315" i="4"/>
  <c r="DN1315" i="4"/>
  <c r="DM1315" i="4"/>
  <c r="DL1315" i="4"/>
  <c r="DK1315" i="4"/>
  <c r="DJ1315" i="4"/>
  <c r="DI1315" i="4"/>
  <c r="FJ1314" i="4"/>
  <c r="FI1314" i="4"/>
  <c r="FH1314" i="4"/>
  <c r="FG1314" i="4"/>
  <c r="FF1314" i="4"/>
  <c r="FE1314" i="4"/>
  <c r="FD1314" i="4"/>
  <c r="FC1314" i="4"/>
  <c r="FB1314" i="4"/>
  <c r="FA1314" i="4"/>
  <c r="EZ1314" i="4"/>
  <c r="EY1314" i="4"/>
  <c r="EX1314" i="4"/>
  <c r="EW1314" i="4"/>
  <c r="EV1314" i="4"/>
  <c r="EU1314" i="4"/>
  <c r="ET1314" i="4"/>
  <c r="ES1314" i="4"/>
  <c r="ER1314" i="4"/>
  <c r="EQ1314" i="4"/>
  <c r="EP1314" i="4"/>
  <c r="EO1314" i="4"/>
  <c r="EN1314" i="4"/>
  <c r="EM1314" i="4"/>
  <c r="EL1314" i="4"/>
  <c r="EK1314" i="4"/>
  <c r="EJ1314" i="4"/>
  <c r="EI1314" i="4"/>
  <c r="EH1314" i="4"/>
  <c r="EG1314" i="4"/>
  <c r="EF1314" i="4"/>
  <c r="EE1314" i="4"/>
  <c r="ED1314" i="4"/>
  <c r="EC1314" i="4"/>
  <c r="EB1314" i="4"/>
  <c r="EA1314" i="4"/>
  <c r="DZ1314" i="4"/>
  <c r="DY1314" i="4"/>
  <c r="DX1314" i="4"/>
  <c r="DW1314" i="4"/>
  <c r="DV1314" i="4"/>
  <c r="DU1314" i="4"/>
  <c r="DT1314" i="4"/>
  <c r="DS1314" i="4"/>
  <c r="DR1314" i="4"/>
  <c r="DQ1314" i="4"/>
  <c r="DP1314" i="4"/>
  <c r="DO1314" i="4"/>
  <c r="DN1314" i="4"/>
  <c r="DM1314" i="4"/>
  <c r="DL1314" i="4"/>
  <c r="DK1314" i="4"/>
  <c r="DJ1314" i="4"/>
  <c r="DI1314" i="4"/>
  <c r="FJ1313" i="4"/>
  <c r="FI1313" i="4"/>
  <c r="FH1313" i="4"/>
  <c r="FG1313" i="4"/>
  <c r="FF1313" i="4"/>
  <c r="FE1313" i="4"/>
  <c r="FD1313" i="4"/>
  <c r="FC1313" i="4"/>
  <c r="FB1313" i="4"/>
  <c r="FA1313" i="4"/>
  <c r="EZ1313" i="4"/>
  <c r="EY1313" i="4"/>
  <c r="EX1313" i="4"/>
  <c r="EW1313" i="4"/>
  <c r="EV1313" i="4"/>
  <c r="EU1313" i="4"/>
  <c r="ET1313" i="4"/>
  <c r="ES1313" i="4"/>
  <c r="ER1313" i="4"/>
  <c r="EQ1313" i="4"/>
  <c r="EP1313" i="4"/>
  <c r="EO1313" i="4"/>
  <c r="EN1313" i="4"/>
  <c r="EM1313" i="4"/>
  <c r="EL1313" i="4"/>
  <c r="EK1313" i="4"/>
  <c r="EJ1313" i="4"/>
  <c r="EI1313" i="4"/>
  <c r="EH1313" i="4"/>
  <c r="EG1313" i="4"/>
  <c r="EF1313" i="4"/>
  <c r="EE1313" i="4"/>
  <c r="ED1313" i="4"/>
  <c r="EC1313" i="4"/>
  <c r="EB1313" i="4"/>
  <c r="EA1313" i="4"/>
  <c r="DZ1313" i="4"/>
  <c r="DY1313" i="4"/>
  <c r="DX1313" i="4"/>
  <c r="DW1313" i="4"/>
  <c r="DV1313" i="4"/>
  <c r="DU1313" i="4"/>
  <c r="DT1313" i="4"/>
  <c r="DS1313" i="4"/>
  <c r="DR1313" i="4"/>
  <c r="DQ1313" i="4"/>
  <c r="DP1313" i="4"/>
  <c r="DO1313" i="4"/>
  <c r="DN1313" i="4"/>
  <c r="DM1313" i="4"/>
  <c r="DL1313" i="4"/>
  <c r="DK1313" i="4"/>
  <c r="DJ1313" i="4"/>
  <c r="DI1313" i="4"/>
  <c r="FJ1312" i="4"/>
  <c r="FI1312" i="4"/>
  <c r="FH1312" i="4"/>
  <c r="FG1312" i="4"/>
  <c r="FF1312" i="4"/>
  <c r="FE1312" i="4"/>
  <c r="FD1312" i="4"/>
  <c r="FC1312" i="4"/>
  <c r="FB1312" i="4"/>
  <c r="FA1312" i="4"/>
  <c r="EZ1312" i="4"/>
  <c r="EY1312" i="4"/>
  <c r="EX1312" i="4"/>
  <c r="EW1312" i="4"/>
  <c r="EV1312" i="4"/>
  <c r="EU1312" i="4"/>
  <c r="ET1312" i="4"/>
  <c r="ES1312" i="4"/>
  <c r="ER1312" i="4"/>
  <c r="EQ1312" i="4"/>
  <c r="EP1312" i="4"/>
  <c r="EO1312" i="4"/>
  <c r="EN1312" i="4"/>
  <c r="EM1312" i="4"/>
  <c r="EL1312" i="4"/>
  <c r="EK1312" i="4"/>
  <c r="EJ1312" i="4"/>
  <c r="EI1312" i="4"/>
  <c r="EH1312" i="4"/>
  <c r="EG1312" i="4"/>
  <c r="EF1312" i="4"/>
  <c r="EE1312" i="4"/>
  <c r="ED1312" i="4"/>
  <c r="EC1312" i="4"/>
  <c r="EB1312" i="4"/>
  <c r="EA1312" i="4"/>
  <c r="DZ1312" i="4"/>
  <c r="DY1312" i="4"/>
  <c r="DX1312" i="4"/>
  <c r="DW1312" i="4"/>
  <c r="DV1312" i="4"/>
  <c r="DU1312" i="4"/>
  <c r="DT1312" i="4"/>
  <c r="DS1312" i="4"/>
  <c r="DR1312" i="4"/>
  <c r="DQ1312" i="4"/>
  <c r="DP1312" i="4"/>
  <c r="DO1312" i="4"/>
  <c r="DN1312" i="4"/>
  <c r="DM1312" i="4"/>
  <c r="DL1312" i="4"/>
  <c r="DK1312" i="4"/>
  <c r="DJ1312" i="4"/>
  <c r="DI1312" i="4"/>
  <c r="FJ1311" i="4"/>
  <c r="FI1311" i="4"/>
  <c r="FH1311" i="4"/>
  <c r="FG1311" i="4"/>
  <c r="FF1311" i="4"/>
  <c r="FE1311" i="4"/>
  <c r="FD1311" i="4"/>
  <c r="FC1311" i="4"/>
  <c r="FB1311" i="4"/>
  <c r="FA1311" i="4"/>
  <c r="EZ1311" i="4"/>
  <c r="EY1311" i="4"/>
  <c r="EX1311" i="4"/>
  <c r="EW1311" i="4"/>
  <c r="EV1311" i="4"/>
  <c r="EU1311" i="4"/>
  <c r="ET1311" i="4"/>
  <c r="ES1311" i="4"/>
  <c r="ER1311" i="4"/>
  <c r="EQ1311" i="4"/>
  <c r="EP1311" i="4"/>
  <c r="EO1311" i="4"/>
  <c r="EN1311" i="4"/>
  <c r="EM1311" i="4"/>
  <c r="EL1311" i="4"/>
  <c r="EK1311" i="4"/>
  <c r="EJ1311" i="4"/>
  <c r="EI1311" i="4"/>
  <c r="EH1311" i="4"/>
  <c r="EG1311" i="4"/>
  <c r="EF1311" i="4"/>
  <c r="EE1311" i="4"/>
  <c r="ED1311" i="4"/>
  <c r="EC1311" i="4"/>
  <c r="EB1311" i="4"/>
  <c r="EA1311" i="4"/>
  <c r="DZ1311" i="4"/>
  <c r="DY1311" i="4"/>
  <c r="DX1311" i="4"/>
  <c r="DW1311" i="4"/>
  <c r="DV1311" i="4"/>
  <c r="DU1311" i="4"/>
  <c r="DT1311" i="4"/>
  <c r="DS1311" i="4"/>
  <c r="DR1311" i="4"/>
  <c r="DQ1311" i="4"/>
  <c r="DP1311" i="4"/>
  <c r="DO1311" i="4"/>
  <c r="DN1311" i="4"/>
  <c r="DM1311" i="4"/>
  <c r="DL1311" i="4"/>
  <c r="DK1311" i="4"/>
  <c r="DJ1311" i="4"/>
  <c r="DI1311" i="4"/>
  <c r="FJ1310" i="4"/>
  <c r="FI1310" i="4"/>
  <c r="FH1310" i="4"/>
  <c r="FG1310" i="4"/>
  <c r="FF1310" i="4"/>
  <c r="FE1310" i="4"/>
  <c r="FD1310" i="4"/>
  <c r="FC1310" i="4"/>
  <c r="FB1310" i="4"/>
  <c r="FA1310" i="4"/>
  <c r="EZ1310" i="4"/>
  <c r="EY1310" i="4"/>
  <c r="EX1310" i="4"/>
  <c r="EW1310" i="4"/>
  <c r="EV1310" i="4"/>
  <c r="EU1310" i="4"/>
  <c r="ET1310" i="4"/>
  <c r="ES1310" i="4"/>
  <c r="ER1310" i="4"/>
  <c r="EQ1310" i="4"/>
  <c r="EP1310" i="4"/>
  <c r="EO1310" i="4"/>
  <c r="EN1310" i="4"/>
  <c r="EM1310" i="4"/>
  <c r="EL1310" i="4"/>
  <c r="EK1310" i="4"/>
  <c r="EJ1310" i="4"/>
  <c r="EI1310" i="4"/>
  <c r="EH1310" i="4"/>
  <c r="EG1310" i="4"/>
  <c r="EF1310" i="4"/>
  <c r="EE1310" i="4"/>
  <c r="ED1310" i="4"/>
  <c r="EC1310" i="4"/>
  <c r="EB1310" i="4"/>
  <c r="EA1310" i="4"/>
  <c r="DZ1310" i="4"/>
  <c r="DY1310" i="4"/>
  <c r="DX1310" i="4"/>
  <c r="DW1310" i="4"/>
  <c r="DV1310" i="4"/>
  <c r="DU1310" i="4"/>
  <c r="DT1310" i="4"/>
  <c r="DS1310" i="4"/>
  <c r="DR1310" i="4"/>
  <c r="DQ1310" i="4"/>
  <c r="DP1310" i="4"/>
  <c r="DO1310" i="4"/>
  <c r="DN1310" i="4"/>
  <c r="DM1310" i="4"/>
  <c r="DL1310" i="4"/>
  <c r="DK1310" i="4"/>
  <c r="DJ1310" i="4"/>
  <c r="DI1310" i="4"/>
  <c r="FJ1309" i="4"/>
  <c r="FI1309" i="4"/>
  <c r="FH1309" i="4"/>
  <c r="FG1309" i="4"/>
  <c r="FF1309" i="4"/>
  <c r="FE1309" i="4"/>
  <c r="FD1309" i="4"/>
  <c r="FC1309" i="4"/>
  <c r="FB1309" i="4"/>
  <c r="FA1309" i="4"/>
  <c r="EZ1309" i="4"/>
  <c r="EY1309" i="4"/>
  <c r="EX1309" i="4"/>
  <c r="EW1309" i="4"/>
  <c r="EV1309" i="4"/>
  <c r="EU1309" i="4"/>
  <c r="ET1309" i="4"/>
  <c r="ES1309" i="4"/>
  <c r="ER1309" i="4"/>
  <c r="EQ1309" i="4"/>
  <c r="EP1309" i="4"/>
  <c r="EO1309" i="4"/>
  <c r="EN1309" i="4"/>
  <c r="EM1309" i="4"/>
  <c r="EL1309" i="4"/>
  <c r="EK1309" i="4"/>
  <c r="EJ1309" i="4"/>
  <c r="EI1309" i="4"/>
  <c r="EH1309" i="4"/>
  <c r="EG1309" i="4"/>
  <c r="EF1309" i="4"/>
  <c r="EE1309" i="4"/>
  <c r="ED1309" i="4"/>
  <c r="EC1309" i="4"/>
  <c r="EB1309" i="4"/>
  <c r="EA1309" i="4"/>
  <c r="DZ1309" i="4"/>
  <c r="DY1309" i="4"/>
  <c r="DX1309" i="4"/>
  <c r="DW1309" i="4"/>
  <c r="DV1309" i="4"/>
  <c r="DU1309" i="4"/>
  <c r="DT1309" i="4"/>
  <c r="DS1309" i="4"/>
  <c r="DR1309" i="4"/>
  <c r="DQ1309" i="4"/>
  <c r="DP1309" i="4"/>
  <c r="DO1309" i="4"/>
  <c r="DN1309" i="4"/>
  <c r="DM1309" i="4"/>
  <c r="DL1309" i="4"/>
  <c r="DK1309" i="4"/>
  <c r="DJ1309" i="4"/>
  <c r="DI1309" i="4"/>
  <c r="FJ1308" i="4"/>
  <c r="FI1308" i="4"/>
  <c r="FH1308" i="4"/>
  <c r="FG1308" i="4"/>
  <c r="FF1308" i="4"/>
  <c r="FE1308" i="4"/>
  <c r="FD1308" i="4"/>
  <c r="FC1308" i="4"/>
  <c r="FB1308" i="4"/>
  <c r="FA1308" i="4"/>
  <c r="EZ1308" i="4"/>
  <c r="EY1308" i="4"/>
  <c r="EX1308" i="4"/>
  <c r="EW1308" i="4"/>
  <c r="EV1308" i="4"/>
  <c r="EU1308" i="4"/>
  <c r="ET1308" i="4"/>
  <c r="ES1308" i="4"/>
  <c r="ER1308" i="4"/>
  <c r="EQ1308" i="4"/>
  <c r="EP1308" i="4"/>
  <c r="EO1308" i="4"/>
  <c r="EN1308" i="4"/>
  <c r="EM1308" i="4"/>
  <c r="EL1308" i="4"/>
  <c r="EK1308" i="4"/>
  <c r="EJ1308" i="4"/>
  <c r="EI1308" i="4"/>
  <c r="EH1308" i="4"/>
  <c r="EG1308" i="4"/>
  <c r="EF1308" i="4"/>
  <c r="EE1308" i="4"/>
  <c r="ED1308" i="4"/>
  <c r="EC1308" i="4"/>
  <c r="EB1308" i="4"/>
  <c r="EA1308" i="4"/>
  <c r="DZ1308" i="4"/>
  <c r="DY1308" i="4"/>
  <c r="DX1308" i="4"/>
  <c r="DW1308" i="4"/>
  <c r="DV1308" i="4"/>
  <c r="DU1308" i="4"/>
  <c r="DT1308" i="4"/>
  <c r="DS1308" i="4"/>
  <c r="DR1308" i="4"/>
  <c r="DQ1308" i="4"/>
  <c r="DP1308" i="4"/>
  <c r="DO1308" i="4"/>
  <c r="DN1308" i="4"/>
  <c r="DM1308" i="4"/>
  <c r="DL1308" i="4"/>
  <c r="DK1308" i="4"/>
  <c r="DJ1308" i="4"/>
  <c r="DI1308" i="4"/>
  <c r="FJ1307" i="4"/>
  <c r="FI1307" i="4"/>
  <c r="FH1307" i="4"/>
  <c r="FG1307" i="4"/>
  <c r="FF1307" i="4"/>
  <c r="FE1307" i="4"/>
  <c r="FD1307" i="4"/>
  <c r="FC1307" i="4"/>
  <c r="FB1307" i="4"/>
  <c r="FA1307" i="4"/>
  <c r="EZ1307" i="4"/>
  <c r="EY1307" i="4"/>
  <c r="EX1307" i="4"/>
  <c r="EW1307" i="4"/>
  <c r="EV1307" i="4"/>
  <c r="EU1307" i="4"/>
  <c r="ET1307" i="4"/>
  <c r="ES1307" i="4"/>
  <c r="ER1307" i="4"/>
  <c r="EQ1307" i="4"/>
  <c r="EP1307" i="4"/>
  <c r="EO1307" i="4"/>
  <c r="EN1307" i="4"/>
  <c r="EM1307" i="4"/>
  <c r="EL1307" i="4"/>
  <c r="EK1307" i="4"/>
  <c r="EJ1307" i="4"/>
  <c r="EI1307" i="4"/>
  <c r="EH1307" i="4"/>
  <c r="EG1307" i="4"/>
  <c r="EF1307" i="4"/>
  <c r="EE1307" i="4"/>
  <c r="ED1307" i="4"/>
  <c r="EC1307" i="4"/>
  <c r="EB1307" i="4"/>
  <c r="EA1307" i="4"/>
  <c r="DZ1307" i="4"/>
  <c r="DY1307" i="4"/>
  <c r="DX1307" i="4"/>
  <c r="DW1307" i="4"/>
  <c r="DV1307" i="4"/>
  <c r="DU1307" i="4"/>
  <c r="DT1307" i="4"/>
  <c r="DS1307" i="4"/>
  <c r="DR1307" i="4"/>
  <c r="DQ1307" i="4"/>
  <c r="DP1307" i="4"/>
  <c r="DO1307" i="4"/>
  <c r="DN1307" i="4"/>
  <c r="DM1307" i="4"/>
  <c r="DL1307" i="4"/>
  <c r="DK1307" i="4"/>
  <c r="DJ1307" i="4"/>
  <c r="DI1307" i="4"/>
  <c r="FJ1306" i="4"/>
  <c r="FI1306" i="4"/>
  <c r="FH1306" i="4"/>
  <c r="FG1306" i="4"/>
  <c r="FF1306" i="4"/>
  <c r="FE1306" i="4"/>
  <c r="FD1306" i="4"/>
  <c r="FC1306" i="4"/>
  <c r="FB1306" i="4"/>
  <c r="FA1306" i="4"/>
  <c r="EZ1306" i="4"/>
  <c r="EY1306" i="4"/>
  <c r="EX1306" i="4"/>
  <c r="EW1306" i="4"/>
  <c r="EV1306" i="4"/>
  <c r="EU1306" i="4"/>
  <c r="ET1306" i="4"/>
  <c r="ES1306" i="4"/>
  <c r="ER1306" i="4"/>
  <c r="EQ1306" i="4"/>
  <c r="EP1306" i="4"/>
  <c r="EO1306" i="4"/>
  <c r="EN1306" i="4"/>
  <c r="EM1306" i="4"/>
  <c r="EL1306" i="4"/>
  <c r="EK1306" i="4"/>
  <c r="EJ1306" i="4"/>
  <c r="EI1306" i="4"/>
  <c r="EH1306" i="4"/>
  <c r="EG1306" i="4"/>
  <c r="EF1306" i="4"/>
  <c r="EE1306" i="4"/>
  <c r="ED1306" i="4"/>
  <c r="EC1306" i="4"/>
  <c r="EB1306" i="4"/>
  <c r="EA1306" i="4"/>
  <c r="DZ1306" i="4"/>
  <c r="DY1306" i="4"/>
  <c r="DX1306" i="4"/>
  <c r="DW1306" i="4"/>
  <c r="DV1306" i="4"/>
  <c r="DU1306" i="4"/>
  <c r="DT1306" i="4"/>
  <c r="DS1306" i="4"/>
  <c r="DR1306" i="4"/>
  <c r="DQ1306" i="4"/>
  <c r="DP1306" i="4"/>
  <c r="DO1306" i="4"/>
  <c r="DN1306" i="4"/>
  <c r="DM1306" i="4"/>
  <c r="DL1306" i="4"/>
  <c r="DK1306" i="4"/>
  <c r="DJ1306" i="4"/>
  <c r="DI1306" i="4"/>
  <c r="FJ1305" i="4"/>
  <c r="FI1305" i="4"/>
  <c r="FH1305" i="4"/>
  <c r="FG1305" i="4"/>
  <c r="FF1305" i="4"/>
  <c r="FE1305" i="4"/>
  <c r="FD1305" i="4"/>
  <c r="FC1305" i="4"/>
  <c r="FB1305" i="4"/>
  <c r="FA1305" i="4"/>
  <c r="EZ1305" i="4"/>
  <c r="EY1305" i="4"/>
  <c r="EX1305" i="4"/>
  <c r="EW1305" i="4"/>
  <c r="EV1305" i="4"/>
  <c r="EU1305" i="4"/>
  <c r="ET1305" i="4"/>
  <c r="ES1305" i="4"/>
  <c r="ER1305" i="4"/>
  <c r="EQ1305" i="4"/>
  <c r="EP1305" i="4"/>
  <c r="EO1305" i="4"/>
  <c r="EN1305" i="4"/>
  <c r="EM1305" i="4"/>
  <c r="EL1305" i="4"/>
  <c r="EK1305" i="4"/>
  <c r="EJ1305" i="4"/>
  <c r="EI1305" i="4"/>
  <c r="EH1305" i="4"/>
  <c r="EG1305" i="4"/>
  <c r="EF1305" i="4"/>
  <c r="EE1305" i="4"/>
  <c r="ED1305" i="4"/>
  <c r="EC1305" i="4"/>
  <c r="EB1305" i="4"/>
  <c r="EA1305" i="4"/>
  <c r="DZ1305" i="4"/>
  <c r="DY1305" i="4"/>
  <c r="DX1305" i="4"/>
  <c r="DW1305" i="4"/>
  <c r="DV1305" i="4"/>
  <c r="DU1305" i="4"/>
  <c r="DT1305" i="4"/>
  <c r="DS1305" i="4"/>
  <c r="DR1305" i="4"/>
  <c r="DQ1305" i="4"/>
  <c r="DP1305" i="4"/>
  <c r="DO1305" i="4"/>
  <c r="DN1305" i="4"/>
  <c r="DM1305" i="4"/>
  <c r="DL1305" i="4"/>
  <c r="DK1305" i="4"/>
  <c r="DJ1305" i="4"/>
  <c r="DI1305" i="4"/>
  <c r="FJ1304" i="4"/>
  <c r="FI1304" i="4"/>
  <c r="FH1304" i="4"/>
  <c r="FG1304" i="4"/>
  <c r="FF1304" i="4"/>
  <c r="FE1304" i="4"/>
  <c r="FD1304" i="4"/>
  <c r="FC1304" i="4"/>
  <c r="FB1304" i="4"/>
  <c r="FA1304" i="4"/>
  <c r="EZ1304" i="4"/>
  <c r="EY1304" i="4"/>
  <c r="EX1304" i="4"/>
  <c r="EW1304" i="4"/>
  <c r="EV1304" i="4"/>
  <c r="EU1304" i="4"/>
  <c r="ET1304" i="4"/>
  <c r="ES1304" i="4"/>
  <c r="ER1304" i="4"/>
  <c r="EQ1304" i="4"/>
  <c r="EP1304" i="4"/>
  <c r="EO1304" i="4"/>
  <c r="EN1304" i="4"/>
  <c r="EM1304" i="4"/>
  <c r="EL1304" i="4"/>
  <c r="EK1304" i="4"/>
  <c r="EJ1304" i="4"/>
  <c r="EI1304" i="4"/>
  <c r="EH1304" i="4"/>
  <c r="EG1304" i="4"/>
  <c r="EF1304" i="4"/>
  <c r="EE1304" i="4"/>
  <c r="ED1304" i="4"/>
  <c r="EC1304" i="4"/>
  <c r="EB1304" i="4"/>
  <c r="EA1304" i="4"/>
  <c r="DZ1304" i="4"/>
  <c r="DY1304" i="4"/>
  <c r="DX1304" i="4"/>
  <c r="DW1304" i="4"/>
  <c r="DV1304" i="4"/>
  <c r="DU1304" i="4"/>
  <c r="DT1304" i="4"/>
  <c r="DS1304" i="4"/>
  <c r="DR1304" i="4"/>
  <c r="DQ1304" i="4"/>
  <c r="DP1304" i="4"/>
  <c r="DO1304" i="4"/>
  <c r="DN1304" i="4"/>
  <c r="DM1304" i="4"/>
  <c r="DL1304" i="4"/>
  <c r="DK1304" i="4"/>
  <c r="DJ1304" i="4"/>
  <c r="DI1304" i="4"/>
  <c r="FJ1303" i="4"/>
  <c r="FI1303" i="4"/>
  <c r="FH1303" i="4"/>
  <c r="FG1303" i="4"/>
  <c r="FF1303" i="4"/>
  <c r="FE1303" i="4"/>
  <c r="FD1303" i="4"/>
  <c r="FC1303" i="4"/>
  <c r="FB1303" i="4"/>
  <c r="FA1303" i="4"/>
  <c r="EZ1303" i="4"/>
  <c r="EY1303" i="4"/>
  <c r="EX1303" i="4"/>
  <c r="EW1303" i="4"/>
  <c r="EV1303" i="4"/>
  <c r="EU1303" i="4"/>
  <c r="ET1303" i="4"/>
  <c r="ES1303" i="4"/>
  <c r="ER1303" i="4"/>
  <c r="EQ1303" i="4"/>
  <c r="EP1303" i="4"/>
  <c r="EO1303" i="4"/>
  <c r="EN1303" i="4"/>
  <c r="EM1303" i="4"/>
  <c r="EL1303" i="4"/>
  <c r="EK1303" i="4"/>
  <c r="EJ1303" i="4"/>
  <c r="EI1303" i="4"/>
  <c r="EH1303" i="4"/>
  <c r="EG1303" i="4"/>
  <c r="EF1303" i="4"/>
  <c r="EE1303" i="4"/>
  <c r="ED1303" i="4"/>
  <c r="EC1303" i="4"/>
  <c r="EB1303" i="4"/>
  <c r="EA1303" i="4"/>
  <c r="DZ1303" i="4"/>
  <c r="DY1303" i="4"/>
  <c r="DX1303" i="4"/>
  <c r="DW1303" i="4"/>
  <c r="DV1303" i="4"/>
  <c r="DU1303" i="4"/>
  <c r="DT1303" i="4"/>
  <c r="DS1303" i="4"/>
  <c r="DR1303" i="4"/>
  <c r="DQ1303" i="4"/>
  <c r="DP1303" i="4"/>
  <c r="DO1303" i="4"/>
  <c r="DN1303" i="4"/>
  <c r="DM1303" i="4"/>
  <c r="DL1303" i="4"/>
  <c r="DK1303" i="4"/>
  <c r="DJ1303" i="4"/>
  <c r="DI1303" i="4"/>
  <c r="FJ1302" i="4"/>
  <c r="FI1302" i="4"/>
  <c r="FH1302" i="4"/>
  <c r="FG1302" i="4"/>
  <c r="FF1302" i="4"/>
  <c r="FE1302" i="4"/>
  <c r="FD1302" i="4"/>
  <c r="FC1302" i="4"/>
  <c r="FB1302" i="4"/>
  <c r="FA1302" i="4"/>
  <c r="EZ1302" i="4"/>
  <c r="EY1302" i="4"/>
  <c r="EX1302" i="4"/>
  <c r="EW1302" i="4"/>
  <c r="EV1302" i="4"/>
  <c r="EU1302" i="4"/>
  <c r="ET1302" i="4"/>
  <c r="ES1302" i="4"/>
  <c r="ER1302" i="4"/>
  <c r="EQ1302" i="4"/>
  <c r="EP1302" i="4"/>
  <c r="EO1302" i="4"/>
  <c r="EN1302" i="4"/>
  <c r="EM1302" i="4"/>
  <c r="EL1302" i="4"/>
  <c r="EK1302" i="4"/>
  <c r="EJ1302" i="4"/>
  <c r="EI1302" i="4"/>
  <c r="EH1302" i="4"/>
  <c r="EG1302" i="4"/>
  <c r="EF1302" i="4"/>
  <c r="EE1302" i="4"/>
  <c r="ED1302" i="4"/>
  <c r="EC1302" i="4"/>
  <c r="EB1302" i="4"/>
  <c r="EA1302" i="4"/>
  <c r="DZ1302" i="4"/>
  <c r="DY1302" i="4"/>
  <c r="DX1302" i="4"/>
  <c r="DW1302" i="4"/>
  <c r="DV1302" i="4"/>
  <c r="DU1302" i="4"/>
  <c r="DT1302" i="4"/>
  <c r="DS1302" i="4"/>
  <c r="DR1302" i="4"/>
  <c r="DQ1302" i="4"/>
  <c r="DP1302" i="4"/>
  <c r="DO1302" i="4"/>
  <c r="DN1302" i="4"/>
  <c r="DM1302" i="4"/>
  <c r="DL1302" i="4"/>
  <c r="DK1302" i="4"/>
  <c r="DJ1302" i="4"/>
  <c r="DI1302" i="4"/>
  <c r="FJ1301" i="4"/>
  <c r="FI1301" i="4"/>
  <c r="FH1301" i="4"/>
  <c r="FG1301" i="4"/>
  <c r="FF1301" i="4"/>
  <c r="FE1301" i="4"/>
  <c r="FD1301" i="4"/>
  <c r="FC1301" i="4"/>
  <c r="FB1301" i="4"/>
  <c r="FA1301" i="4"/>
  <c r="EZ1301" i="4"/>
  <c r="EY1301" i="4"/>
  <c r="EX1301" i="4"/>
  <c r="EW1301" i="4"/>
  <c r="EV1301" i="4"/>
  <c r="EU1301" i="4"/>
  <c r="ET1301" i="4"/>
  <c r="ES1301" i="4"/>
  <c r="ER1301" i="4"/>
  <c r="EQ1301" i="4"/>
  <c r="EP1301" i="4"/>
  <c r="EO1301" i="4"/>
  <c r="EN1301" i="4"/>
  <c r="EM1301" i="4"/>
  <c r="EL1301" i="4"/>
  <c r="EK1301" i="4"/>
  <c r="EJ1301" i="4"/>
  <c r="EI1301" i="4"/>
  <c r="EH1301" i="4"/>
  <c r="EG1301" i="4"/>
  <c r="EF1301" i="4"/>
  <c r="EE1301" i="4"/>
  <c r="ED1301" i="4"/>
  <c r="EC1301" i="4"/>
  <c r="EB1301" i="4"/>
  <c r="EA1301" i="4"/>
  <c r="DZ1301" i="4"/>
  <c r="DY1301" i="4"/>
  <c r="DX1301" i="4"/>
  <c r="DW1301" i="4"/>
  <c r="DV1301" i="4"/>
  <c r="DU1301" i="4"/>
  <c r="DT1301" i="4"/>
  <c r="DS1301" i="4"/>
  <c r="DR1301" i="4"/>
  <c r="DQ1301" i="4"/>
  <c r="DP1301" i="4"/>
  <c r="DO1301" i="4"/>
  <c r="DN1301" i="4"/>
  <c r="DM1301" i="4"/>
  <c r="DL1301" i="4"/>
  <c r="DK1301" i="4"/>
  <c r="DJ1301" i="4"/>
  <c r="DI1301" i="4"/>
  <c r="FJ1300" i="4"/>
  <c r="FI1300" i="4"/>
  <c r="FH1300" i="4"/>
  <c r="FG1300" i="4"/>
  <c r="FF1300" i="4"/>
  <c r="FE1300" i="4"/>
  <c r="FD1300" i="4"/>
  <c r="FC1300" i="4"/>
  <c r="FB1300" i="4"/>
  <c r="FA1300" i="4"/>
  <c r="EZ1300" i="4"/>
  <c r="EY1300" i="4"/>
  <c r="EX1300" i="4"/>
  <c r="EW1300" i="4"/>
  <c r="EV1300" i="4"/>
  <c r="EU1300" i="4"/>
  <c r="ET1300" i="4"/>
  <c r="ES1300" i="4"/>
  <c r="ER1300" i="4"/>
  <c r="EQ1300" i="4"/>
  <c r="EP1300" i="4"/>
  <c r="EO1300" i="4"/>
  <c r="EN1300" i="4"/>
  <c r="EM1300" i="4"/>
  <c r="EL1300" i="4"/>
  <c r="EK1300" i="4"/>
  <c r="EJ1300" i="4"/>
  <c r="EI1300" i="4"/>
  <c r="EH1300" i="4"/>
  <c r="EG1300" i="4"/>
  <c r="EF1300" i="4"/>
  <c r="EE1300" i="4"/>
  <c r="ED1300" i="4"/>
  <c r="EC1300" i="4"/>
  <c r="EB1300" i="4"/>
  <c r="EA1300" i="4"/>
  <c r="DZ1300" i="4"/>
  <c r="DY1300" i="4"/>
  <c r="DX1300" i="4"/>
  <c r="DW1300" i="4"/>
  <c r="DV1300" i="4"/>
  <c r="DU1300" i="4"/>
  <c r="DT1300" i="4"/>
  <c r="DS1300" i="4"/>
  <c r="DR1300" i="4"/>
  <c r="DQ1300" i="4"/>
  <c r="DP1300" i="4"/>
  <c r="DO1300" i="4"/>
  <c r="DN1300" i="4"/>
  <c r="DM1300" i="4"/>
  <c r="DL1300" i="4"/>
  <c r="DK1300" i="4"/>
  <c r="DJ1300" i="4"/>
  <c r="DI1300" i="4"/>
  <c r="FJ1299" i="4"/>
  <c r="FI1299" i="4"/>
  <c r="FH1299" i="4"/>
  <c r="FG1299" i="4"/>
  <c r="FF1299" i="4"/>
  <c r="FE1299" i="4"/>
  <c r="FD1299" i="4"/>
  <c r="FC1299" i="4"/>
  <c r="FB1299" i="4"/>
  <c r="FA1299" i="4"/>
  <c r="EZ1299" i="4"/>
  <c r="EY1299" i="4"/>
  <c r="EX1299" i="4"/>
  <c r="EW1299" i="4"/>
  <c r="EV1299" i="4"/>
  <c r="EU1299" i="4"/>
  <c r="ET1299" i="4"/>
  <c r="ES1299" i="4"/>
  <c r="ER1299" i="4"/>
  <c r="EQ1299" i="4"/>
  <c r="EP1299" i="4"/>
  <c r="EO1299" i="4"/>
  <c r="EN1299" i="4"/>
  <c r="EM1299" i="4"/>
  <c r="EL1299" i="4"/>
  <c r="EK1299" i="4"/>
  <c r="EJ1299" i="4"/>
  <c r="EI1299" i="4"/>
  <c r="EH1299" i="4"/>
  <c r="EG1299" i="4"/>
  <c r="EF1299" i="4"/>
  <c r="EE1299" i="4"/>
  <c r="ED1299" i="4"/>
  <c r="EC1299" i="4"/>
  <c r="EB1299" i="4"/>
  <c r="EA1299" i="4"/>
  <c r="DZ1299" i="4"/>
  <c r="DY1299" i="4"/>
  <c r="DX1299" i="4"/>
  <c r="DW1299" i="4"/>
  <c r="DV1299" i="4"/>
  <c r="DU1299" i="4"/>
  <c r="DT1299" i="4"/>
  <c r="DS1299" i="4"/>
  <c r="DR1299" i="4"/>
  <c r="DQ1299" i="4"/>
  <c r="DP1299" i="4"/>
  <c r="DO1299" i="4"/>
  <c r="DN1299" i="4"/>
  <c r="DM1299" i="4"/>
  <c r="DL1299" i="4"/>
  <c r="DK1299" i="4"/>
  <c r="DJ1299" i="4"/>
  <c r="DI1299" i="4"/>
  <c r="FJ1298" i="4"/>
  <c r="FI1298" i="4"/>
  <c r="FH1298" i="4"/>
  <c r="FG1298" i="4"/>
  <c r="FF1298" i="4"/>
  <c r="FE1298" i="4"/>
  <c r="FD1298" i="4"/>
  <c r="FC1298" i="4"/>
  <c r="FB1298" i="4"/>
  <c r="FA1298" i="4"/>
  <c r="EZ1298" i="4"/>
  <c r="EY1298" i="4"/>
  <c r="EX1298" i="4"/>
  <c r="EW1298" i="4"/>
  <c r="EV1298" i="4"/>
  <c r="EU1298" i="4"/>
  <c r="ET1298" i="4"/>
  <c r="ES1298" i="4"/>
  <c r="ER1298" i="4"/>
  <c r="EQ1298" i="4"/>
  <c r="EP1298" i="4"/>
  <c r="EO1298" i="4"/>
  <c r="EN1298" i="4"/>
  <c r="EM1298" i="4"/>
  <c r="EL1298" i="4"/>
  <c r="EK1298" i="4"/>
  <c r="EJ1298" i="4"/>
  <c r="EI1298" i="4"/>
  <c r="EH1298" i="4"/>
  <c r="EG1298" i="4"/>
  <c r="EF1298" i="4"/>
  <c r="EE1298" i="4"/>
  <c r="ED1298" i="4"/>
  <c r="EC1298" i="4"/>
  <c r="EB1298" i="4"/>
  <c r="EA1298" i="4"/>
  <c r="DZ1298" i="4"/>
  <c r="DY1298" i="4"/>
  <c r="DX1298" i="4"/>
  <c r="DW1298" i="4"/>
  <c r="DV1298" i="4"/>
  <c r="DU1298" i="4"/>
  <c r="DT1298" i="4"/>
  <c r="DS1298" i="4"/>
  <c r="DR1298" i="4"/>
  <c r="DQ1298" i="4"/>
  <c r="DP1298" i="4"/>
  <c r="DO1298" i="4"/>
  <c r="DN1298" i="4"/>
  <c r="DM1298" i="4"/>
  <c r="DL1298" i="4"/>
  <c r="DK1298" i="4"/>
  <c r="DJ1298" i="4"/>
  <c r="DI1298" i="4"/>
  <c r="FJ1297" i="4"/>
  <c r="FI1297" i="4"/>
  <c r="FH1297" i="4"/>
  <c r="FG1297" i="4"/>
  <c r="FF1297" i="4"/>
  <c r="FE1297" i="4"/>
  <c r="FD1297" i="4"/>
  <c r="FC1297" i="4"/>
  <c r="FB1297" i="4"/>
  <c r="FA1297" i="4"/>
  <c r="EZ1297" i="4"/>
  <c r="EY1297" i="4"/>
  <c r="EX1297" i="4"/>
  <c r="EW1297" i="4"/>
  <c r="EV1297" i="4"/>
  <c r="EU1297" i="4"/>
  <c r="ET1297" i="4"/>
  <c r="ES1297" i="4"/>
  <c r="ER1297" i="4"/>
  <c r="EQ1297" i="4"/>
  <c r="EP1297" i="4"/>
  <c r="EO1297" i="4"/>
  <c r="EN1297" i="4"/>
  <c r="EM1297" i="4"/>
  <c r="EL1297" i="4"/>
  <c r="EK1297" i="4"/>
  <c r="EJ1297" i="4"/>
  <c r="EI1297" i="4"/>
  <c r="EH1297" i="4"/>
  <c r="EG1297" i="4"/>
  <c r="EF1297" i="4"/>
  <c r="EE1297" i="4"/>
  <c r="ED1297" i="4"/>
  <c r="EC1297" i="4"/>
  <c r="EB1297" i="4"/>
  <c r="EA1297" i="4"/>
  <c r="DZ1297" i="4"/>
  <c r="DY1297" i="4"/>
  <c r="DX1297" i="4"/>
  <c r="DW1297" i="4"/>
  <c r="DV1297" i="4"/>
  <c r="DU1297" i="4"/>
  <c r="DT1297" i="4"/>
  <c r="DS1297" i="4"/>
  <c r="DR1297" i="4"/>
  <c r="DQ1297" i="4"/>
  <c r="DP1297" i="4"/>
  <c r="DO1297" i="4"/>
  <c r="DN1297" i="4"/>
  <c r="DM1297" i="4"/>
  <c r="DL1297" i="4"/>
  <c r="DK1297" i="4"/>
  <c r="DJ1297" i="4"/>
  <c r="DI1297" i="4"/>
  <c r="FJ1296" i="4"/>
  <c r="FI1296" i="4"/>
  <c r="FH1296" i="4"/>
  <c r="FG1296" i="4"/>
  <c r="FF1296" i="4"/>
  <c r="FE1296" i="4"/>
  <c r="FD1296" i="4"/>
  <c r="FC1296" i="4"/>
  <c r="FB1296" i="4"/>
  <c r="FA1296" i="4"/>
  <c r="EZ1296" i="4"/>
  <c r="EY1296" i="4"/>
  <c r="EX1296" i="4"/>
  <c r="EW1296" i="4"/>
  <c r="EV1296" i="4"/>
  <c r="EU1296" i="4"/>
  <c r="ET1296" i="4"/>
  <c r="ES1296" i="4"/>
  <c r="ER1296" i="4"/>
  <c r="EQ1296" i="4"/>
  <c r="EP1296" i="4"/>
  <c r="EO1296" i="4"/>
  <c r="EN1296" i="4"/>
  <c r="EM1296" i="4"/>
  <c r="EL1296" i="4"/>
  <c r="EK1296" i="4"/>
  <c r="EJ1296" i="4"/>
  <c r="EI1296" i="4"/>
  <c r="EH1296" i="4"/>
  <c r="EG1296" i="4"/>
  <c r="EF1296" i="4"/>
  <c r="EE1296" i="4"/>
  <c r="ED1296" i="4"/>
  <c r="EC1296" i="4"/>
  <c r="EB1296" i="4"/>
  <c r="EA1296" i="4"/>
  <c r="DZ1296" i="4"/>
  <c r="DY1296" i="4"/>
  <c r="DX1296" i="4"/>
  <c r="DW1296" i="4"/>
  <c r="DV1296" i="4"/>
  <c r="DU1296" i="4"/>
  <c r="DT1296" i="4"/>
  <c r="DS1296" i="4"/>
  <c r="DR1296" i="4"/>
  <c r="DQ1296" i="4"/>
  <c r="DP1296" i="4"/>
  <c r="DO1296" i="4"/>
  <c r="DN1296" i="4"/>
  <c r="DM1296" i="4"/>
  <c r="DL1296" i="4"/>
  <c r="DK1296" i="4"/>
  <c r="DJ1296" i="4"/>
  <c r="DI1296" i="4"/>
  <c r="FJ1295" i="4"/>
  <c r="FI1295" i="4"/>
  <c r="FH1295" i="4"/>
  <c r="FG1295" i="4"/>
  <c r="FF1295" i="4"/>
  <c r="FE1295" i="4"/>
  <c r="FD1295" i="4"/>
  <c r="FC1295" i="4"/>
  <c r="FB1295" i="4"/>
  <c r="FA1295" i="4"/>
  <c r="EZ1295" i="4"/>
  <c r="EY1295" i="4"/>
  <c r="EX1295" i="4"/>
  <c r="EW1295" i="4"/>
  <c r="EV1295" i="4"/>
  <c r="EU1295" i="4"/>
  <c r="ET1295" i="4"/>
  <c r="ES1295" i="4"/>
  <c r="ER1295" i="4"/>
  <c r="EQ1295" i="4"/>
  <c r="EP1295" i="4"/>
  <c r="EO1295" i="4"/>
  <c r="EN1295" i="4"/>
  <c r="EM1295" i="4"/>
  <c r="EL1295" i="4"/>
  <c r="EK1295" i="4"/>
  <c r="EJ1295" i="4"/>
  <c r="EI1295" i="4"/>
  <c r="EH1295" i="4"/>
  <c r="EG1295" i="4"/>
  <c r="EF1295" i="4"/>
  <c r="EE1295" i="4"/>
  <c r="ED1295" i="4"/>
  <c r="EC1295" i="4"/>
  <c r="EB1295" i="4"/>
  <c r="EA1295" i="4"/>
  <c r="DZ1295" i="4"/>
  <c r="DY1295" i="4"/>
  <c r="DX1295" i="4"/>
  <c r="DW1295" i="4"/>
  <c r="DV1295" i="4"/>
  <c r="DU1295" i="4"/>
  <c r="DT1295" i="4"/>
  <c r="DS1295" i="4"/>
  <c r="DR1295" i="4"/>
  <c r="DQ1295" i="4"/>
  <c r="DP1295" i="4"/>
  <c r="DO1295" i="4"/>
  <c r="DN1295" i="4"/>
  <c r="DM1295" i="4"/>
  <c r="DL1295" i="4"/>
  <c r="DK1295" i="4"/>
  <c r="DJ1295" i="4"/>
  <c r="DI1295" i="4"/>
  <c r="FJ1294" i="4"/>
  <c r="FI1294" i="4"/>
  <c r="FH1294" i="4"/>
  <c r="FG1294" i="4"/>
  <c r="FF1294" i="4"/>
  <c r="FE1294" i="4"/>
  <c r="FD1294" i="4"/>
  <c r="FC1294" i="4"/>
  <c r="FB1294" i="4"/>
  <c r="FA1294" i="4"/>
  <c r="EZ1294" i="4"/>
  <c r="EY1294" i="4"/>
  <c r="EX1294" i="4"/>
  <c r="EW1294" i="4"/>
  <c r="EV1294" i="4"/>
  <c r="EU1294" i="4"/>
  <c r="ET1294" i="4"/>
  <c r="ES1294" i="4"/>
  <c r="ER1294" i="4"/>
  <c r="EQ1294" i="4"/>
  <c r="EP1294" i="4"/>
  <c r="EO1294" i="4"/>
  <c r="EN1294" i="4"/>
  <c r="EM1294" i="4"/>
  <c r="EL1294" i="4"/>
  <c r="EK1294" i="4"/>
  <c r="EJ1294" i="4"/>
  <c r="EI1294" i="4"/>
  <c r="EH1294" i="4"/>
  <c r="EG1294" i="4"/>
  <c r="EF1294" i="4"/>
  <c r="EE1294" i="4"/>
  <c r="ED1294" i="4"/>
  <c r="EC1294" i="4"/>
  <c r="EB1294" i="4"/>
  <c r="EA1294" i="4"/>
  <c r="DZ1294" i="4"/>
  <c r="DY1294" i="4"/>
  <c r="DX1294" i="4"/>
  <c r="DW1294" i="4"/>
  <c r="DV1294" i="4"/>
  <c r="DU1294" i="4"/>
  <c r="DT1294" i="4"/>
  <c r="DS1294" i="4"/>
  <c r="DR1294" i="4"/>
  <c r="DQ1294" i="4"/>
  <c r="DP1294" i="4"/>
  <c r="DO1294" i="4"/>
  <c r="DN1294" i="4"/>
  <c r="DM1294" i="4"/>
  <c r="DL1294" i="4"/>
  <c r="DK1294" i="4"/>
  <c r="DJ1294" i="4"/>
  <c r="DI1294" i="4"/>
  <c r="FJ1293" i="4"/>
  <c r="FI1293" i="4"/>
  <c r="FH1293" i="4"/>
  <c r="FG1293" i="4"/>
  <c r="FF1293" i="4"/>
  <c r="FE1293" i="4"/>
  <c r="FD1293" i="4"/>
  <c r="FC1293" i="4"/>
  <c r="FB1293" i="4"/>
  <c r="FA1293" i="4"/>
  <c r="EZ1293" i="4"/>
  <c r="EY1293" i="4"/>
  <c r="EX1293" i="4"/>
  <c r="EW1293" i="4"/>
  <c r="EV1293" i="4"/>
  <c r="EU1293" i="4"/>
  <c r="ET1293" i="4"/>
  <c r="ES1293" i="4"/>
  <c r="ER1293" i="4"/>
  <c r="EQ1293" i="4"/>
  <c r="EP1293" i="4"/>
  <c r="EO1293" i="4"/>
  <c r="EN1293" i="4"/>
  <c r="EM1293" i="4"/>
  <c r="EL1293" i="4"/>
  <c r="EK1293" i="4"/>
  <c r="EJ1293" i="4"/>
  <c r="EI1293" i="4"/>
  <c r="EH1293" i="4"/>
  <c r="EG1293" i="4"/>
  <c r="EF1293" i="4"/>
  <c r="EE1293" i="4"/>
  <c r="ED1293" i="4"/>
  <c r="EC1293" i="4"/>
  <c r="EB1293" i="4"/>
  <c r="EA1293" i="4"/>
  <c r="DZ1293" i="4"/>
  <c r="DY1293" i="4"/>
  <c r="DX1293" i="4"/>
  <c r="DW1293" i="4"/>
  <c r="DV1293" i="4"/>
  <c r="DU1293" i="4"/>
  <c r="DT1293" i="4"/>
  <c r="DS1293" i="4"/>
  <c r="DR1293" i="4"/>
  <c r="DQ1293" i="4"/>
  <c r="DP1293" i="4"/>
  <c r="DO1293" i="4"/>
  <c r="DN1293" i="4"/>
  <c r="DM1293" i="4"/>
  <c r="DL1293" i="4"/>
  <c r="DK1293" i="4"/>
  <c r="DJ1293" i="4"/>
  <c r="DI1293" i="4"/>
  <c r="FJ1292" i="4"/>
  <c r="FI1292" i="4"/>
  <c r="FH1292" i="4"/>
  <c r="FG1292" i="4"/>
  <c r="FF1292" i="4"/>
  <c r="FE1292" i="4"/>
  <c r="FD1292" i="4"/>
  <c r="FC1292" i="4"/>
  <c r="FB1292" i="4"/>
  <c r="FA1292" i="4"/>
  <c r="EZ1292" i="4"/>
  <c r="EY1292" i="4"/>
  <c r="EX1292" i="4"/>
  <c r="EW1292" i="4"/>
  <c r="EV1292" i="4"/>
  <c r="EU1292" i="4"/>
  <c r="ET1292" i="4"/>
  <c r="ES1292" i="4"/>
  <c r="ER1292" i="4"/>
  <c r="EQ1292" i="4"/>
  <c r="EP1292" i="4"/>
  <c r="EO1292" i="4"/>
  <c r="EN1292" i="4"/>
  <c r="EM1292" i="4"/>
  <c r="EL1292" i="4"/>
  <c r="EK1292" i="4"/>
  <c r="EJ1292" i="4"/>
  <c r="EI1292" i="4"/>
  <c r="EH1292" i="4"/>
  <c r="EG1292" i="4"/>
  <c r="EF1292" i="4"/>
  <c r="EE1292" i="4"/>
  <c r="ED1292" i="4"/>
  <c r="EC1292" i="4"/>
  <c r="EB1292" i="4"/>
  <c r="EA1292" i="4"/>
  <c r="DZ1292" i="4"/>
  <c r="DY1292" i="4"/>
  <c r="DX1292" i="4"/>
  <c r="DW1292" i="4"/>
  <c r="DV1292" i="4"/>
  <c r="DU1292" i="4"/>
  <c r="DT1292" i="4"/>
  <c r="DS1292" i="4"/>
  <c r="DR1292" i="4"/>
  <c r="DQ1292" i="4"/>
  <c r="DP1292" i="4"/>
  <c r="DO1292" i="4"/>
  <c r="DN1292" i="4"/>
  <c r="DM1292" i="4"/>
  <c r="DL1292" i="4"/>
  <c r="DK1292" i="4"/>
  <c r="DJ1292" i="4"/>
  <c r="DI1292" i="4"/>
  <c r="FJ1291" i="4"/>
  <c r="FI1291" i="4"/>
  <c r="FH1291" i="4"/>
  <c r="FG1291" i="4"/>
  <c r="FF1291" i="4"/>
  <c r="FE1291" i="4"/>
  <c r="FD1291" i="4"/>
  <c r="FC1291" i="4"/>
  <c r="FB1291" i="4"/>
  <c r="FA1291" i="4"/>
  <c r="EZ1291" i="4"/>
  <c r="EY1291" i="4"/>
  <c r="EX1291" i="4"/>
  <c r="EW1291" i="4"/>
  <c r="EV1291" i="4"/>
  <c r="EU1291" i="4"/>
  <c r="ET1291" i="4"/>
  <c r="ES1291" i="4"/>
  <c r="ER1291" i="4"/>
  <c r="EQ1291" i="4"/>
  <c r="EP1291" i="4"/>
  <c r="EO1291" i="4"/>
  <c r="EN1291" i="4"/>
  <c r="EM1291" i="4"/>
  <c r="EL1291" i="4"/>
  <c r="EK1291" i="4"/>
  <c r="EJ1291" i="4"/>
  <c r="EI1291" i="4"/>
  <c r="EH1291" i="4"/>
  <c r="EG1291" i="4"/>
  <c r="EF1291" i="4"/>
  <c r="EE1291" i="4"/>
  <c r="ED1291" i="4"/>
  <c r="EC1291" i="4"/>
  <c r="EB1291" i="4"/>
  <c r="EA1291" i="4"/>
  <c r="DZ1291" i="4"/>
  <c r="DY1291" i="4"/>
  <c r="DX1291" i="4"/>
  <c r="DW1291" i="4"/>
  <c r="DV1291" i="4"/>
  <c r="DU1291" i="4"/>
  <c r="DT1291" i="4"/>
  <c r="DS1291" i="4"/>
  <c r="DR1291" i="4"/>
  <c r="DQ1291" i="4"/>
  <c r="DP1291" i="4"/>
  <c r="DO1291" i="4"/>
  <c r="DN1291" i="4"/>
  <c r="DM1291" i="4"/>
  <c r="DL1291" i="4"/>
  <c r="DK1291" i="4"/>
  <c r="DJ1291" i="4"/>
  <c r="DI1291" i="4"/>
  <c r="FJ1290" i="4"/>
  <c r="FI1290" i="4"/>
  <c r="FH1290" i="4"/>
  <c r="FG1290" i="4"/>
  <c r="FF1290" i="4"/>
  <c r="FE1290" i="4"/>
  <c r="FD1290" i="4"/>
  <c r="FC1290" i="4"/>
  <c r="FB1290" i="4"/>
  <c r="FA1290" i="4"/>
  <c r="EZ1290" i="4"/>
  <c r="EY1290" i="4"/>
  <c r="EX1290" i="4"/>
  <c r="EW1290" i="4"/>
  <c r="EV1290" i="4"/>
  <c r="EU1290" i="4"/>
  <c r="ET1290" i="4"/>
  <c r="ES1290" i="4"/>
  <c r="ER1290" i="4"/>
  <c r="EQ1290" i="4"/>
  <c r="EP1290" i="4"/>
  <c r="EO1290" i="4"/>
  <c r="EN1290" i="4"/>
  <c r="EM1290" i="4"/>
  <c r="EL1290" i="4"/>
  <c r="EK1290" i="4"/>
  <c r="EJ1290" i="4"/>
  <c r="EI1290" i="4"/>
  <c r="EH1290" i="4"/>
  <c r="EG1290" i="4"/>
  <c r="EF1290" i="4"/>
  <c r="EE1290" i="4"/>
  <c r="ED1290" i="4"/>
  <c r="EC1290" i="4"/>
  <c r="EB1290" i="4"/>
  <c r="EA1290" i="4"/>
  <c r="DZ1290" i="4"/>
  <c r="DY1290" i="4"/>
  <c r="DX1290" i="4"/>
  <c r="DW1290" i="4"/>
  <c r="DV1290" i="4"/>
  <c r="DU1290" i="4"/>
  <c r="DT1290" i="4"/>
  <c r="DS1290" i="4"/>
  <c r="DR1290" i="4"/>
  <c r="DQ1290" i="4"/>
  <c r="DP1290" i="4"/>
  <c r="DO1290" i="4"/>
  <c r="DN1290" i="4"/>
  <c r="DM1290" i="4"/>
  <c r="DL1290" i="4"/>
  <c r="DK1290" i="4"/>
  <c r="DJ1290" i="4"/>
  <c r="DI1290" i="4"/>
  <c r="FJ1289" i="4"/>
  <c r="FI1289" i="4"/>
  <c r="FH1289" i="4"/>
  <c r="FG1289" i="4"/>
  <c r="FF1289" i="4"/>
  <c r="FE1289" i="4"/>
  <c r="FD1289" i="4"/>
  <c r="FC1289" i="4"/>
  <c r="FB1289" i="4"/>
  <c r="FA1289" i="4"/>
  <c r="EZ1289" i="4"/>
  <c r="EY1289" i="4"/>
  <c r="EX1289" i="4"/>
  <c r="EW1289" i="4"/>
  <c r="EV1289" i="4"/>
  <c r="EU1289" i="4"/>
  <c r="ET1289" i="4"/>
  <c r="ES1289" i="4"/>
  <c r="ER1289" i="4"/>
  <c r="EQ1289" i="4"/>
  <c r="EP1289" i="4"/>
  <c r="EO1289" i="4"/>
  <c r="EN1289" i="4"/>
  <c r="EM1289" i="4"/>
  <c r="EL1289" i="4"/>
  <c r="EK1289" i="4"/>
  <c r="EJ1289" i="4"/>
  <c r="EI1289" i="4"/>
  <c r="EH1289" i="4"/>
  <c r="EG1289" i="4"/>
  <c r="EF1289" i="4"/>
  <c r="EE1289" i="4"/>
  <c r="ED1289" i="4"/>
  <c r="EC1289" i="4"/>
  <c r="EB1289" i="4"/>
  <c r="EA1289" i="4"/>
  <c r="DZ1289" i="4"/>
  <c r="DY1289" i="4"/>
  <c r="DX1289" i="4"/>
  <c r="DW1289" i="4"/>
  <c r="DV1289" i="4"/>
  <c r="DU1289" i="4"/>
  <c r="DT1289" i="4"/>
  <c r="DS1289" i="4"/>
  <c r="DR1289" i="4"/>
  <c r="DQ1289" i="4"/>
  <c r="DP1289" i="4"/>
  <c r="DO1289" i="4"/>
  <c r="DN1289" i="4"/>
  <c r="DM1289" i="4"/>
  <c r="DL1289" i="4"/>
  <c r="DK1289" i="4"/>
  <c r="DJ1289" i="4"/>
  <c r="DI1289" i="4"/>
  <c r="FJ1288" i="4"/>
  <c r="FI1288" i="4"/>
  <c r="FH1288" i="4"/>
  <c r="FG1288" i="4"/>
  <c r="FF1288" i="4"/>
  <c r="FE1288" i="4"/>
  <c r="FD1288" i="4"/>
  <c r="FC1288" i="4"/>
  <c r="FB1288" i="4"/>
  <c r="FA1288" i="4"/>
  <c r="EZ1288" i="4"/>
  <c r="EY1288" i="4"/>
  <c r="EX1288" i="4"/>
  <c r="EW1288" i="4"/>
  <c r="EV1288" i="4"/>
  <c r="EU1288" i="4"/>
  <c r="ET1288" i="4"/>
  <c r="ES1288" i="4"/>
  <c r="ER1288" i="4"/>
  <c r="EQ1288" i="4"/>
  <c r="EP1288" i="4"/>
  <c r="EO1288" i="4"/>
  <c r="EN1288" i="4"/>
  <c r="EM1288" i="4"/>
  <c r="EL1288" i="4"/>
  <c r="EK1288" i="4"/>
  <c r="EJ1288" i="4"/>
  <c r="EI1288" i="4"/>
  <c r="EH1288" i="4"/>
  <c r="EG1288" i="4"/>
  <c r="EF1288" i="4"/>
  <c r="EE1288" i="4"/>
  <c r="ED1288" i="4"/>
  <c r="EC1288" i="4"/>
  <c r="EB1288" i="4"/>
  <c r="EA1288" i="4"/>
  <c r="DZ1288" i="4"/>
  <c r="DY1288" i="4"/>
  <c r="DX1288" i="4"/>
  <c r="DW1288" i="4"/>
  <c r="DV1288" i="4"/>
  <c r="DU1288" i="4"/>
  <c r="DT1288" i="4"/>
  <c r="DS1288" i="4"/>
  <c r="DR1288" i="4"/>
  <c r="DQ1288" i="4"/>
  <c r="DP1288" i="4"/>
  <c r="DO1288" i="4"/>
  <c r="DN1288" i="4"/>
  <c r="DM1288" i="4"/>
  <c r="DL1288" i="4"/>
  <c r="DK1288" i="4"/>
  <c r="DJ1288" i="4"/>
  <c r="DI1288" i="4"/>
  <c r="FJ1287" i="4"/>
  <c r="FI1287" i="4"/>
  <c r="FH1287" i="4"/>
  <c r="FG1287" i="4"/>
  <c r="FF1287" i="4"/>
  <c r="FE1287" i="4"/>
  <c r="FD1287" i="4"/>
  <c r="FC1287" i="4"/>
  <c r="FB1287" i="4"/>
  <c r="FA1287" i="4"/>
  <c r="EZ1287" i="4"/>
  <c r="EY1287" i="4"/>
  <c r="EX1287" i="4"/>
  <c r="EW1287" i="4"/>
  <c r="EV1287" i="4"/>
  <c r="EU1287" i="4"/>
  <c r="ET1287" i="4"/>
  <c r="ES1287" i="4"/>
  <c r="ER1287" i="4"/>
  <c r="EQ1287" i="4"/>
  <c r="EP1287" i="4"/>
  <c r="EO1287" i="4"/>
  <c r="EN1287" i="4"/>
  <c r="EM1287" i="4"/>
  <c r="EL1287" i="4"/>
  <c r="EK1287" i="4"/>
  <c r="EJ1287" i="4"/>
  <c r="EI1287" i="4"/>
  <c r="EH1287" i="4"/>
  <c r="EG1287" i="4"/>
  <c r="EF1287" i="4"/>
  <c r="EE1287" i="4"/>
  <c r="ED1287" i="4"/>
  <c r="EC1287" i="4"/>
  <c r="EB1287" i="4"/>
  <c r="EA1287" i="4"/>
  <c r="DZ1287" i="4"/>
  <c r="DY1287" i="4"/>
  <c r="DX1287" i="4"/>
  <c r="DW1287" i="4"/>
  <c r="DV1287" i="4"/>
  <c r="DU1287" i="4"/>
  <c r="DT1287" i="4"/>
  <c r="DS1287" i="4"/>
  <c r="DR1287" i="4"/>
  <c r="DQ1287" i="4"/>
  <c r="DP1287" i="4"/>
  <c r="DO1287" i="4"/>
  <c r="DN1287" i="4"/>
  <c r="DM1287" i="4"/>
  <c r="DL1287" i="4"/>
  <c r="DK1287" i="4"/>
  <c r="DJ1287" i="4"/>
  <c r="DI1287" i="4"/>
  <c r="FJ1286" i="4"/>
  <c r="FI1286" i="4"/>
  <c r="FH1286" i="4"/>
  <c r="FG1286" i="4"/>
  <c r="FF1286" i="4"/>
  <c r="FE1286" i="4"/>
  <c r="FD1286" i="4"/>
  <c r="FC1286" i="4"/>
  <c r="FB1286" i="4"/>
  <c r="FA1286" i="4"/>
  <c r="EZ1286" i="4"/>
  <c r="EY1286" i="4"/>
  <c r="EX1286" i="4"/>
  <c r="EW1286" i="4"/>
  <c r="EV1286" i="4"/>
  <c r="EU1286" i="4"/>
  <c r="ET1286" i="4"/>
  <c r="ES1286" i="4"/>
  <c r="ER1286" i="4"/>
  <c r="EQ1286" i="4"/>
  <c r="EP1286" i="4"/>
  <c r="EO1286" i="4"/>
  <c r="EN1286" i="4"/>
  <c r="EM1286" i="4"/>
  <c r="EL1286" i="4"/>
  <c r="EK1286" i="4"/>
  <c r="EJ1286" i="4"/>
  <c r="EI1286" i="4"/>
  <c r="EH1286" i="4"/>
  <c r="EG1286" i="4"/>
  <c r="EF1286" i="4"/>
  <c r="EE1286" i="4"/>
  <c r="ED1286" i="4"/>
  <c r="EC1286" i="4"/>
  <c r="EB1286" i="4"/>
  <c r="EA1286" i="4"/>
  <c r="DZ1286" i="4"/>
  <c r="DY1286" i="4"/>
  <c r="DX1286" i="4"/>
  <c r="DW1286" i="4"/>
  <c r="DV1286" i="4"/>
  <c r="DU1286" i="4"/>
  <c r="DT1286" i="4"/>
  <c r="DS1286" i="4"/>
  <c r="DR1286" i="4"/>
  <c r="DQ1286" i="4"/>
  <c r="DP1286" i="4"/>
  <c r="DO1286" i="4"/>
  <c r="DN1286" i="4"/>
  <c r="DM1286" i="4"/>
  <c r="DL1286" i="4"/>
  <c r="DK1286" i="4"/>
  <c r="DJ1286" i="4"/>
  <c r="DI1286" i="4"/>
  <c r="FJ1285" i="4"/>
  <c r="FI1285" i="4"/>
  <c r="FH1285" i="4"/>
  <c r="FG1285" i="4"/>
  <c r="FF1285" i="4"/>
  <c r="FE1285" i="4"/>
  <c r="FD1285" i="4"/>
  <c r="FC1285" i="4"/>
  <c r="FB1285" i="4"/>
  <c r="FA1285" i="4"/>
  <c r="EZ1285" i="4"/>
  <c r="EY1285" i="4"/>
  <c r="EX1285" i="4"/>
  <c r="EW1285" i="4"/>
  <c r="EV1285" i="4"/>
  <c r="EU1285" i="4"/>
  <c r="ET1285" i="4"/>
  <c r="ES1285" i="4"/>
  <c r="ER1285" i="4"/>
  <c r="EQ1285" i="4"/>
  <c r="EP1285" i="4"/>
  <c r="EO1285" i="4"/>
  <c r="EN1285" i="4"/>
  <c r="EM1285" i="4"/>
  <c r="EL1285" i="4"/>
  <c r="EK1285" i="4"/>
  <c r="EJ1285" i="4"/>
  <c r="EI1285" i="4"/>
  <c r="EH1285" i="4"/>
  <c r="EG1285" i="4"/>
  <c r="EF1285" i="4"/>
  <c r="EE1285" i="4"/>
  <c r="ED1285" i="4"/>
  <c r="EC1285" i="4"/>
  <c r="EB1285" i="4"/>
  <c r="EA1285" i="4"/>
  <c r="DZ1285" i="4"/>
  <c r="DY1285" i="4"/>
  <c r="DX1285" i="4"/>
  <c r="DW1285" i="4"/>
  <c r="DV1285" i="4"/>
  <c r="DU1285" i="4"/>
  <c r="DT1285" i="4"/>
  <c r="DS1285" i="4"/>
  <c r="DR1285" i="4"/>
  <c r="DQ1285" i="4"/>
  <c r="DP1285" i="4"/>
  <c r="DO1285" i="4"/>
  <c r="DN1285" i="4"/>
  <c r="DM1285" i="4"/>
  <c r="DL1285" i="4"/>
  <c r="DK1285" i="4"/>
  <c r="DJ1285" i="4"/>
  <c r="DI1285" i="4"/>
  <c r="FJ1284" i="4"/>
  <c r="FI1284" i="4"/>
  <c r="FH1284" i="4"/>
  <c r="FG1284" i="4"/>
  <c r="FF1284" i="4"/>
  <c r="FE1284" i="4"/>
  <c r="FD1284" i="4"/>
  <c r="FC1284" i="4"/>
  <c r="FB1284" i="4"/>
  <c r="FA1284" i="4"/>
  <c r="EZ1284" i="4"/>
  <c r="EY1284" i="4"/>
  <c r="EX1284" i="4"/>
  <c r="EW1284" i="4"/>
  <c r="EV1284" i="4"/>
  <c r="EU1284" i="4"/>
  <c r="ET1284" i="4"/>
  <c r="ES1284" i="4"/>
  <c r="ER1284" i="4"/>
  <c r="EQ1284" i="4"/>
  <c r="EP1284" i="4"/>
  <c r="EO1284" i="4"/>
  <c r="EN1284" i="4"/>
  <c r="EM1284" i="4"/>
  <c r="EL1284" i="4"/>
  <c r="EK1284" i="4"/>
  <c r="EJ1284" i="4"/>
  <c r="EI1284" i="4"/>
  <c r="EH1284" i="4"/>
  <c r="EG1284" i="4"/>
  <c r="EF1284" i="4"/>
  <c r="EE1284" i="4"/>
  <c r="ED1284" i="4"/>
  <c r="EC1284" i="4"/>
  <c r="EB1284" i="4"/>
  <c r="EA1284" i="4"/>
  <c r="DZ1284" i="4"/>
  <c r="DY1284" i="4"/>
  <c r="DX1284" i="4"/>
  <c r="DW1284" i="4"/>
  <c r="DV1284" i="4"/>
  <c r="DU1284" i="4"/>
  <c r="DT1284" i="4"/>
  <c r="DS1284" i="4"/>
  <c r="DR1284" i="4"/>
  <c r="DQ1284" i="4"/>
  <c r="DP1284" i="4"/>
  <c r="DO1284" i="4"/>
  <c r="DN1284" i="4"/>
  <c r="DM1284" i="4"/>
  <c r="DL1284" i="4"/>
  <c r="DK1284" i="4"/>
  <c r="DJ1284" i="4"/>
  <c r="DI1284" i="4"/>
  <c r="FJ1283" i="4"/>
  <c r="FI1283" i="4"/>
  <c r="FH1283" i="4"/>
  <c r="FG1283" i="4"/>
  <c r="FF1283" i="4"/>
  <c r="FE1283" i="4"/>
  <c r="FD1283" i="4"/>
  <c r="FC1283" i="4"/>
  <c r="FB1283" i="4"/>
  <c r="FA1283" i="4"/>
  <c r="EZ1283" i="4"/>
  <c r="EY1283" i="4"/>
  <c r="EX1283" i="4"/>
  <c r="EW1283" i="4"/>
  <c r="EV1283" i="4"/>
  <c r="EU1283" i="4"/>
  <c r="ET1283" i="4"/>
  <c r="ES1283" i="4"/>
  <c r="ER1283" i="4"/>
  <c r="EQ1283" i="4"/>
  <c r="EP1283" i="4"/>
  <c r="EO1283" i="4"/>
  <c r="EN1283" i="4"/>
  <c r="EM1283" i="4"/>
  <c r="EL1283" i="4"/>
  <c r="EK1283" i="4"/>
  <c r="EJ1283" i="4"/>
  <c r="EI1283" i="4"/>
  <c r="EH1283" i="4"/>
  <c r="EG1283" i="4"/>
  <c r="EF1283" i="4"/>
  <c r="EE1283" i="4"/>
  <c r="ED1283" i="4"/>
  <c r="EC1283" i="4"/>
  <c r="EB1283" i="4"/>
  <c r="EA1283" i="4"/>
  <c r="DZ1283" i="4"/>
  <c r="DY1283" i="4"/>
  <c r="DX1283" i="4"/>
  <c r="DW1283" i="4"/>
  <c r="DV1283" i="4"/>
  <c r="DU1283" i="4"/>
  <c r="DT1283" i="4"/>
  <c r="DS1283" i="4"/>
  <c r="DR1283" i="4"/>
  <c r="DQ1283" i="4"/>
  <c r="DP1283" i="4"/>
  <c r="DO1283" i="4"/>
  <c r="DN1283" i="4"/>
  <c r="DM1283" i="4"/>
  <c r="DL1283" i="4"/>
  <c r="DK1283" i="4"/>
  <c r="DJ1283" i="4"/>
  <c r="DI1283" i="4"/>
  <c r="FJ1282" i="4"/>
  <c r="FI1282" i="4"/>
  <c r="FH1282" i="4"/>
  <c r="FG1282" i="4"/>
  <c r="FF1282" i="4"/>
  <c r="FE1282" i="4"/>
  <c r="FD1282" i="4"/>
  <c r="FC1282" i="4"/>
  <c r="FB1282" i="4"/>
  <c r="FA1282" i="4"/>
  <c r="EZ1282" i="4"/>
  <c r="EY1282" i="4"/>
  <c r="EX1282" i="4"/>
  <c r="EW1282" i="4"/>
  <c r="EV1282" i="4"/>
  <c r="EU1282" i="4"/>
  <c r="ET1282" i="4"/>
  <c r="ES1282" i="4"/>
  <c r="ER1282" i="4"/>
  <c r="EQ1282" i="4"/>
  <c r="EP1282" i="4"/>
  <c r="EO1282" i="4"/>
  <c r="EN1282" i="4"/>
  <c r="EM1282" i="4"/>
  <c r="EL1282" i="4"/>
  <c r="EK1282" i="4"/>
  <c r="EJ1282" i="4"/>
  <c r="EI1282" i="4"/>
  <c r="EH1282" i="4"/>
  <c r="EG1282" i="4"/>
  <c r="EF1282" i="4"/>
  <c r="EE1282" i="4"/>
  <c r="ED1282" i="4"/>
  <c r="EC1282" i="4"/>
  <c r="EB1282" i="4"/>
  <c r="EA1282" i="4"/>
  <c r="DZ1282" i="4"/>
  <c r="DY1282" i="4"/>
  <c r="DX1282" i="4"/>
  <c r="DW1282" i="4"/>
  <c r="DV1282" i="4"/>
  <c r="DU1282" i="4"/>
  <c r="DT1282" i="4"/>
  <c r="DS1282" i="4"/>
  <c r="DR1282" i="4"/>
  <c r="DQ1282" i="4"/>
  <c r="DP1282" i="4"/>
  <c r="DO1282" i="4"/>
  <c r="DN1282" i="4"/>
  <c r="DM1282" i="4"/>
  <c r="DL1282" i="4"/>
  <c r="DK1282" i="4"/>
  <c r="DJ1282" i="4"/>
  <c r="DI1282" i="4"/>
  <c r="FJ1281" i="4"/>
  <c r="FI1281" i="4"/>
  <c r="FH1281" i="4"/>
  <c r="FG1281" i="4"/>
  <c r="FF1281" i="4"/>
  <c r="FE1281" i="4"/>
  <c r="FD1281" i="4"/>
  <c r="FC1281" i="4"/>
  <c r="FB1281" i="4"/>
  <c r="FA1281" i="4"/>
  <c r="EZ1281" i="4"/>
  <c r="EY1281" i="4"/>
  <c r="EX1281" i="4"/>
  <c r="EW1281" i="4"/>
  <c r="EV1281" i="4"/>
  <c r="EU1281" i="4"/>
  <c r="ET1281" i="4"/>
  <c r="ES1281" i="4"/>
  <c r="ER1281" i="4"/>
  <c r="EQ1281" i="4"/>
  <c r="EP1281" i="4"/>
  <c r="EO1281" i="4"/>
  <c r="EN1281" i="4"/>
  <c r="EM1281" i="4"/>
  <c r="EL1281" i="4"/>
  <c r="EK1281" i="4"/>
  <c r="EJ1281" i="4"/>
  <c r="EI1281" i="4"/>
  <c r="EH1281" i="4"/>
  <c r="EG1281" i="4"/>
  <c r="EF1281" i="4"/>
  <c r="EE1281" i="4"/>
  <c r="ED1281" i="4"/>
  <c r="EC1281" i="4"/>
  <c r="EB1281" i="4"/>
  <c r="EA1281" i="4"/>
  <c r="DZ1281" i="4"/>
  <c r="DY1281" i="4"/>
  <c r="DX1281" i="4"/>
  <c r="DW1281" i="4"/>
  <c r="DV1281" i="4"/>
  <c r="DU1281" i="4"/>
  <c r="DT1281" i="4"/>
  <c r="DS1281" i="4"/>
  <c r="DR1281" i="4"/>
  <c r="DQ1281" i="4"/>
  <c r="DP1281" i="4"/>
  <c r="DO1281" i="4"/>
  <c r="DN1281" i="4"/>
  <c r="DM1281" i="4"/>
  <c r="DL1281" i="4"/>
  <c r="DK1281" i="4"/>
  <c r="DJ1281" i="4"/>
  <c r="DI1281" i="4"/>
  <c r="FJ1280" i="4"/>
  <c r="FI1280" i="4"/>
  <c r="FH1280" i="4"/>
  <c r="FG1280" i="4"/>
  <c r="FF1280" i="4"/>
  <c r="FE1280" i="4"/>
  <c r="FD1280" i="4"/>
  <c r="FC1280" i="4"/>
  <c r="FB1280" i="4"/>
  <c r="FA1280" i="4"/>
  <c r="EZ1280" i="4"/>
  <c r="EY1280" i="4"/>
  <c r="EX1280" i="4"/>
  <c r="EW1280" i="4"/>
  <c r="EV1280" i="4"/>
  <c r="EU1280" i="4"/>
  <c r="ET1280" i="4"/>
  <c r="ES1280" i="4"/>
  <c r="ER1280" i="4"/>
  <c r="EQ1280" i="4"/>
  <c r="EP1280" i="4"/>
  <c r="EO1280" i="4"/>
  <c r="EN1280" i="4"/>
  <c r="EM1280" i="4"/>
  <c r="EL1280" i="4"/>
  <c r="EK1280" i="4"/>
  <c r="EJ1280" i="4"/>
  <c r="EI1280" i="4"/>
  <c r="EH1280" i="4"/>
  <c r="EG1280" i="4"/>
  <c r="EF1280" i="4"/>
  <c r="EE1280" i="4"/>
  <c r="ED1280" i="4"/>
  <c r="EC1280" i="4"/>
  <c r="EB1280" i="4"/>
  <c r="EA1280" i="4"/>
  <c r="DZ1280" i="4"/>
  <c r="DY1280" i="4"/>
  <c r="DX1280" i="4"/>
  <c r="DW1280" i="4"/>
  <c r="DV1280" i="4"/>
  <c r="DU1280" i="4"/>
  <c r="DT1280" i="4"/>
  <c r="DS1280" i="4"/>
  <c r="DR1280" i="4"/>
  <c r="DQ1280" i="4"/>
  <c r="DP1280" i="4"/>
  <c r="DO1280" i="4"/>
  <c r="DN1280" i="4"/>
  <c r="DM1280" i="4"/>
  <c r="DL1280" i="4"/>
  <c r="DK1280" i="4"/>
  <c r="DJ1280" i="4"/>
  <c r="DI1280" i="4"/>
  <c r="FJ1279" i="4"/>
  <c r="FI1279" i="4"/>
  <c r="FH1279" i="4"/>
  <c r="FG1279" i="4"/>
  <c r="FF1279" i="4"/>
  <c r="FE1279" i="4"/>
  <c r="FD1279" i="4"/>
  <c r="FC1279" i="4"/>
  <c r="FB1279" i="4"/>
  <c r="FA1279" i="4"/>
  <c r="EZ1279" i="4"/>
  <c r="EY1279" i="4"/>
  <c r="EX1279" i="4"/>
  <c r="EW1279" i="4"/>
  <c r="EV1279" i="4"/>
  <c r="EU1279" i="4"/>
  <c r="ET1279" i="4"/>
  <c r="ES1279" i="4"/>
  <c r="ER1279" i="4"/>
  <c r="EQ1279" i="4"/>
  <c r="EP1279" i="4"/>
  <c r="EO1279" i="4"/>
  <c r="EN1279" i="4"/>
  <c r="EM1279" i="4"/>
  <c r="EL1279" i="4"/>
  <c r="EK1279" i="4"/>
  <c r="EJ1279" i="4"/>
  <c r="EI1279" i="4"/>
  <c r="EH1279" i="4"/>
  <c r="EG1279" i="4"/>
  <c r="EF1279" i="4"/>
  <c r="EE1279" i="4"/>
  <c r="ED1279" i="4"/>
  <c r="EC1279" i="4"/>
  <c r="EB1279" i="4"/>
  <c r="EA1279" i="4"/>
  <c r="DZ1279" i="4"/>
  <c r="DY1279" i="4"/>
  <c r="DX1279" i="4"/>
  <c r="DW1279" i="4"/>
  <c r="DV1279" i="4"/>
  <c r="DU1279" i="4"/>
  <c r="DT1279" i="4"/>
  <c r="DS1279" i="4"/>
  <c r="DR1279" i="4"/>
  <c r="DQ1279" i="4"/>
  <c r="DP1279" i="4"/>
  <c r="DO1279" i="4"/>
  <c r="DN1279" i="4"/>
  <c r="DM1279" i="4"/>
  <c r="DL1279" i="4"/>
  <c r="DK1279" i="4"/>
  <c r="DJ1279" i="4"/>
  <c r="DI1279" i="4"/>
  <c r="FJ1278" i="4"/>
  <c r="FI1278" i="4"/>
  <c r="FH1278" i="4"/>
  <c r="FG1278" i="4"/>
  <c r="FF1278" i="4"/>
  <c r="FE1278" i="4"/>
  <c r="FD1278" i="4"/>
  <c r="FC1278" i="4"/>
  <c r="FB1278" i="4"/>
  <c r="FA1278" i="4"/>
  <c r="EZ1278" i="4"/>
  <c r="EY1278" i="4"/>
  <c r="EX1278" i="4"/>
  <c r="EW1278" i="4"/>
  <c r="EV1278" i="4"/>
  <c r="EU1278" i="4"/>
  <c r="ET1278" i="4"/>
  <c r="ES1278" i="4"/>
  <c r="ER1278" i="4"/>
  <c r="EQ1278" i="4"/>
  <c r="EP1278" i="4"/>
  <c r="EO1278" i="4"/>
  <c r="EN1278" i="4"/>
  <c r="EM1278" i="4"/>
  <c r="EL1278" i="4"/>
  <c r="EK1278" i="4"/>
  <c r="EJ1278" i="4"/>
  <c r="EI1278" i="4"/>
  <c r="EH1278" i="4"/>
  <c r="EG1278" i="4"/>
  <c r="EF1278" i="4"/>
  <c r="EE1278" i="4"/>
  <c r="ED1278" i="4"/>
  <c r="EC1278" i="4"/>
  <c r="EB1278" i="4"/>
  <c r="EA1278" i="4"/>
  <c r="DZ1278" i="4"/>
  <c r="DY1278" i="4"/>
  <c r="DX1278" i="4"/>
  <c r="DW1278" i="4"/>
  <c r="DV1278" i="4"/>
  <c r="DU1278" i="4"/>
  <c r="DT1278" i="4"/>
  <c r="DS1278" i="4"/>
  <c r="DR1278" i="4"/>
  <c r="DQ1278" i="4"/>
  <c r="DP1278" i="4"/>
  <c r="DO1278" i="4"/>
  <c r="DN1278" i="4"/>
  <c r="DM1278" i="4"/>
  <c r="DL1278" i="4"/>
  <c r="DK1278" i="4"/>
  <c r="DJ1278" i="4"/>
  <c r="DI1278" i="4"/>
  <c r="FJ1277" i="4"/>
  <c r="FI1277" i="4"/>
  <c r="FH1277" i="4"/>
  <c r="FG1277" i="4"/>
  <c r="FF1277" i="4"/>
  <c r="FE1277" i="4"/>
  <c r="FD1277" i="4"/>
  <c r="FC1277" i="4"/>
  <c r="FB1277" i="4"/>
  <c r="FA1277" i="4"/>
  <c r="EZ1277" i="4"/>
  <c r="EY1277" i="4"/>
  <c r="EX1277" i="4"/>
  <c r="EW1277" i="4"/>
  <c r="EV1277" i="4"/>
  <c r="EU1277" i="4"/>
  <c r="ET1277" i="4"/>
  <c r="ES1277" i="4"/>
  <c r="ER1277" i="4"/>
  <c r="EQ1277" i="4"/>
  <c r="EP1277" i="4"/>
  <c r="EO1277" i="4"/>
  <c r="EN1277" i="4"/>
  <c r="EM1277" i="4"/>
  <c r="EL1277" i="4"/>
  <c r="EK1277" i="4"/>
  <c r="EJ1277" i="4"/>
  <c r="EI1277" i="4"/>
  <c r="EH1277" i="4"/>
  <c r="EG1277" i="4"/>
  <c r="EF1277" i="4"/>
  <c r="EE1277" i="4"/>
  <c r="ED1277" i="4"/>
  <c r="EC1277" i="4"/>
  <c r="EB1277" i="4"/>
  <c r="EA1277" i="4"/>
  <c r="DZ1277" i="4"/>
  <c r="DY1277" i="4"/>
  <c r="DX1277" i="4"/>
  <c r="DW1277" i="4"/>
  <c r="DV1277" i="4"/>
  <c r="DU1277" i="4"/>
  <c r="DT1277" i="4"/>
  <c r="DS1277" i="4"/>
  <c r="DR1277" i="4"/>
  <c r="DQ1277" i="4"/>
  <c r="DP1277" i="4"/>
  <c r="DO1277" i="4"/>
  <c r="DN1277" i="4"/>
  <c r="DM1277" i="4"/>
  <c r="DL1277" i="4"/>
  <c r="DK1277" i="4"/>
  <c r="DJ1277" i="4"/>
  <c r="DI1277" i="4"/>
  <c r="FJ1276" i="4"/>
  <c r="FI1276" i="4"/>
  <c r="FH1276" i="4"/>
  <c r="FG1276" i="4"/>
  <c r="FF1276" i="4"/>
  <c r="FE1276" i="4"/>
  <c r="FD1276" i="4"/>
  <c r="FC1276" i="4"/>
  <c r="FB1276" i="4"/>
  <c r="FA1276" i="4"/>
  <c r="EZ1276" i="4"/>
  <c r="EY1276" i="4"/>
  <c r="EX1276" i="4"/>
  <c r="EW1276" i="4"/>
  <c r="EV1276" i="4"/>
  <c r="EU1276" i="4"/>
  <c r="ET1276" i="4"/>
  <c r="ES1276" i="4"/>
  <c r="ER1276" i="4"/>
  <c r="EQ1276" i="4"/>
  <c r="EP1276" i="4"/>
  <c r="EO1276" i="4"/>
  <c r="EN1276" i="4"/>
  <c r="EM1276" i="4"/>
  <c r="EL1276" i="4"/>
  <c r="EK1276" i="4"/>
  <c r="EJ1276" i="4"/>
  <c r="EI1276" i="4"/>
  <c r="EH1276" i="4"/>
  <c r="EG1276" i="4"/>
  <c r="EF1276" i="4"/>
  <c r="EE1276" i="4"/>
  <c r="ED1276" i="4"/>
  <c r="EC1276" i="4"/>
  <c r="EB1276" i="4"/>
  <c r="EA1276" i="4"/>
  <c r="DZ1276" i="4"/>
  <c r="DY1276" i="4"/>
  <c r="DX1276" i="4"/>
  <c r="DW1276" i="4"/>
  <c r="DV1276" i="4"/>
  <c r="DU1276" i="4"/>
  <c r="DT1276" i="4"/>
  <c r="DS1276" i="4"/>
  <c r="DR1276" i="4"/>
  <c r="DQ1276" i="4"/>
  <c r="DP1276" i="4"/>
  <c r="DO1276" i="4"/>
  <c r="DN1276" i="4"/>
  <c r="DM1276" i="4"/>
  <c r="DL1276" i="4"/>
  <c r="DK1276" i="4"/>
  <c r="DJ1276" i="4"/>
  <c r="DI1276" i="4"/>
  <c r="FJ1275" i="4"/>
  <c r="FI1275" i="4"/>
  <c r="FH1275" i="4"/>
  <c r="FG1275" i="4"/>
  <c r="FF1275" i="4"/>
  <c r="FE1275" i="4"/>
  <c r="FD1275" i="4"/>
  <c r="FC1275" i="4"/>
  <c r="FB1275" i="4"/>
  <c r="FA1275" i="4"/>
  <c r="EZ1275" i="4"/>
  <c r="EY1275" i="4"/>
  <c r="EX1275" i="4"/>
  <c r="EW1275" i="4"/>
  <c r="EV1275" i="4"/>
  <c r="EU1275" i="4"/>
  <c r="ET1275" i="4"/>
  <c r="ES1275" i="4"/>
  <c r="ER1275" i="4"/>
  <c r="EQ1275" i="4"/>
  <c r="EP1275" i="4"/>
  <c r="EO1275" i="4"/>
  <c r="EN1275" i="4"/>
  <c r="EM1275" i="4"/>
  <c r="EL1275" i="4"/>
  <c r="EK1275" i="4"/>
  <c r="EJ1275" i="4"/>
  <c r="EI1275" i="4"/>
  <c r="EH1275" i="4"/>
  <c r="EG1275" i="4"/>
  <c r="EF1275" i="4"/>
  <c r="EE1275" i="4"/>
  <c r="ED1275" i="4"/>
  <c r="EC1275" i="4"/>
  <c r="EB1275" i="4"/>
  <c r="EA1275" i="4"/>
  <c r="DZ1275" i="4"/>
  <c r="DY1275" i="4"/>
  <c r="DX1275" i="4"/>
  <c r="DW1275" i="4"/>
  <c r="DV1275" i="4"/>
  <c r="DU1275" i="4"/>
  <c r="DT1275" i="4"/>
  <c r="DS1275" i="4"/>
  <c r="DR1275" i="4"/>
  <c r="DQ1275" i="4"/>
  <c r="DP1275" i="4"/>
  <c r="DO1275" i="4"/>
  <c r="DN1275" i="4"/>
  <c r="DM1275" i="4"/>
  <c r="DL1275" i="4"/>
  <c r="DK1275" i="4"/>
  <c r="DJ1275" i="4"/>
  <c r="DI1275" i="4"/>
  <c r="D7" i="11" l="1"/>
  <c r="J7" i="11" s="1"/>
  <c r="D21" i="11"/>
  <c r="J21" i="11" s="1"/>
  <c r="E3" i="11"/>
  <c r="K3" i="11" s="1"/>
  <c r="E4" i="11"/>
  <c r="K4" i="11" s="1"/>
  <c r="D5" i="11"/>
  <c r="J5" i="11" s="1"/>
  <c r="G7" i="11"/>
  <c r="M7" i="11" s="1"/>
  <c r="C8" i="11"/>
  <c r="E13" i="11"/>
  <c r="K13" i="11" s="1"/>
  <c r="G14" i="11"/>
  <c r="M14" i="11" s="1"/>
  <c r="D18" i="11"/>
  <c r="J18" i="11" s="1"/>
  <c r="E17" i="11"/>
  <c r="K17" i="11" s="1"/>
  <c r="E24" i="11"/>
  <c r="K24" i="11" s="1"/>
  <c r="F3" i="11"/>
  <c r="L3" i="11" s="1"/>
  <c r="F4" i="11"/>
  <c r="L4" i="11" s="1"/>
  <c r="C7" i="11"/>
  <c r="I7" i="11" s="1"/>
  <c r="E10" i="11"/>
  <c r="K10" i="11" s="1"/>
  <c r="F13" i="11"/>
  <c r="L13" i="11" s="1"/>
  <c r="D16" i="11"/>
  <c r="J16" i="11" s="1"/>
  <c r="D19" i="11"/>
  <c r="J19" i="11" s="1"/>
  <c r="E21" i="11"/>
  <c r="K21" i="11" s="1"/>
  <c r="F21" i="11"/>
  <c r="L21" i="11" s="1"/>
  <c r="G18" i="11"/>
  <c r="M18" i="11" s="1"/>
  <c r="D24" i="11"/>
  <c r="J24" i="11" s="1"/>
  <c r="F25" i="11"/>
  <c r="L25" i="11" s="1"/>
  <c r="D3" i="11"/>
  <c r="J3" i="11" s="1"/>
  <c r="G3" i="11"/>
  <c r="M3" i="11" s="1"/>
  <c r="G4" i="11"/>
  <c r="M4" i="11" s="1"/>
  <c r="E8" i="11"/>
  <c r="F9" i="11"/>
  <c r="L9" i="11" s="1"/>
  <c r="F10" i="11"/>
  <c r="L10" i="11" s="1"/>
  <c r="E11" i="11"/>
  <c r="K11" i="11" s="1"/>
  <c r="G13" i="11"/>
  <c r="M13" i="11" s="1"/>
  <c r="E16" i="11"/>
  <c r="K16" i="11" s="1"/>
  <c r="C16" i="11"/>
  <c r="I16" i="11" s="1"/>
  <c r="D20" i="11"/>
  <c r="J20" i="11" s="1"/>
  <c r="C21" i="11"/>
  <c r="I21" i="11" s="1"/>
  <c r="F20" i="11"/>
  <c r="L20" i="11" s="1"/>
  <c r="G17" i="11"/>
  <c r="M17" i="11" s="1"/>
  <c r="D25" i="11"/>
  <c r="J25" i="11" s="1"/>
  <c r="C24" i="11"/>
  <c r="I24" i="11" s="1"/>
  <c r="F24" i="11"/>
  <c r="L24" i="11" s="1"/>
  <c r="C6" i="11"/>
  <c r="I6" i="11" s="1"/>
  <c r="E7" i="11"/>
  <c r="K7" i="11" s="1"/>
  <c r="F8" i="11"/>
  <c r="G9" i="11"/>
  <c r="M9" i="11" s="1"/>
  <c r="G10" i="11"/>
  <c r="M10" i="11" s="1"/>
  <c r="F11" i="11"/>
  <c r="L11" i="11" s="1"/>
  <c r="D14" i="11"/>
  <c r="J14" i="11" s="1"/>
  <c r="C20" i="11"/>
  <c r="I20" i="11" s="1"/>
  <c r="D22" i="11"/>
  <c r="J22" i="11" s="1"/>
  <c r="C25" i="11"/>
  <c r="I25" i="11" s="1"/>
  <c r="G25" i="11"/>
  <c r="M25" i="11" s="1"/>
  <c r="D4" i="11"/>
  <c r="J4" i="11" s="1"/>
  <c r="F7" i="11"/>
  <c r="L7" i="11" s="1"/>
  <c r="G8" i="11"/>
  <c r="D11" i="11"/>
  <c r="J11" i="11" s="1"/>
  <c r="G11" i="11"/>
  <c r="M11" i="11" s="1"/>
  <c r="C14" i="11"/>
  <c r="I14" i="11" s="1"/>
  <c r="C19" i="11"/>
  <c r="I19" i="11" s="1"/>
  <c r="F18" i="11"/>
  <c r="L18" i="11" s="1"/>
  <c r="C22" i="11"/>
  <c r="I22" i="11" s="1"/>
  <c r="G24" i="11"/>
  <c r="M24" i="11" s="1"/>
  <c r="E5" i="11"/>
  <c r="K5" i="11" s="1"/>
  <c r="E6" i="11"/>
  <c r="K6" i="11" s="1"/>
  <c r="F19" i="11"/>
  <c r="L19" i="11" s="1"/>
  <c r="E20" i="11"/>
  <c r="K20" i="11" s="1"/>
  <c r="G22" i="11"/>
  <c r="M22" i="11" s="1"/>
  <c r="D9" i="11"/>
  <c r="J9" i="11" s="1"/>
  <c r="D13" i="11"/>
  <c r="J13" i="11" s="1"/>
  <c r="F16" i="11"/>
  <c r="L16" i="11" s="1"/>
  <c r="G19" i="11"/>
  <c r="M19" i="11" s="1"/>
  <c r="C18" i="11"/>
  <c r="I18" i="11" s="1"/>
  <c r="F17" i="11"/>
  <c r="L17" i="11" s="1"/>
  <c r="C3" i="11"/>
  <c r="I3" i="11" s="1"/>
  <c r="C4" i="11"/>
  <c r="I4" i="11" s="1"/>
  <c r="F5" i="11"/>
  <c r="L5" i="11" s="1"/>
  <c r="F6" i="11"/>
  <c r="L6" i="11" s="1"/>
  <c r="D8" i="11"/>
  <c r="C11" i="11"/>
  <c r="I11" i="11" s="1"/>
  <c r="C13" i="11"/>
  <c r="I13" i="11" s="1"/>
  <c r="E14" i="11"/>
  <c r="K14" i="11" s="1"/>
  <c r="G16" i="11"/>
  <c r="M16" i="11" s="1"/>
  <c r="C17" i="11"/>
  <c r="I17" i="11" s="1"/>
  <c r="G21" i="11"/>
  <c r="M21" i="11" s="1"/>
  <c r="E22" i="11"/>
  <c r="K22" i="11" s="1"/>
  <c r="D6" i="11"/>
  <c r="J6" i="11" s="1"/>
  <c r="G6" i="11"/>
  <c r="M6" i="11" s="1"/>
  <c r="E9" i="11"/>
  <c r="K9" i="11" s="1"/>
  <c r="C9" i="11"/>
  <c r="I9" i="11" s="1"/>
  <c r="I10" i="11"/>
  <c r="F14" i="11"/>
  <c r="L14" i="11" s="1"/>
  <c r="D17" i="11"/>
  <c r="J17" i="11" s="1"/>
  <c r="E18" i="11"/>
  <c r="K18" i="11" s="1"/>
  <c r="G20" i="11"/>
  <c r="M20" i="11" s="1"/>
  <c r="F22" i="11"/>
  <c r="L22" i="11" s="1"/>
  <c r="G5" i="11"/>
  <c r="M5" i="11" s="1"/>
  <c r="E25" i="11"/>
  <c r="K25" i="11" s="1"/>
  <c r="C5" i="11"/>
  <c r="I5" i="11" s="1"/>
  <c r="D10" i="11"/>
  <c r="J10" i="11" s="1"/>
  <c r="E19" i="11"/>
  <c r="K19" i="11" s="1"/>
  <c r="AG8" i="10"/>
  <c r="M3" i="10" a="1"/>
  <c r="M3" i="10" s="1"/>
  <c r="M5" i="10" a="1"/>
  <c r="M5" i="10" s="1"/>
  <c r="AG7" i="10"/>
  <c r="AG4" i="10"/>
  <c r="AG9" i="10"/>
  <c r="M10" i="10" a="1"/>
  <c r="M10" i="10" s="1"/>
  <c r="AS4" i="10"/>
  <c r="AS7" i="10"/>
  <c r="N5" i="10" a="1"/>
  <c r="N5" i="10" s="1"/>
  <c r="N10" i="10" a="1"/>
  <c r="N10" i="10" s="1"/>
  <c r="N3" i="10" a="1"/>
  <c r="N3" i="10" s="1"/>
  <c r="AS6" i="10" l="1"/>
  <c r="AG6" i="10"/>
  <c r="I8" i="11"/>
  <c r="AG5" i="10"/>
  <c r="AD5" i="10" s="1" a="1"/>
  <c r="AD5" i="10" s="1"/>
  <c r="G7" i="10" a="1"/>
  <c r="G7" i="10" s="1"/>
  <c r="M4" i="10" a="1"/>
  <c r="M4" i="10" s="1"/>
  <c r="M8" i="10" a="1"/>
  <c r="M8" i="10" s="1"/>
  <c r="AS3" i="10"/>
  <c r="G14" i="10" a="1"/>
  <c r="G14" i="10" s="1"/>
  <c r="AG10" i="10"/>
  <c r="AD10" i="10" s="1" a="1"/>
  <c r="AD10" i="10" s="1"/>
  <c r="N4" i="10" a="1"/>
  <c r="N4" i="10" s="1"/>
  <c r="G17" i="10" a="1"/>
  <c r="G17" i="10" s="1"/>
  <c r="AS10" i="10"/>
  <c r="AM9" i="10" a="1"/>
  <c r="AM9" i="10" s="1"/>
  <c r="AJ9" i="10" s="1" a="1"/>
  <c r="AJ9" i="10" s="1"/>
  <c r="AG3" i="10"/>
  <c r="AD3" i="10" s="1" a="1"/>
  <c r="AD3" i="10" s="1"/>
  <c r="AM8" i="10" a="1"/>
  <c r="AM8" i="10" s="1"/>
  <c r="AJ8" i="10" s="1" a="1"/>
  <c r="AJ8" i="10" s="1"/>
  <c r="AM7" i="10" a="1"/>
  <c r="AM7" i="10" s="1"/>
  <c r="AJ7" i="10" s="1" a="1"/>
  <c r="AJ7" i="10" s="1"/>
  <c r="AD8" i="10" a="1"/>
  <c r="AD8" i="10" s="1"/>
  <c r="AM6" i="10" a="1"/>
  <c r="AM6" i="10" s="1"/>
  <c r="AJ6" i="10" s="1" a="1"/>
  <c r="AJ6" i="10" s="1"/>
  <c r="AD7" i="10" a="1"/>
  <c r="AD7" i="10" s="1"/>
  <c r="AM5" i="10" a="1"/>
  <c r="AM5" i="10" s="1"/>
  <c r="AJ5" i="10" s="1" a="1"/>
  <c r="AJ5" i="10" s="1"/>
  <c r="AD6" i="10" a="1"/>
  <c r="AD6" i="10" s="1"/>
  <c r="AM4" i="10" a="1"/>
  <c r="AM4" i="10" s="1"/>
  <c r="AJ4" i="10" s="1" a="1"/>
  <c r="AJ4" i="10" s="1"/>
  <c r="AM3" i="10" a="1"/>
  <c r="AM3" i="10" s="1"/>
  <c r="AJ3" i="10" s="1" a="1"/>
  <c r="AJ3" i="10" s="1"/>
  <c r="AM10" i="10" a="1"/>
  <c r="AM10" i="10" s="1"/>
  <c r="AJ10" i="10" s="1" a="1"/>
  <c r="AJ10" i="10" s="1"/>
  <c r="M7" i="10" a="1"/>
  <c r="M7" i="10" s="1"/>
  <c r="G9" i="10" a="1"/>
  <c r="G9" i="10" s="1"/>
  <c r="AS9" i="10"/>
  <c r="AD4" i="10" a="1"/>
  <c r="AD4" i="10" s="1"/>
  <c r="N7" i="10" a="1"/>
  <c r="N7" i="10" s="1"/>
  <c r="M9" i="10" a="1"/>
  <c r="M9" i="10" s="1"/>
  <c r="AD9" i="10" a="1"/>
  <c r="AD9" i="10" s="1"/>
  <c r="N9" i="10" a="1"/>
  <c r="N9" i="10" s="1"/>
  <c r="M6" i="10" a="1"/>
  <c r="M6" i="10" s="1"/>
  <c r="N6" i="10" a="1"/>
  <c r="N6" i="10" s="1"/>
  <c r="G12" i="10" a="1"/>
  <c r="G12" i="10" s="1"/>
  <c r="G5" i="10" a="1"/>
  <c r="G5" i="10" s="1"/>
  <c r="O3" i="10" s="1" a="1"/>
  <c r="O3" i="10" s="1"/>
  <c r="G15" i="10" a="1"/>
  <c r="G15" i="10" s="1"/>
  <c r="G16" i="10" a="1"/>
  <c r="G16" i="10" s="1"/>
  <c r="G11" i="10" a="1"/>
  <c r="G11" i="10" s="1"/>
  <c r="O5" i="10" s="1" a="1"/>
  <c r="O5" i="10" s="1"/>
  <c r="G4" i="10" a="1"/>
  <c r="G4" i="10" s="1"/>
  <c r="G6" i="10" a="1"/>
  <c r="G6" i="10" s="1"/>
  <c r="G8" i="10" a="1"/>
  <c r="G8" i="10" s="1"/>
  <c r="G13" i="10" a="1"/>
  <c r="G13" i="10" s="1"/>
  <c r="O10" i="10" a="1"/>
  <c r="O10" i="10" s="1"/>
  <c r="G10" i="10" a="1"/>
  <c r="G10" i="10" s="1"/>
  <c r="J8" i="11"/>
  <c r="M8" i="11"/>
  <c r="K8" i="11"/>
  <c r="L8" i="11"/>
  <c r="AG17" i="8"/>
  <c r="AG16" i="8"/>
  <c r="AG15" i="8"/>
  <c r="AG14" i="8"/>
  <c r="AG13" i="8"/>
  <c r="AG7" i="8"/>
  <c r="AG6" i="8"/>
  <c r="AP4" i="10" l="1" a="1"/>
  <c r="AP4" i="10" s="1"/>
  <c r="AP3" i="10" a="1"/>
  <c r="AP3" i="10" s="1"/>
  <c r="I3" i="12" a="1"/>
  <c r="I3" i="12" s="1"/>
  <c r="AY4" i="10" a="1"/>
  <c r="AY4" i="10" s="1"/>
  <c r="AV4" i="10" s="1" a="1"/>
  <c r="AV4" i="10" s="1"/>
  <c r="G3" i="12" a="1"/>
  <c r="G3" i="12" s="1"/>
  <c r="H4" i="12" a="1"/>
  <c r="H4" i="12" s="1"/>
  <c r="D3" i="12" a="1"/>
  <c r="D3" i="12" s="1"/>
  <c r="H3" i="12" a="1"/>
  <c r="H3" i="12" s="1"/>
  <c r="F4" i="12" a="1"/>
  <c r="F4" i="12" s="1"/>
  <c r="D4" i="12" a="1"/>
  <c r="D4" i="12" s="1"/>
  <c r="E4" i="12" a="1"/>
  <c r="E4" i="12" s="1"/>
  <c r="E3" i="12" a="1"/>
  <c r="E3" i="12" s="1"/>
  <c r="G4" i="12" a="1"/>
  <c r="G4" i="12" s="1"/>
  <c r="I4" i="12" a="1"/>
  <c r="I4" i="12" s="1"/>
  <c r="AP7" i="10" a="1"/>
  <c r="AP7" i="10" s="1"/>
  <c r="AY9" i="10" a="1"/>
  <c r="AY9" i="10" s="1"/>
  <c r="AV9" i="10" s="1" a="1"/>
  <c r="AV9" i="10" s="1"/>
  <c r="AP10" i="10" a="1"/>
  <c r="AP10" i="10" s="1"/>
  <c r="AS8" i="10"/>
  <c r="AP8" i="10" s="1" a="1"/>
  <c r="AP8" i="10" s="1"/>
  <c r="N8" i="10" a="1"/>
  <c r="N8" i="10" s="1"/>
  <c r="I17" i="8" s="1"/>
  <c r="Y17" i="8" s="1"/>
  <c r="AP6" i="10" a="1"/>
  <c r="AP6" i="10" s="1"/>
  <c r="U8" i="10"/>
  <c r="R8" i="10" s="1" a="1"/>
  <c r="R8" i="10" s="1"/>
  <c r="O8" i="10" a="1"/>
  <c r="O8" i="10" s="1"/>
  <c r="J17" i="8" s="1"/>
  <c r="Z17" i="8" s="1"/>
  <c r="AY10" i="10" a="1"/>
  <c r="AY10" i="10" s="1"/>
  <c r="AV10" i="10" s="1" a="1"/>
  <c r="AV10" i="10" s="1"/>
  <c r="AY5" i="10" a="1"/>
  <c r="AY5" i="10" s="1"/>
  <c r="AV5" i="10" s="1" a="1"/>
  <c r="AV5" i="10" s="1"/>
  <c r="U9" i="10"/>
  <c r="R9" i="10" s="1" a="1"/>
  <c r="R9" i="10" s="1"/>
  <c r="O9" i="10" a="1"/>
  <c r="O9" i="10" s="1"/>
  <c r="AP9" i="10" a="1"/>
  <c r="AP9" i="10" s="1"/>
  <c r="AY6" i="10" a="1"/>
  <c r="AY6" i="10" s="1"/>
  <c r="AV6" i="10" s="1" a="1"/>
  <c r="AV6" i="10" s="1"/>
  <c r="AY7" i="10" a="1"/>
  <c r="AY7" i="10" s="1"/>
  <c r="AV7" i="10" s="1" a="1"/>
  <c r="AV7" i="10" s="1"/>
  <c r="AY3" i="10" a="1"/>
  <c r="AY3" i="10" s="1"/>
  <c r="AV3" i="10" s="1" a="1"/>
  <c r="AV3" i="10" s="1"/>
  <c r="U4" i="10"/>
  <c r="R4" i="10" s="1" a="1"/>
  <c r="R4" i="10" s="1"/>
  <c r="O4" i="10" a="1"/>
  <c r="O4" i="10" s="1"/>
  <c r="J14" i="8" s="1"/>
  <c r="Z14" i="8" s="1"/>
  <c r="AA5" i="10" a="1"/>
  <c r="AA5" i="10" s="1"/>
  <c r="X5" i="10" s="1" a="1"/>
  <c r="X5" i="10" s="1"/>
  <c r="AA4" i="10" a="1"/>
  <c r="AA4" i="10" s="1"/>
  <c r="X4" i="10" s="1" a="1"/>
  <c r="X4" i="10" s="1"/>
  <c r="AA3" i="10" a="1"/>
  <c r="AA3" i="10" s="1"/>
  <c r="X3" i="10" s="1" a="1"/>
  <c r="X3" i="10" s="1"/>
  <c r="AA10" i="10" a="1"/>
  <c r="AA10" i="10" s="1"/>
  <c r="X10" i="10" s="1" a="1"/>
  <c r="X10" i="10" s="1"/>
  <c r="AA9" i="10" a="1"/>
  <c r="AA9" i="10" s="1"/>
  <c r="X9" i="10" s="1" a="1"/>
  <c r="X9" i="10" s="1"/>
  <c r="U3" i="10"/>
  <c r="R3" i="10" s="1" a="1"/>
  <c r="R3" i="10" s="1"/>
  <c r="AA8" i="10" a="1"/>
  <c r="AA8" i="10" s="1"/>
  <c r="X8" i="10" s="1" a="1"/>
  <c r="X8" i="10" s="1"/>
  <c r="AA7" i="10" a="1"/>
  <c r="AA7" i="10" s="1"/>
  <c r="X7" i="10" s="1" a="1"/>
  <c r="X7" i="10" s="1"/>
  <c r="AA6" i="10" a="1"/>
  <c r="AA6" i="10" s="1"/>
  <c r="X6" i="10" s="1" a="1"/>
  <c r="X6" i="10" s="1"/>
  <c r="AY8" i="10" a="1"/>
  <c r="AY8" i="10" s="1"/>
  <c r="AV8" i="10" s="1" a="1"/>
  <c r="AV8" i="10" s="1"/>
  <c r="U10" i="10"/>
  <c r="R10" i="10" s="1" a="1"/>
  <c r="R10" i="10" s="1"/>
  <c r="U6" i="10"/>
  <c r="R6" i="10" s="1" a="1"/>
  <c r="R6" i="10" s="1"/>
  <c r="O6" i="10" a="1"/>
  <c r="O6" i="10" s="1"/>
  <c r="J16" i="8" s="1"/>
  <c r="Z16" i="8" s="1"/>
  <c r="AS5" i="10"/>
  <c r="AP5" i="10" s="1" a="1"/>
  <c r="AP5" i="10" s="1"/>
  <c r="U7" i="10"/>
  <c r="R7" i="10" s="1" a="1"/>
  <c r="R7" i="10" s="1"/>
  <c r="O7" i="10" a="1"/>
  <c r="O7" i="10" s="1"/>
  <c r="U5" i="10"/>
  <c r="R5" i="10" s="1" a="1"/>
  <c r="R5" i="10" s="1"/>
  <c r="G26" i="11"/>
  <c r="F26" i="11"/>
  <c r="E26" i="11"/>
  <c r="C26" i="11"/>
  <c r="D26" i="11"/>
  <c r="J15" i="8"/>
  <c r="Z15" i="8" s="1"/>
  <c r="M16" i="8"/>
  <c r="AB16" i="8" s="1"/>
  <c r="J13" i="8"/>
  <c r="Z13" i="8" s="1"/>
  <c r="I14" i="8"/>
  <c r="Y14" i="8" s="1"/>
  <c r="H13" i="8"/>
  <c r="X13" i="8" s="1"/>
  <c r="H17" i="8"/>
  <c r="X17" i="8" s="1"/>
  <c r="I16" i="8"/>
  <c r="Y16" i="8" s="1"/>
  <c r="I15" i="8"/>
  <c r="Y15" i="8" s="1"/>
  <c r="H16" i="8"/>
  <c r="X16" i="8" s="1"/>
  <c r="I13" i="8"/>
  <c r="Y13" i="8" s="1"/>
  <c r="H15" i="8"/>
  <c r="X15" i="8" s="1"/>
  <c r="H14" i="8"/>
  <c r="X14" i="8" s="1"/>
  <c r="H6" i="8"/>
  <c r="X6" i="8" s="1"/>
  <c r="I6" i="8" l="1"/>
  <c r="Y6" i="8" s="1"/>
  <c r="I7" i="8"/>
  <c r="Y7" i="8" s="1"/>
  <c r="H7" i="8"/>
  <c r="X7" i="8" s="1"/>
  <c r="K7" i="8"/>
  <c r="AA7" i="8" s="1"/>
  <c r="J7" i="8"/>
  <c r="Z7" i="8" s="1"/>
  <c r="J26" i="11"/>
  <c r="L26" i="11"/>
  <c r="K26" i="11"/>
  <c r="I26" i="11"/>
  <c r="M26" i="11"/>
  <c r="N13" i="8"/>
  <c r="O13" i="8"/>
  <c r="AC13" i="8" s="1"/>
  <c r="N16" i="8"/>
  <c r="S16" i="8"/>
  <c r="AE16" i="8" s="1"/>
  <c r="T14" i="8"/>
  <c r="T16" i="8"/>
  <c r="R15" i="8"/>
  <c r="Q15" i="8"/>
  <c r="AD15" i="8" s="1"/>
  <c r="R13" i="8"/>
  <c r="Q13" i="8"/>
  <c r="AD13" i="8" s="1"/>
  <c r="O15" i="8"/>
  <c r="AC15" i="8" s="1"/>
  <c r="N17" i="8"/>
  <c r="M17" i="8"/>
  <c r="AB17" i="8" s="1"/>
  <c r="T15" i="8"/>
  <c r="S15" i="8"/>
  <c r="AE15" i="8" s="1"/>
  <c r="T13" i="8"/>
  <c r="S13" i="8"/>
  <c r="AE13" i="8" s="1"/>
  <c r="N14" i="8"/>
  <c r="M14" i="8"/>
  <c r="AB14" i="8" s="1"/>
  <c r="Q6" i="8"/>
  <c r="AD6" i="8" s="1"/>
  <c r="L6" i="8"/>
  <c r="K6" i="8"/>
  <c r="AA6" i="8" s="1"/>
  <c r="J6" i="8"/>
  <c r="Z6" i="8" s="1"/>
  <c r="L15" i="8"/>
  <c r="K15" i="8"/>
  <c r="AA15" i="8" s="1"/>
  <c r="M7" i="8"/>
  <c r="AB7" i="8" s="1"/>
  <c r="T6" i="8"/>
  <c r="S6" i="8"/>
  <c r="AE6" i="8" s="1"/>
  <c r="O16" i="8"/>
  <c r="AC16" i="8" s="1"/>
  <c r="O17" i="8"/>
  <c r="AC17" i="8" s="1"/>
  <c r="L16" i="8"/>
  <c r="K16" i="8"/>
  <c r="AA16" i="8" s="1"/>
  <c r="R17" i="8"/>
  <c r="Q17" i="8"/>
  <c r="AD17" i="8" s="1"/>
  <c r="T17" i="8"/>
  <c r="S17" i="8"/>
  <c r="AE17" i="8" s="1"/>
  <c r="O14" i="8"/>
  <c r="AC14" i="8" s="1"/>
  <c r="N15" i="8"/>
  <c r="M15" i="8"/>
  <c r="AB15" i="8" s="1"/>
  <c r="R14" i="8"/>
  <c r="Q14" i="8"/>
  <c r="AD14" i="8" s="1"/>
  <c r="O7" i="8"/>
  <c r="AC7" i="8" s="1"/>
  <c r="L13" i="8"/>
  <c r="K13" i="8"/>
  <c r="AA13" i="8" s="1"/>
  <c r="L14" i="8"/>
  <c r="K14" i="8"/>
  <c r="AA14" i="8" s="1"/>
  <c r="L17" i="8"/>
  <c r="K17" i="8"/>
  <c r="AA17" i="8" s="1"/>
  <c r="R7" i="8"/>
  <c r="Q7" i="8"/>
  <c r="AD7" i="8" s="1"/>
  <c r="R16" i="8"/>
  <c r="Q16" i="8"/>
  <c r="AD16" i="8" s="1"/>
  <c r="M13" i="8" l="1"/>
  <c r="AB13" i="8" s="1"/>
  <c r="P13" i="8"/>
  <c r="T7" i="8"/>
  <c r="N6" i="8"/>
  <c r="R6" i="8"/>
  <c r="N7" i="8"/>
  <c r="L7" i="8"/>
  <c r="M6" i="8"/>
  <c r="AB6" i="8" s="1"/>
  <c r="S7" i="8"/>
  <c r="AE7" i="8" s="1"/>
  <c r="S14" i="8"/>
  <c r="AE14" i="8" s="1"/>
  <c r="P16" i="8"/>
  <c r="P17" i="8"/>
  <c r="P15" i="8"/>
  <c r="P14" i="8"/>
  <c r="P7" i="8" l="1"/>
  <c r="O6" i="8"/>
  <c r="AC6" i="8" s="1"/>
  <c r="P6" i="8"/>
  <c r="V15" i="8"/>
  <c r="U15" i="8"/>
  <c r="AF15" i="8" s="1"/>
  <c r="U7" i="8"/>
  <c r="AF7" i="8" s="1"/>
  <c r="V13" i="8"/>
  <c r="U13" i="8"/>
  <c r="AF13" i="8" s="1"/>
  <c r="U6" i="8"/>
  <c r="AF6" i="8" s="1"/>
  <c r="V17" i="8"/>
  <c r="U17" i="8"/>
  <c r="AF17" i="8" s="1"/>
  <c r="V14" i="8"/>
  <c r="U14" i="8"/>
  <c r="AF14" i="8" s="1"/>
  <c r="V16" i="8"/>
  <c r="U16" i="8"/>
  <c r="AF16" i="8" s="1"/>
  <c r="V6" i="8" l="1"/>
  <c r="V7" i="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<sst xmlns="http://schemas.openxmlformats.org/spreadsheetml/2006/main" count="39290" uniqueCount="1066">
  <si>
    <t>Description of this spreadsheet</t>
  </si>
  <si>
    <t>This spreadsheet contains a summary of land releases for o-DCB</t>
  </si>
  <si>
    <t>TRI data in this spreadsheet are for the 2019-2023 reporting years from Basic Plus data files downloaded from EPA's webpage on 03/19/2026 (https://www.epa.gov/toxics-release-inventory-tri-program/tri-basic-plus-data-files-calendar-years-1987-present)</t>
  </si>
  <si>
    <t>Worksheet</t>
  </si>
  <si>
    <t>Description</t>
  </si>
  <si>
    <t>Pulled TRI Land Data</t>
  </si>
  <si>
    <t>Contains the raw 2019-2023 TRI land release data pulled from Basic Plus data files 1a and 3c on 3/19/2026.</t>
  </si>
  <si>
    <t>Mapped TRI Sites</t>
  </si>
  <si>
    <t>This worksheet contains the EPA-completed mapping of all TRI sites to Occupational Exposure Scenarios (OES) for o-DCB.</t>
  </si>
  <si>
    <t>Mapped TRI Data_Nonzero Unique</t>
  </si>
  <si>
    <t>This worksheet contains total releases from each facility to each on-site and off-site release category during each year of the 2019-2023 period. The facilities mentioned in this worksheet are facilities that reported non-zero land releases of o-DCB.</t>
  </si>
  <si>
    <t>Overall Release Summary</t>
  </si>
  <si>
    <t xml:space="preserve">This worksheet contains a summary of releases to land. This summary consists of the total of releases to each land release category from all sites. Total releases to each  on- and off-site land release categories during each of the calendar years 2019 - 2023 (5 years) are given.  </t>
  </si>
  <si>
    <t>TRI Data in Utility Worksheet</t>
  </si>
  <si>
    <t>This worksheet was prepared to facilitate the preparation of other worksheets. It contains data obtained from "Raw TRI data."</t>
  </si>
  <si>
    <t>Releases per TRI Facility</t>
  </si>
  <si>
    <t>This worksheet contains release rates to air from each facility that reported releases to TRI and is organized by OES. Annual and daily release rates are provided. Annual release rates are reported in TRI and EPA calculates a daily release rate as the ratio of annual release rate and the number of release days that EPA estimates. For both on- and off-site land releases, the most recent annual release, the maximum annual release, and the median releases are reported along with the associated year of reporting and daily release. 
Note:  Annual releases that equal zero are included in this sheet. If a facility has the same reporting over the entire reporting period, the earliest reporting year is shown.</t>
  </si>
  <si>
    <t>OES Summary</t>
  </si>
  <si>
    <t xml:space="preserve">This worksheet contains a list of the OESs that are associated with the facilities that reported TRI Land Releases. This worksheet also includes statistics on # of TRI entries (i.e., facilities) for each OES, and assumptions for the number of release days for each OES. </t>
  </si>
  <si>
    <t xml:space="preserve"> </t>
  </si>
  <si>
    <t>1. FORM TYPE</t>
  </si>
  <si>
    <t>2. REPORTING YEAR</t>
  </si>
  <si>
    <t>3. TRADE SECRET INDICATOR</t>
  </si>
  <si>
    <t>4. SANITIZED INDICATOR</t>
  </si>
  <si>
    <t>5. TITLE OF CERTIFYING OFFICIAL</t>
  </si>
  <si>
    <t>6. NAME OF CERTIFYING OFFICIAL</t>
  </si>
  <si>
    <t>7. CERTIFYING OFFICIAL S SIGNATURE INDICATOR</t>
  </si>
  <si>
    <t>8. DATE SIGNED</t>
  </si>
  <si>
    <t>9. TRIFD</t>
  </si>
  <si>
    <t>10. FACILITY NAME</t>
  </si>
  <si>
    <t>11. FACILITY STREET</t>
  </si>
  <si>
    <t>12. FACILITY CITY</t>
  </si>
  <si>
    <t>13. FACILITY COUNTY</t>
  </si>
  <si>
    <t>14. FACILITY STATE</t>
  </si>
  <si>
    <t>15. FACILITY ZIP CODE</t>
  </si>
  <si>
    <t>16. BIA CODE</t>
  </si>
  <si>
    <t>17. TRIBE NAME</t>
  </si>
  <si>
    <t>18. MAILING NAME</t>
  </si>
  <si>
    <t>19. MAILING STREET</t>
  </si>
  <si>
    <t>20. MAILING CITY</t>
  </si>
  <si>
    <t>21. MAILING STATE</t>
  </si>
  <si>
    <t>22. MAILING PROVINCE</t>
  </si>
  <si>
    <t>23. MAILING ZIP CODE</t>
  </si>
  <si>
    <t>24. ENTIRE FACILITY IND</t>
  </si>
  <si>
    <t>25. PARTIAL FACILITY IND</t>
  </si>
  <si>
    <t>26. FEDERAL FACILITY IND</t>
  </si>
  <si>
    <t>27. GOCO FACILITY IND</t>
  </si>
  <si>
    <t>28. ASSIGNED FED FACILITY FLAG</t>
  </si>
  <si>
    <t>29. ASSIGNED PARTIAL FACILITY FLAG</t>
  </si>
  <si>
    <t>30. PUBLIC CONTACT NAME</t>
  </si>
  <si>
    <t>31. PUBLIC CONTACT PHONE</t>
  </si>
  <si>
    <t>32. PUBLIC CONTACT PHONE EXT</t>
  </si>
  <si>
    <t>33. PUBLIC CONTACT EMAIL</t>
  </si>
  <si>
    <t>34. PRIMARY SIC CODE</t>
  </si>
  <si>
    <t>35. SIC CODE 2</t>
  </si>
  <si>
    <t>36. SIC CODE 3</t>
  </si>
  <si>
    <t>37. SIC CODE 4</t>
  </si>
  <si>
    <t>38. SIC CODE 5</t>
  </si>
  <si>
    <t>39. SIC CODE 6</t>
  </si>
  <si>
    <t>40. NAICS ORIGIN</t>
  </si>
  <si>
    <t>41. PRIMARY NAICS CODE</t>
  </si>
  <si>
    <t>42. NAICS CODE 2</t>
  </si>
  <si>
    <t>43. NAICS CODE 3</t>
  </si>
  <si>
    <t>44. NAICS CODE 4</t>
  </si>
  <si>
    <t>45. NAICS CODE 5</t>
  </si>
  <si>
    <t>46. NAICS CODE 6</t>
  </si>
  <si>
    <t>47. LATITUDE</t>
  </si>
  <si>
    <t>48. LONGITUDE</t>
  </si>
  <si>
    <t>49. D and B NR A</t>
  </si>
  <si>
    <t>50. D and B NR B</t>
  </si>
  <si>
    <t>51. RCRA NR A</t>
  </si>
  <si>
    <t>52. RCRA NR B</t>
  </si>
  <si>
    <t>53. RCRA NR C</t>
  </si>
  <si>
    <t>54. RCRA NR D</t>
  </si>
  <si>
    <t>55. RCRA NR E</t>
  </si>
  <si>
    <t>56. RCRA NR F</t>
  </si>
  <si>
    <t>57. RCRA NR G</t>
  </si>
  <si>
    <t>58. RCRA NR H</t>
  </si>
  <si>
    <t>59. RCRA NR I</t>
  </si>
  <si>
    <t>60. RCRA NR J</t>
  </si>
  <si>
    <t>61. NPDES NR A</t>
  </si>
  <si>
    <t>62. NPDES NR B</t>
  </si>
  <si>
    <t>63. NPDES NR C</t>
  </si>
  <si>
    <t>64. NPDES NR D</t>
  </si>
  <si>
    <t>65. NPDES NR E</t>
  </si>
  <si>
    <t>66. NPDES NR F</t>
  </si>
  <si>
    <t>67. NPDES NR G</t>
  </si>
  <si>
    <t>68. NPDES NR H</t>
  </si>
  <si>
    <t>69. NPDES NR I</t>
  </si>
  <si>
    <t>70. NPDES NR J</t>
  </si>
  <si>
    <t>71. PARENT COMPANY NAME</t>
  </si>
  <si>
    <t>72. PARENT COMPANY D and B NR</t>
  </si>
  <si>
    <t>73. STANDARDIZED PARENT COMPANY NAME</t>
  </si>
  <si>
    <t>74. FOREIGN PARENT COMPANY NAME</t>
  </si>
  <si>
    <t>75. FOREIGN PARENT COMPANY D and B NR</t>
  </si>
  <si>
    <t>76. STANDARDIZED FOREIGN PARENT COMPANY NAME</t>
  </si>
  <si>
    <t>77. FRS FACILITY ID</t>
  </si>
  <si>
    <t>78. DOCUMENT CONTROL NUMBER</t>
  </si>
  <si>
    <t>79. CAS NUMBER</t>
  </si>
  <si>
    <t>80. TRI_CHEM_ID</t>
  </si>
  <si>
    <t>81. CHEMICAL NAME</t>
  </si>
  <si>
    <t>82. MIXTURE NAME</t>
  </si>
  <si>
    <t>83. ELEMENTAL METAL INCLUDED</t>
  </si>
  <si>
    <t>84. CLASSIFICATION</t>
  </si>
  <si>
    <t>85. UNIT OF MEASURE</t>
  </si>
  <si>
    <t>86. HAZARDOUS AIR POLLUTANT - HAPS</t>
  </si>
  <si>
    <t>87. CARCINOGEN</t>
  </si>
  <si>
    <t>88. PFAS_IND</t>
  </si>
  <si>
    <t>89. METAL IND</t>
  </si>
  <si>
    <t>90. REVISION CODE 1</t>
  </si>
  <si>
    <t>91. REVISION CODE 2</t>
  </si>
  <si>
    <t>92. DIOXIN DISTRIBUTION 1</t>
  </si>
  <si>
    <t>93. DIOXIN DISTRIBUTION 2</t>
  </si>
  <si>
    <t>94. DIOXIN DISTRIBUTION 3</t>
  </si>
  <si>
    <t>95. DIOXIN DISTRIBUTION 4</t>
  </si>
  <si>
    <t>96. DIOXIN DISTRIBUTION 5</t>
  </si>
  <si>
    <t>97. DIOXIN DISTRIBUTION 6</t>
  </si>
  <si>
    <t>98. DIOXIN DISTRIBUTION 7</t>
  </si>
  <si>
    <t>99. DIOXIN DISTRIBUTION 8</t>
  </si>
  <si>
    <t>100. DIOXIN DISTRIBUTION 9</t>
  </si>
  <si>
    <t>101. DIOXIN DISTRIBUTION 10</t>
  </si>
  <si>
    <t>102. DIOXIN DISTRIBUTION 11</t>
  </si>
  <si>
    <t>103. DIOXIN DISTRIBUTION 12</t>
  </si>
  <si>
    <t>104. DIOXIN DISTRIBUTION 13</t>
  </si>
  <si>
    <t>105. DIOXIN DISTRIBUTION 14</t>
  </si>
  <si>
    <t>106. DIOXIN DISTRIBUTION 15</t>
  </si>
  <si>
    <t>107. DIOXIN DISTRIBUTION 16</t>
  </si>
  <si>
    <t>108. DIOXIN DISTRIBUTION 17</t>
  </si>
  <si>
    <t>109. MAXIMUM AMOUNT ON SITE</t>
  </si>
  <si>
    <t>110. FUGITIVE AIR EMISSIONS - TOTAL RELEASE POUNDS</t>
  </si>
  <si>
    <t>111. FUGITIVE AIR EMISSIONS - TOTAL RELEASE RANGE CODE</t>
  </si>
  <si>
    <t>112. TOTAL FUGITIVE AIR EMISSIONS</t>
  </si>
  <si>
    <t>113. FUGITIVE AIR EMISSIONS - BASIS OF ESTIMATE</t>
  </si>
  <si>
    <t>114. STACK AIR EMISSIONS - RELEASE POUNDS</t>
  </si>
  <si>
    <t>115. STACK AIR EMISSIONS - RELEASE RANGE CODE</t>
  </si>
  <si>
    <t>116. TOTAL STACK AIR EMISSIONS</t>
  </si>
  <si>
    <t>117. STACK AIR EMISSIONS - BASIS OF ESTIMATE</t>
  </si>
  <si>
    <t>118. TOTAL AIR EMISSIONS</t>
  </si>
  <si>
    <t>119. DISCHARGES TO STREAM A - STREAM NAME</t>
  </si>
  <si>
    <t>120. DISCHARGES TO STREAM A - RELEASE POUNDS</t>
  </si>
  <si>
    <t>121. DISCHARGES TO STREAM A - RELEASE RANGE CODE</t>
  </si>
  <si>
    <t>122. TOTAL DISCHARGES TO STREAM A</t>
  </si>
  <si>
    <t>123. DISCHARGES TO STREAM A - BASIS OF ESTIMATE</t>
  </si>
  <si>
    <t>124. DISCHARGES TO STREAM A -     % FROM STORMWATER</t>
  </si>
  <si>
    <t>125. DISCHARGES TO STREAM B - STREAM NAME</t>
  </si>
  <si>
    <t>126. DISCHARGES TO STREAM B - RELEASE POUNDS</t>
  </si>
  <si>
    <t>127. DISCHARGES TO STREAM B - RELEASE RANGE CODE</t>
  </si>
  <si>
    <t>128. TOTAL DISCHARGES TO STREAM B</t>
  </si>
  <si>
    <t>129. DISCHARGES TO STREAM B - BASIS OF ESTIMATE</t>
  </si>
  <si>
    <t>130. DISCHARGES TO STREAM B - % FROM STORMWATER</t>
  </si>
  <si>
    <t>131. DISCHARGES TO STREAM C - STREAM NAME</t>
  </si>
  <si>
    <t>132. DISCHARGES TO STREAM C - RELEASE POUNDS</t>
  </si>
  <si>
    <t>133. DISCHARGES TO STREAM C - RELEASE RANGE CODE</t>
  </si>
  <si>
    <t>134. TOTAL DISCHARGES TO STREAM C</t>
  </si>
  <si>
    <t>135. DISCHARGES TO STREAM C - BASIS OF ESTIMATE</t>
  </si>
  <si>
    <t>136. DISCHARGES TO STREAM C - % FROM STORMWATER</t>
  </si>
  <si>
    <t>137. DISCHARGES TO STREAM D - STREAM NAME</t>
  </si>
  <si>
    <t>138. DISCHARGES TO STREAM D - RELEASE POUNDS</t>
  </si>
  <si>
    <t>139. DISCHARGES TO STREAM D - RELEASE RANGE CODE</t>
  </si>
  <si>
    <t>140. TOTAL DISCHARGES TO STREAM D</t>
  </si>
  <si>
    <t>141. DISCHARGES TO STREAM D - BASIS OF ESTIMATE</t>
  </si>
  <si>
    <t>142. DISCHARGES TO STREAM D - % FROM STORMWATER</t>
  </si>
  <si>
    <t>143. DISCHARGES TO STREAM E - STREAM NAME</t>
  </si>
  <si>
    <t>144. DISCHARGES TO STREAM E - RELEASE POUNDS</t>
  </si>
  <si>
    <t>145. DISCHARGES TO STREAM E - RELEASE RANGE CODE</t>
  </si>
  <si>
    <t>146. TOTAL DISCHARGES TO STREAM E</t>
  </si>
  <si>
    <t>147. DISCHARGES TO STREAM E - BASIS OF ESTIMATE</t>
  </si>
  <si>
    <t>148. DISCHARGES TO STREAM E - % FROM STORMWATER</t>
  </si>
  <si>
    <t>149. DISCHARGES TO STREAM F - STREAM NAME</t>
  </si>
  <si>
    <t>150. DISCHARGES TO STREAM F - RELEASE POUNDS</t>
  </si>
  <si>
    <t>151. DISCHARGES TO STREAM F - RELEASE RANGE CODE</t>
  </si>
  <si>
    <t>152 TOTAL DISCHARGES TO STREAM F</t>
  </si>
  <si>
    <t>153 DISCHARGES TO STREAM F - BASIS FOR ESTIMATE</t>
  </si>
  <si>
    <t>154. DISCHARGES TO STREAM F - % FROM STORMWATER</t>
  </si>
  <si>
    <t>155. DISCHARGES TO STREAM G - STREAM NAME</t>
  </si>
  <si>
    <t>156. DISCHARGES TO STREAM G - RELEASE POUNDS</t>
  </si>
  <si>
    <t>157. DISCHARGES TO STREAM G - RELEASE RANGE CODE</t>
  </si>
  <si>
    <t>158. TOTAL DISCHARGES TO STREAM G</t>
  </si>
  <si>
    <t>159. DISCHARGES TO STREAM G - BASIS FOR ESTIMATE</t>
  </si>
  <si>
    <t>160. DISCHARGES TO STREAM G - % FROM STORMWATER</t>
  </si>
  <si>
    <t>161. DISCHARGES TO STREAM H - STREAM NAME</t>
  </si>
  <si>
    <t>162. DISCHARGES TO STREAM H - RELEASE POUNDS</t>
  </si>
  <si>
    <t>163. DISCHARGES TO STREAM H - RELEASE RANGE CODE</t>
  </si>
  <si>
    <t>164. TOTAL DISCHARGES TO STREAM H</t>
  </si>
  <si>
    <t>165. DISCHARGES TO STREAM H - BASIS FOR ESTIMATE</t>
  </si>
  <si>
    <t>166. DISCHARGES TO STREAM H - % FROM STORMWATER</t>
  </si>
  <si>
    <t>167. DISCHARGES TO STREAM I - STREAM NAME</t>
  </si>
  <si>
    <t>168. DISCHARGES TO STREAM I - RELEASE POUNDS</t>
  </si>
  <si>
    <t>169. DISCHARGES TO STREAM I - RELEASE RANGE CODE</t>
  </si>
  <si>
    <t>170. TOTAL DISCHARGES TO STREAM I</t>
  </si>
  <si>
    <t>171. DISCHARGES TO STREAM I - BASIS FOR ESTIMATE</t>
  </si>
  <si>
    <t>172. DISCHARGES TO STREAM I - % FROM STORMWATER</t>
  </si>
  <si>
    <t>173. TOTAL NUMBER OF RECEIVING STREAMS</t>
  </si>
  <si>
    <t>174. TOTAL SURFACE WATER DISCHARGE</t>
  </si>
  <si>
    <t>175. ON-SITE UNDERGROUND INJ -  RELEASE POUNDS</t>
  </si>
  <si>
    <t>176. ON-SITE UNDERGROUND INJ - RELEASE RANGE CODE</t>
  </si>
  <si>
    <t>177. TOTAL ON-SITE UNDERGROUND INJ - POUNDS</t>
  </si>
  <si>
    <t>178. ON-SITE UNDERGROUND INJ - BASIS FOR ESTIMATE</t>
  </si>
  <si>
    <t>179. ON-SITE UGRND INJ TO CL I WELLS - RELEASE POUNDS</t>
  </si>
  <si>
    <t>180. ON-SITE UGRND INJ TO CL I WELLS - RELEASE RANGE CODE</t>
  </si>
  <si>
    <t>181. TOTAL ON-SITE UGRND INJ TO CL I WELLS - POUNDS</t>
  </si>
  <si>
    <t>182. ON-SITE UGRND INJ TO CL I WELLS - BASIS OF ESTIMATE</t>
  </si>
  <si>
    <t>183. ON-SITE UGRND INJ TO CL II-V WELLS - RELEASE POUNDS</t>
  </si>
  <si>
    <t>184. ON-SITE UGRND INJ TO CL II-V WELLS - RELEASE RANGE CODE</t>
  </si>
  <si>
    <t>185. TOTAL ON-SITE UGRND INJ TO CL II-V WELLS - POUNDS</t>
  </si>
  <si>
    <t>186. ON-SITE UNGRND INJ TO CL II-V WELLS - BASIS OF ESTIMATE</t>
  </si>
  <si>
    <t>187. TOTAL ON-SITE UNDERGROUND INJECTION</t>
  </si>
  <si>
    <t>188. ON-SITE LANDFILLS - RELEASE POUNDS</t>
  </si>
  <si>
    <t>189. ON-SITE LANDFILLS - RELEASE RANGE CODE</t>
  </si>
  <si>
    <t>190. TOTAL ON-SITE LANDFILLS</t>
  </si>
  <si>
    <t>191. ON-SITE LANDFILLS - BASIS OF ESTIMATE</t>
  </si>
  <si>
    <t>192. ON-SITE RCRA SUBTITLE C LANDFILLS - RELEASE POUNDS</t>
  </si>
  <si>
    <t>193. ON-SITE RCRA SUBTITLE C LANDFILLS - RELEASE RANGE CODE</t>
  </si>
  <si>
    <t>194. TOTAL ON-SITE RCRA SUBTITLE C LANDFILLS - POUNDS</t>
  </si>
  <si>
    <t>195. ON-SITE RCRA SUBTITLE C LANDFILLS - BASIS OF ESTIMATE</t>
  </si>
  <si>
    <t>196. OTHER LANDFILLS - RELEASE POUNDS</t>
  </si>
  <si>
    <t>197. OTHER LANDFILLS - RELEASE RANGE CODE</t>
  </si>
  <si>
    <t>198. TOTAL OTHER ON-SITE LANDFILLS</t>
  </si>
  <si>
    <t>199. OTHER LANDFILLS - BASIS OF ESTIMATE</t>
  </si>
  <si>
    <t>200. LAND TRTMT/APPL FARMING - RELEASE POUNDS</t>
  </si>
  <si>
    <t>201. LAND TRTMT/APPL FARMING - RELEASE RANGE CODE</t>
  </si>
  <si>
    <t>202. TOTAL ON-SITE LAND TREATMENT</t>
  </si>
  <si>
    <t>203. LAND TRTMT/APPL FARMING - BASIS OF ESTIMATE</t>
  </si>
  <si>
    <t>204. SURFACE IMPOUNDMENT - RELEASE POUNDS</t>
  </si>
  <si>
    <t>205. SURFACE IMPOUNDMENT - RANGE CODE</t>
  </si>
  <si>
    <t>206. TOTAL SURFACE IMPOUNDMENTS</t>
  </si>
  <si>
    <t>207. SURFACE IMPOUNDMENT - BASIS OF ESTIMATE</t>
  </si>
  <si>
    <t>208. RCRA C SURFACE IMPOUNDMENT - RELEASE POUNDS</t>
  </si>
  <si>
    <t>209. RCRA C SURFACE IMPOUNDMENT - RANGE CODE</t>
  </si>
  <si>
    <t>210. TOTAL RCRA C SURFACE IMPOUNDMENTS</t>
  </si>
  <si>
    <t>211. RCRA C SURFACE IMPOUNDMENT - BASIS OF ESTIMATE</t>
  </si>
  <si>
    <t>212. OTHER SURFACE IMPOUNDMENT - RELEASE POUNDS</t>
  </si>
  <si>
    <t>213. OTHER SURFACE IMPOUNDMENT - RANGE CODE</t>
  </si>
  <si>
    <t>214. TOTAL OTHER SURFACE IMPOUNDMENTS</t>
  </si>
  <si>
    <t>215. OTHER SURFACE IMPOUNDMENT - BASIS OF ESTIMATE</t>
  </si>
  <si>
    <t>216. OTHER DISPOSAL - RELEASE POUNDS</t>
  </si>
  <si>
    <t>217. OTHER DISPOSAL - RANGE CODE</t>
  </si>
  <si>
    <t>218. TOTAL OTHER DISPOSAL</t>
  </si>
  <si>
    <t>219. OTHER DISPOSAL - BASIS OF ESTIMATE</t>
  </si>
  <si>
    <t>220. TOTAL ON-SITE LAND RELEASES</t>
  </si>
  <si>
    <t>221. TOTAL ON-SITE RELEASES</t>
  </si>
  <si>
    <t>222. WASTE ROCK PILE MANAGED INDICATOR</t>
  </si>
  <si>
    <t>223. WASTE ROCK QUANTITY</t>
  </si>
  <si>
    <t>224. OFF SITE - POTW RELEASES 81C</t>
  </si>
  <si>
    <t>225. OFF SITE - POTW RELEASES 81D</t>
  </si>
  <si>
    <t>226. OFF SITE - POTW RELEASES</t>
  </si>
  <si>
    <t>227. OFF-SITE - STORAGE ONLY</t>
  </si>
  <si>
    <t>228. OFF-SITE - SOLIDIFICATION/STacILIZATION  - METALS AND METAL COMPOUNDS ONLY</t>
  </si>
  <si>
    <t>229. OFF-SITE - WASTEWATER TREATMENT RELEASE (EXCLUDING POTWs) - METALS AND METAL COMPOUNDS ONLY</t>
  </si>
  <si>
    <t>230. OFF-SITE - SOLIDIFICATION/STacLIZATION - RELEASE - METALS AND METAL COMPOUNDS ONLY</t>
  </si>
  <si>
    <t>231. OFF-SITE - WASTEWATER TREATMENT (EXCLUDING POTWS) METALS AND METAL COMPOUNDS ONLY</t>
  </si>
  <si>
    <t>232. OFF-SITE - UNDERGROUND INJECTION</t>
  </si>
  <si>
    <t>233. OFF-SITE - UNDERGROUND INJECTION - CLASS 1 WELLS</t>
  </si>
  <si>
    <t>234. OFF-SITE - UNDERGROUND INJECTION - CLASS II-V WELLS</t>
  </si>
  <si>
    <t>235. OFF-SITE - LANDFILLS/DISPOSAL SURFACE IMPOUNDMENTS</t>
  </si>
  <si>
    <t>236. OFF-SITE - SURFACE IMPOUNDMENT</t>
  </si>
  <si>
    <t>237. OFF-SITE - RCRA SUBTITLE C SURFACE IMPOUNDMENTS</t>
  </si>
  <si>
    <t>238. OFF-SITE - OTHER SURFACE IMPOUNDMENTS</t>
  </si>
  <si>
    <t>239. OFF-SITE - OTHER LANDFILLS</t>
  </si>
  <si>
    <t>240. OFF-SITE - RCRA SUBTITLE C LANDFILLS</t>
  </si>
  <si>
    <t>241. OFF-SITE - DISPOSAL - LAND TREATMENT</t>
  </si>
  <si>
    <t>242. OFF-SITE - DISPOSAL - OTHER LAND DISPOSAL</t>
  </si>
  <si>
    <t>243. OFF-SITE - DISPOSAL - OTHER OFF-SITE MANAGEMENT</t>
  </si>
  <si>
    <t>244. OFF-SITE - DISPOSAL - TRANSFER TO WASTE BROKER</t>
  </si>
  <si>
    <t>245. OFF-SITE - DISPOSAL - UNKNOWN</t>
  </si>
  <si>
    <t>246. TOTAL TRANSFERRED OFF SITE FOR DISPOSAL</t>
  </si>
  <si>
    <t>247. OFF-SITE - RECYCLING - SOLVENTS/ORGANICS RECOVERY</t>
  </si>
  <si>
    <t>248. OFF-SITE - RECYCLING -METALS RECOVERY</t>
  </si>
  <si>
    <t>249. OFF-SITE - RECYCLING - OTHER REUSE OR RECOVERY</t>
  </si>
  <si>
    <t>250. OFF-SITE - RECYCLING - ACID REGENERATION</t>
  </si>
  <si>
    <t>251. OFF-SITE - RECYCLING - TRANSFER TO WASTE BROKER</t>
  </si>
  <si>
    <t>252. TOTAL TRANSFERRED OFF SITE FOR RECYCLING</t>
  </si>
  <si>
    <t>253. OFF-SITE - ENERGY RECOVERY</t>
  </si>
  <si>
    <t>254. OFF-SITE - TRANSFER TO WASTE BROKER FOR ENERGY RECOVERY</t>
  </si>
  <si>
    <t>255. TOTAL TRANSFERRED OFF SITE FOR ENERGY RECOVERY</t>
  </si>
  <si>
    <t>256. OFF-SITE - POTW TREATMENT</t>
  </si>
  <si>
    <t>257. OFF-SITE - SOLIDIFICATION/STacILIZATION TREATMENT - NON METALS</t>
  </si>
  <si>
    <t>258. OFF-SITE -INCINERATION/THERMAL TREATMENT</t>
  </si>
  <si>
    <t>259. OFF-SITE - INCINERATION/INSIGNIFICANT HEAT VALUE</t>
  </si>
  <si>
    <t>260. OFF-SITE - WASTEWATER TREATMENT (EXCLUDING POTWs) - NON-METALS ONLY</t>
  </si>
  <si>
    <t>261. OFF-SITE - OTHER WASTE TREATMENT</t>
  </si>
  <si>
    <t>262. OFF-SITE -  TRANSFER TO WASTE BROKER - WASTE TREATMENT</t>
  </si>
  <si>
    <t>263. TOTAL TRANSFERRED OFF SITE FOR TREATMENT</t>
  </si>
  <si>
    <t>264. OFF-SITE - TRANSFER TO WASTE BROKER</t>
  </si>
  <si>
    <t>265. TOTAL TRANSFERRED OFF SITE FOR FURTHER WASTE MANAGEMENT</t>
  </si>
  <si>
    <t>266. TOTAL POTW TRANSFER</t>
  </si>
  <si>
    <t>267. ENERGY RECOVERY ON SITE CURRENT YEAR</t>
  </si>
  <si>
    <t>268. RECYCLED ON SITE CURRENT YEAR</t>
  </si>
  <si>
    <t>269. TREATED ON SITE CURRENT YEAR</t>
  </si>
  <si>
    <t>270. TOTAL ON-SITE WASTE MANAGEMENT</t>
  </si>
  <si>
    <t>271. ON-SITE ENERGY RECOVERY METHOD 1</t>
  </si>
  <si>
    <t>272. ON-SITE ENERGY RECOVERY METHOD 2</t>
  </si>
  <si>
    <t>273. ON-SITE ENERGY RECOVERY METHOD 3</t>
  </si>
  <si>
    <t>274. ON-SITE ENERGY RECOVERY METHOD 4</t>
  </si>
  <si>
    <t>275. ON-SITE RECYCLING PROCESSES METHOD 1</t>
  </si>
  <si>
    <t>276. ON-SITE RECYCLING PROCESSES METHOD 2</t>
  </si>
  <si>
    <t>277. ON-SITE RECYCLING PROCESSES METHOD 3</t>
  </si>
  <si>
    <t>278. ON-SITE RECYCLING PROCESSES METHOD 4</t>
  </si>
  <si>
    <t>279. ON-SITE RECYCLING PROCESSES METHOD 5</t>
  </si>
  <si>
    <t>280. ON-SITE RECYCLING PROCESSES METHOD 6</t>
  </si>
  <si>
    <t>281. ON-SITE RECYCLING PROCESSES METHOD 7</t>
  </si>
  <si>
    <t>96. SLUDGE TO DISPOSAL</t>
  </si>
  <si>
    <t>100. SLUDGE TO AGRICULTURAL APPLICATIONS</t>
  </si>
  <si>
    <t>R</t>
  </si>
  <si>
    <t>NO</t>
  </si>
  <si>
    <t>PRESIDENT</t>
  </si>
  <si>
    <t>CHRISTOPHER PHERSON</t>
  </si>
  <si>
    <t>ELECTRONIC</t>
  </si>
  <si>
    <t>7763WHRTGT2735F</t>
  </si>
  <si>
    <t>ARCWOOD ENVIRONMENTAL - ORANGE LLC</t>
  </si>
  <si>
    <t>2735 FM 1006 B-4000</t>
  </si>
  <si>
    <t>ORANGE</t>
  </si>
  <si>
    <t>TX</t>
  </si>
  <si>
    <t/>
  </si>
  <si>
    <t>P.O. BOX 3861</t>
  </si>
  <si>
    <t>YES</t>
  </si>
  <si>
    <t>VINCE WAGGLE</t>
  </si>
  <si>
    <t>VWAGGLE@HERITAGE-ENVIRO.COM</t>
  </si>
  <si>
    <t>TXR000085254</t>
  </si>
  <si>
    <t>HERITAGE ENVIRONMENTAL SERVICES INC</t>
  </si>
  <si>
    <t>95-50-1</t>
  </si>
  <si>
    <t>0000095501</t>
  </si>
  <si>
    <t>1,2-Dichlorobenzene</t>
  </si>
  <si>
    <t>NA</t>
  </si>
  <si>
    <t>TRI</t>
  </si>
  <si>
    <t>Pounds</t>
  </si>
  <si>
    <t>0</t>
  </si>
  <si>
    <t xml:space="preserve">O </t>
  </si>
  <si>
    <t>.02</t>
  </si>
  <si>
    <t>PLANT MANAGER</t>
  </si>
  <si>
    <t>CRAIG CONKLIN</t>
  </si>
  <si>
    <t>63701LNSTR2524S</t>
  </si>
  <si>
    <t>BUZZI UNICEM USA-CAPE GIRARDEAU</t>
  </si>
  <si>
    <t>2524 S SPRIGG ST</t>
  </si>
  <si>
    <t>CAPE GIRARDEAU</t>
  </si>
  <si>
    <t>MO</t>
  </si>
  <si>
    <t>P. O. BOX 520</t>
  </si>
  <si>
    <t>CRAIG.CONKLIN@BUZZIUNICEMUSA.COM</t>
  </si>
  <si>
    <t>MOD981127319</t>
  </si>
  <si>
    <t>MORA21837</t>
  </si>
  <si>
    <t>MO0000809</t>
  </si>
  <si>
    <t>RC LONESTAR INC</t>
  </si>
  <si>
    <t>BUZZI SPA</t>
  </si>
  <si>
    <t>2</t>
  </si>
  <si>
    <t>1</t>
  </si>
  <si>
    <t>U01</t>
  </si>
  <si>
    <t>SENIOR ENVIRONMENTAL COMPLIANCE MANAGER</t>
  </si>
  <si>
    <t>KENNETH BANKS</t>
  </si>
  <si>
    <t>84029SFTYK11600</t>
  </si>
  <si>
    <t>CLEAN HARBORS ARAGONITE LLC</t>
  </si>
  <si>
    <t>11600 NORTH APTUS ROAD</t>
  </si>
  <si>
    <t>GRANTSVILLE</t>
  </si>
  <si>
    <t>TOOELE</t>
  </si>
  <si>
    <t>UT</t>
  </si>
  <si>
    <t>PO BOX 1339</t>
  </si>
  <si>
    <t>84029</t>
  </si>
  <si>
    <t>BANKS.KENNETH@CLEANHARBORS.COM</t>
  </si>
  <si>
    <t>UTD981552177</t>
  </si>
  <si>
    <t>UTND00050</t>
  </si>
  <si>
    <t>CLEAN HARBORS INC</t>
  </si>
  <si>
    <t>.01</t>
  </si>
  <si>
    <t>E1</t>
  </si>
  <si>
    <t>E2</t>
  </si>
  <si>
    <t>GENERAL MANAGER</t>
  </si>
  <si>
    <t>DANIEL TAURIELLO</t>
  </si>
  <si>
    <t>77536SFTYK2027B</t>
  </si>
  <si>
    <t>CLEAN HARBORS DEER PARK LLC</t>
  </si>
  <si>
    <t>2027 INDEPENDENCE PARKWAY SOUTH</t>
  </si>
  <si>
    <t>LA PORTE</t>
  </si>
  <si>
    <t>HARRIS</t>
  </si>
  <si>
    <t>2027 INDEPENDENCE PKWY S</t>
  </si>
  <si>
    <t>77571</t>
  </si>
  <si>
    <t>TAURIELLO.DANIEL@CLEANHARBORS.COM</t>
  </si>
  <si>
    <t>TXR000085319</t>
  </si>
  <si>
    <t>TXD055141378</t>
  </si>
  <si>
    <t>TX0005941</t>
  </si>
  <si>
    <t>.39</t>
  </si>
  <si>
    <t>.34</t>
  </si>
  <si>
    <t>.1</t>
  </si>
  <si>
    <t>.4</t>
  </si>
  <si>
    <t>.3</t>
  </si>
  <si>
    <t>FACILITY GENERAL MANAGER</t>
  </si>
  <si>
    <t>DANIEL ROBLEE</t>
  </si>
  <si>
    <t>71730NVRNM309AM</t>
  </si>
  <si>
    <t>CLEAN HARBORS EL DORADO LLC</t>
  </si>
  <si>
    <t>309 AMERICAN CIR UNION</t>
  </si>
  <si>
    <t>EL DORADO</t>
  </si>
  <si>
    <t>UNION</t>
  </si>
  <si>
    <t>AR</t>
  </si>
  <si>
    <t>KATHY SHOEMAKER</t>
  </si>
  <si>
    <t>SHOEMAKER.KATHLEEN@CLEANHARBORS.COM</t>
  </si>
  <si>
    <t>ARD069748192</t>
  </si>
  <si>
    <t>AR0037800</t>
  </si>
  <si>
    <t>.55</t>
  </si>
  <si>
    <t>.26</t>
  </si>
  <si>
    <t>.2</t>
  </si>
  <si>
    <t>DENISE MATTHEWS</t>
  </si>
  <si>
    <t>MATTHEWS.PAULA@CLEANHARBORS.COM</t>
  </si>
  <si>
    <t>ENVIRONMENTAL COMPLIANCE MANAGER</t>
  </si>
  <si>
    <t>ALYSSA KING</t>
  </si>
  <si>
    <t>69145CLNHR5MISO</t>
  </si>
  <si>
    <t>CLEAN HARBORS ENVIRONMENTAL SERVICES INC</t>
  </si>
  <si>
    <t>2247 S HWY 71</t>
  </si>
  <si>
    <t>KIMBALL</t>
  </si>
  <si>
    <t>NE</t>
  </si>
  <si>
    <t>69145</t>
  </si>
  <si>
    <t>BRADLEY READER</t>
  </si>
  <si>
    <t>READERB@CLEANHARBORS.COM</t>
  </si>
  <si>
    <t>NED981723513</t>
  </si>
  <si>
    <t>.27</t>
  </si>
  <si>
    <t>2.59</t>
  </si>
  <si>
    <t>4.8</t>
  </si>
  <si>
    <t>1.8</t>
  </si>
  <si>
    <t>VICE PRESIDENT OF HSEQ</t>
  </si>
  <si>
    <t>MATTHEW O'NEIL</t>
  </si>
  <si>
    <t>77520MBYCR8500W</t>
  </si>
  <si>
    <t>COVESTRO LLC</t>
  </si>
  <si>
    <t>8500 W BAY RD MS-21</t>
  </si>
  <si>
    <t>BAYTOWN</t>
  </si>
  <si>
    <t>CHAMBERS</t>
  </si>
  <si>
    <t>77523</t>
  </si>
  <si>
    <t>DENNIS HULLUM</t>
  </si>
  <si>
    <t>DENNIS.HULLUM@COVESTRO.COM</t>
  </si>
  <si>
    <t>TXR000058305</t>
  </si>
  <si>
    <t>TXD058260977</t>
  </si>
  <si>
    <t>TX0002798</t>
  </si>
  <si>
    <t>1289</t>
  </si>
  <si>
    <t>4</t>
  </si>
  <si>
    <t>HOUSTON SHIP CHANNEL</t>
  </si>
  <si>
    <t>M2</t>
  </si>
  <si>
    <t>3</t>
  </si>
  <si>
    <t>M1</t>
  </si>
  <si>
    <t>VP HSE</t>
  </si>
  <si>
    <t>CHRIS HAZEN</t>
  </si>
  <si>
    <t>1308</t>
  </si>
  <si>
    <t>1274</t>
  </si>
  <si>
    <t>149</t>
  </si>
  <si>
    <t>JORGE LAVASTIDA</t>
  </si>
  <si>
    <t>7006WDNKPR56HIG</t>
  </si>
  <si>
    <t>DENKA PERFORMANCE ELASTOMER LLC</t>
  </si>
  <si>
    <t>560 HIGHWAY 44</t>
  </si>
  <si>
    <t>LA PLACE</t>
  </si>
  <si>
    <t>ST. JOHN THE BAPTIST PARISH</t>
  </si>
  <si>
    <t>LA</t>
  </si>
  <si>
    <t>70068</t>
  </si>
  <si>
    <t>PATRICK WALSH</t>
  </si>
  <si>
    <t>PATRICK-WALSH@DENKA-PE.COM</t>
  </si>
  <si>
    <t>LAR000009415</t>
  </si>
  <si>
    <t>LA0127190</t>
  </si>
  <si>
    <t>LA0005924</t>
  </si>
  <si>
    <t>DENKA CO LTD</t>
  </si>
  <si>
    <t>301</t>
  </si>
  <si>
    <t>MISSISSIPPI RIVER</t>
  </si>
  <si>
    <t>U02</t>
  </si>
  <si>
    <t>8</t>
  </si>
  <si>
    <t>219</t>
  </si>
  <si>
    <t>MANAGER OF ENVIRONMENTAL AFFAIRS</t>
  </si>
  <si>
    <t>CHRISTOPHER MEYERS</t>
  </si>
  <si>
    <t>CHRIS MEYERS</t>
  </si>
  <si>
    <t>CHRISTOPHER-MEYERS@DENKA-PE.COM</t>
  </si>
  <si>
    <t>9</t>
  </si>
  <si>
    <t>299</t>
  </si>
  <si>
    <t>264</t>
  </si>
  <si>
    <t>13.3</t>
  </si>
  <si>
    <t>321.05</t>
  </si>
  <si>
    <t>VICE PRESIDENT - ENVIRONMENTAL AFFAIRS</t>
  </si>
  <si>
    <t>STEPHEN HOLT</t>
  </si>
  <si>
    <t>29448GNTCMPOBOX</t>
  </si>
  <si>
    <t>GIANT CEMENT CO</t>
  </si>
  <si>
    <t>HWY 453 &amp; I-26 (654 JUDGE ST)</t>
  </si>
  <si>
    <t>HARLEYVILLE</t>
  </si>
  <si>
    <t>DORCHESTER</t>
  </si>
  <si>
    <t>SC</t>
  </si>
  <si>
    <t>PO BOX 218</t>
  </si>
  <si>
    <t>29448</t>
  </si>
  <si>
    <t>EDWARD (SONNY) F. DOUGHERTY, JR.</t>
  </si>
  <si>
    <t>SDOUGHERTY@GCHI.COM</t>
  </si>
  <si>
    <t>SCD003351699</t>
  </si>
  <si>
    <t>SCR004214</t>
  </si>
  <si>
    <t>FORTALEZA USA LLC</t>
  </si>
  <si>
    <t>FORTALEZA MATERIALES S A P I</t>
  </si>
  <si>
    <t>2237</t>
  </si>
  <si>
    <t>155</t>
  </si>
  <si>
    <t>1984</t>
  </si>
  <si>
    <t>129</t>
  </si>
  <si>
    <t>2.33</t>
  </si>
  <si>
    <t>36.85</t>
  </si>
  <si>
    <t>CERTIFIER</t>
  </si>
  <si>
    <t>43920VNRLL1250S</t>
  </si>
  <si>
    <t>HERITAGE THERMAL SERVICES</t>
  </si>
  <si>
    <t>1250 ST GEORGE ST</t>
  </si>
  <si>
    <t>EAST LIVERPOOL</t>
  </si>
  <si>
    <t>COLUMBIANA</t>
  </si>
  <si>
    <t>OH</t>
  </si>
  <si>
    <t>RAYMOND WAYNE</t>
  </si>
  <si>
    <t>RWAYNE@HERITAGE-THERMAL.COM</t>
  </si>
  <si>
    <t>OHR000220285</t>
  </si>
  <si>
    <t>OHD980613541</t>
  </si>
  <si>
    <t>OH0107298</t>
  </si>
  <si>
    <t>.18</t>
  </si>
  <si>
    <t>OHIO RIVER</t>
  </si>
  <si>
    <t>562998</t>
  </si>
  <si>
    <t>.25</t>
  </si>
  <si>
    <t>.19</t>
  </si>
  <si>
    <t>.08</t>
  </si>
  <si>
    <t>VICE PRESIDENT</t>
  </si>
  <si>
    <t>PAUL BEAUCHEMIN</t>
  </si>
  <si>
    <t>.09</t>
  </si>
  <si>
    <t>.17</t>
  </si>
  <si>
    <t>.15</t>
  </si>
  <si>
    <t>CLAUDIO BUTKUS</t>
  </si>
  <si>
    <t>29059SNTCMSCHWY</t>
  </si>
  <si>
    <t>HOLCIM (US) INC HOLLY HILL PLANT</t>
  </si>
  <si>
    <t>2173 GARDNER BLVD</t>
  </si>
  <si>
    <t>HOLLY HILL</t>
  </si>
  <si>
    <t>ORANGEBURG</t>
  </si>
  <si>
    <t>29059</t>
  </si>
  <si>
    <t>CLAUDIO.BUTKUS@LAFARGEHOLCIM.COM</t>
  </si>
  <si>
    <t>SCD003368891</t>
  </si>
  <si>
    <t>SC0002992</t>
  </si>
  <si>
    <t>HOLCIM PARTICIPATIONS (US) INC</t>
  </si>
  <si>
    <t>HOLCIM LTD</t>
  </si>
  <si>
    <t>.36</t>
  </si>
  <si>
    <t>6.76</t>
  </si>
  <si>
    <t>DIRECTOR ENVIRONMENT AND LAND</t>
  </si>
  <si>
    <t>CURTIS LESSLIE</t>
  </si>
  <si>
    <t>BRIAN JOYCE</t>
  </si>
  <si>
    <t>BRIAN.JOYCE@LAFARGEHOLCIM.COM</t>
  </si>
  <si>
    <t>6</t>
  </si>
  <si>
    <t>MARCELO CISTERNINO</t>
  </si>
  <si>
    <t>DIR ENV AND LAND</t>
  </si>
  <si>
    <t>JAMES CARROLL</t>
  </si>
  <si>
    <t>BRIAN.JOYCE@HOLCIM.COM</t>
  </si>
  <si>
    <t>JOHN DICKSON</t>
  </si>
  <si>
    <t>29715RMNDSBANKS</t>
  </si>
  <si>
    <t>NATION FORD CHEMICAL CO</t>
  </si>
  <si>
    <t>2300 BANKS ST</t>
  </si>
  <si>
    <t>FORT MILL</t>
  </si>
  <si>
    <t>YORK</t>
  </si>
  <si>
    <t>29715</t>
  </si>
  <si>
    <t>JAY  DICKSON</t>
  </si>
  <si>
    <t>DICKSONJ@NATIONFORDCHEM.COM</t>
  </si>
  <si>
    <t>SCD086862950</t>
  </si>
  <si>
    <t>SCR005017</t>
  </si>
  <si>
    <t>1521</t>
  </si>
  <si>
    <t>H20</t>
  </si>
  <si>
    <t>563</t>
  </si>
  <si>
    <t>A</t>
  </si>
  <si>
    <t>EHS&amp;S MGR.</t>
  </si>
  <si>
    <t>AL HORNER</t>
  </si>
  <si>
    <t>31533FFNCC1415W</t>
  </si>
  <si>
    <t>OPTIMA CHEMICAL GROUP LLC</t>
  </si>
  <si>
    <t>200 WILLACOOCHEE HWY</t>
  </si>
  <si>
    <t>DOUGLAS</t>
  </si>
  <si>
    <t>COFFEE</t>
  </si>
  <si>
    <t>GA</t>
  </si>
  <si>
    <t>31535</t>
  </si>
  <si>
    <t>AHORNER@OPTIMACHEM.COM</t>
  </si>
  <si>
    <t>GAD981231970</t>
  </si>
  <si>
    <t>GAIS00500</t>
  </si>
  <si>
    <t>OPERATIONS MANAGER</t>
  </si>
  <si>
    <t>ROBERT GUENTHER</t>
  </si>
  <si>
    <t>44011CHMTR35850</t>
  </si>
  <si>
    <t>REWORLD TRON CORP</t>
  </si>
  <si>
    <t>35850 SCHNEIDER CT</t>
  </si>
  <si>
    <t>AVON</t>
  </si>
  <si>
    <t>LORAIN</t>
  </si>
  <si>
    <t>ROBERT J. GUENTHER</t>
  </si>
  <si>
    <t>ROBERTGUENTHER@CHEMTRON-CORP.COM</t>
  </si>
  <si>
    <t>OHD066060609</t>
  </si>
  <si>
    <t>REWORLD WASTE LLC</t>
  </si>
  <si>
    <t>RGUENTHER@CIRCONENVIRO.COM</t>
  </si>
  <si>
    <t>.14</t>
  </si>
  <si>
    <t>23.11</t>
  </si>
  <si>
    <t>.47</t>
  </si>
  <si>
    <t>REGIONAL AREA OPERATIONS MANAGER</t>
  </si>
  <si>
    <t>SHANTANU PAHI</t>
  </si>
  <si>
    <t>JAMES GIBSON</t>
  </si>
  <si>
    <t>JAMES.GIBSON@CIRCONENVIRO.COM</t>
  </si>
  <si>
    <t>.53</t>
  </si>
  <si>
    <t>CORPORATE EHS MANAGER</t>
  </si>
  <si>
    <t>SUSAN KAISER</t>
  </si>
  <si>
    <t>44044RSSNC36790</t>
  </si>
  <si>
    <t>ROSS INCINERATION SERVICES INC</t>
  </si>
  <si>
    <t>36790 GILES RD</t>
  </si>
  <si>
    <t>GRAFTON</t>
  </si>
  <si>
    <t>ANDY SEDLAK</t>
  </si>
  <si>
    <t>ASEDLAK@ROSSENVIRONMENTAL.COM</t>
  </si>
  <si>
    <t>OHD980614374</t>
  </si>
  <si>
    <t>OHD048415665</t>
  </si>
  <si>
    <t>RI TECHNOLOGIES INC</t>
  </si>
  <si>
    <t>.003</t>
  </si>
  <si>
    <t>44044</t>
  </si>
  <si>
    <t>JANIE EYERMAN</t>
  </si>
  <si>
    <t>JEYERMAN@ROSSENVIRONMENTAL.COM</t>
  </si>
  <si>
    <t>.001</t>
  </si>
  <si>
    <t>SITE MANAGER</t>
  </si>
  <si>
    <t>CHARLES MCCONVILLE</t>
  </si>
  <si>
    <t>47620GPLSTLEXAN</t>
  </si>
  <si>
    <t>SABIC INNOVATIVE PLASTICS MT. VERNON LLC</t>
  </si>
  <si>
    <t>1 LEXAN LN</t>
  </si>
  <si>
    <t>MOUNT VERNON</t>
  </si>
  <si>
    <t>POSEY</t>
  </si>
  <si>
    <t>IN</t>
  </si>
  <si>
    <t>47620</t>
  </si>
  <si>
    <t>SHELIA NAAB</t>
  </si>
  <si>
    <t>SHELIA.NAAB@SABIC.COM</t>
  </si>
  <si>
    <t>IND006376362</t>
  </si>
  <si>
    <t>INRM00130</t>
  </si>
  <si>
    <t>IN0002101</t>
  </si>
  <si>
    <t>SABIC US HOLDINGS LP</t>
  </si>
  <si>
    <t>SAUDI BASIC INDUSTRIES CORP</t>
  </si>
  <si>
    <t>9300</t>
  </si>
  <si>
    <t xml:space="preserve">C </t>
  </si>
  <si>
    <t>8300</t>
  </si>
  <si>
    <t>7100</t>
  </si>
  <si>
    <t>4800</t>
  </si>
  <si>
    <t>JENNIFER SCHUMANN</t>
  </si>
  <si>
    <t>JENNIFER.SCHUMANN@SABIC.COM</t>
  </si>
  <si>
    <t>12000</t>
  </si>
  <si>
    <t>UNAMED TRIBUTARY TO OHIO RIVER</t>
  </si>
  <si>
    <t>SMITH CREEK</t>
  </si>
  <si>
    <t>11000</t>
  </si>
  <si>
    <t>7600</t>
  </si>
  <si>
    <t>RR4</t>
  </si>
  <si>
    <t>6700</t>
  </si>
  <si>
    <t>H39</t>
  </si>
  <si>
    <t>SENIOR FACILITY COMPLIANCE MANAGER</t>
  </si>
  <si>
    <t>JAMES LAUBSTED</t>
  </si>
  <si>
    <t>40068SFTYK3700L</t>
  </si>
  <si>
    <t>SAFETY-KLEEN SYSTEMS INC.</t>
  </si>
  <si>
    <t>3700 LAGRANGE RD</t>
  </si>
  <si>
    <t>SMITHFIELD</t>
  </si>
  <si>
    <t>HENRY</t>
  </si>
  <si>
    <t>KY</t>
  </si>
  <si>
    <t>40068</t>
  </si>
  <si>
    <t>LAWRENCE WYNN</t>
  </si>
  <si>
    <t>LAWRENCE.WYNN@SAFETY-KLEEN.COM</t>
  </si>
  <si>
    <t>KYD053348108</t>
  </si>
  <si>
    <t>KY0098345</t>
  </si>
  <si>
    <t>17</t>
  </si>
  <si>
    <t>15</t>
  </si>
  <si>
    <t>ENVIRONMENTAL MANAGER</t>
  </si>
  <si>
    <t>TIMOTHY BERGERON</t>
  </si>
  <si>
    <t>70764LLMNXHWY40</t>
  </si>
  <si>
    <t>SHINTECH PLAQUEMINE PLANT</t>
  </si>
  <si>
    <t>26270 HWY 405</t>
  </si>
  <si>
    <t>PLAQUEMINE</t>
  </si>
  <si>
    <t>IBERVILLE PARISH</t>
  </si>
  <si>
    <t>P.O. BOX 358</t>
  </si>
  <si>
    <t>ADDIS</t>
  </si>
  <si>
    <t>70710</t>
  </si>
  <si>
    <t>TBERGERON@SHIN-TECH.COM</t>
  </si>
  <si>
    <t>LAD081419418</t>
  </si>
  <si>
    <t>LA0120529</t>
  </si>
  <si>
    <t>C-K TECH INC</t>
  </si>
  <si>
    <t>U03</t>
  </si>
  <si>
    <t>VP, RISK MANAGEMENT</t>
  </si>
  <si>
    <t>ROZELIA PARK</t>
  </si>
  <si>
    <t>4501WTDCMP1TEDI</t>
  </si>
  <si>
    <t>TEDIA CO LLC</t>
  </si>
  <si>
    <t>1000 TEDIA WAY</t>
  </si>
  <si>
    <t>FAIRFIELD</t>
  </si>
  <si>
    <t>BUTLER</t>
  </si>
  <si>
    <t>45014</t>
  </si>
  <si>
    <t>ROZY PARK</t>
  </si>
  <si>
    <t>RPARK@TEDIA.COM</t>
  </si>
  <si>
    <t>OHD076784040</t>
  </si>
  <si>
    <t>NEWHOLD ENTERPRISES LLC</t>
  </si>
  <si>
    <t>HSSEQ DIRECTOR</t>
  </si>
  <si>
    <t>EDGARDO CRUZ</t>
  </si>
  <si>
    <t>77581THRDC1871M</t>
  </si>
  <si>
    <t>THIRD COAST TERMINALS PEARLAND</t>
  </si>
  <si>
    <t>1871 MYKAWA</t>
  </si>
  <si>
    <t>PEARLAND</t>
  </si>
  <si>
    <t>BRAZORIA</t>
  </si>
  <si>
    <t>77581</t>
  </si>
  <si>
    <t>TXR000026807</t>
  </si>
  <si>
    <t>TXR05CX55</t>
  </si>
  <si>
    <t>THIRD COAST PACKAGING INC</t>
  </si>
  <si>
    <t>DIRECTOR-EHS</t>
  </si>
  <si>
    <t>CHRISTINA PEREZ</t>
  </si>
  <si>
    <t>77536DSPSL2525B</t>
  </si>
  <si>
    <t>TM DEER PARK SERVICES LP</t>
  </si>
  <si>
    <t>2525 BATTLEGROUND RD</t>
  </si>
  <si>
    <t>DEER PARK</t>
  </si>
  <si>
    <t>PO BOX 1914</t>
  </si>
  <si>
    <t>77536</t>
  </si>
  <si>
    <t>CPEREZ@TEXASMOLECULAR.COM</t>
  </si>
  <si>
    <t>TXD987986734</t>
  </si>
  <si>
    <t>TXD000719518</t>
  </si>
  <si>
    <t>TEXAS MOLECULAR LP</t>
  </si>
  <si>
    <t>RR5</t>
  </si>
  <si>
    <t>TUCKER BAYOU</t>
  </si>
  <si>
    <t>13368</t>
  </si>
  <si>
    <t>7227</t>
  </si>
  <si>
    <t>23851</t>
  </si>
  <si>
    <t>CHRISTINA.PEREZ@VLSES.COM</t>
  </si>
  <si>
    <t>4488</t>
  </si>
  <si>
    <t>1964</t>
  </si>
  <si>
    <t>BRYCE GERMAN</t>
  </si>
  <si>
    <t>46312PLLTN4343K</t>
  </si>
  <si>
    <t>TRADEBE TREATMENT &amp; RECYCLING LLC</t>
  </si>
  <si>
    <t>4343 KENNEDY AVE</t>
  </si>
  <si>
    <t>EAST CHICAGO</t>
  </si>
  <si>
    <t>LAKE</t>
  </si>
  <si>
    <t>46312</t>
  </si>
  <si>
    <t>ALBERT MAS</t>
  </si>
  <si>
    <t>ALBERT.MAS@TRADEBE.COM</t>
  </si>
  <si>
    <t>IND000646943</t>
  </si>
  <si>
    <t>INRM00572</t>
  </si>
  <si>
    <t>TRADEBE GP</t>
  </si>
  <si>
    <t>TRADEBE ENVIRONMENTAL SERVICES LLC</t>
  </si>
  <si>
    <t>REGIONAL REGULATORY MANAGER - WEST</t>
  </si>
  <si>
    <t>GREGORY HEARD</t>
  </si>
  <si>
    <t>79762VNWTR311LA</t>
  </si>
  <si>
    <t>UNIVAR SOLUTIONS USA</t>
  </si>
  <si>
    <t>777 BRISBANE ST</t>
  </si>
  <si>
    <t>HOUSTON</t>
  </si>
  <si>
    <t>PO BOX 4579</t>
  </si>
  <si>
    <t>77210</t>
  </si>
  <si>
    <t>JIMMIE COX</t>
  </si>
  <si>
    <t>JIMMIE.COX@UNIVARSOLUTIONS.COM</t>
  </si>
  <si>
    <t>TXD980868632</t>
  </si>
  <si>
    <t>UNIVAR SOLUTIONS USA INC</t>
  </si>
  <si>
    <t>ENVIRONMENTAL, HEALTH AND SAFETY MANAGER</t>
  </si>
  <si>
    <t>DANIEL DUNCAN</t>
  </si>
  <si>
    <t>77643WSTMNHWY73</t>
  </si>
  <si>
    <t>VEOLIA ES TECHNICAL SOLUTIONS LLC PORT ARTHUR FACILITY</t>
  </si>
  <si>
    <t>7665 HWY 73</t>
  </si>
  <si>
    <t>BEAUMONT</t>
  </si>
  <si>
    <t>JEFFERSON</t>
  </si>
  <si>
    <t>PO BOX 2563</t>
  </si>
  <si>
    <t>PORT ARTHUR</t>
  </si>
  <si>
    <t>77643</t>
  </si>
  <si>
    <t>DANIEL J. DUNCAN</t>
  </si>
  <si>
    <t>DAN.DUNCAN@VEOLIA.COM</t>
  </si>
  <si>
    <t>TXR000062489</t>
  </si>
  <si>
    <t>TXR000036251</t>
  </si>
  <si>
    <t>TXD000838896</t>
  </si>
  <si>
    <t>TX0083828</t>
  </si>
  <si>
    <t>VEOLIA N.A. INC.</t>
  </si>
  <si>
    <t>VEOLIA NORTH AMERICA</t>
  </si>
  <si>
    <t>VEOLIA ENVIRONNEMENT SA</t>
  </si>
  <si>
    <t>10</t>
  </si>
  <si>
    <t>25</t>
  </si>
  <si>
    <t>EHS MANAGER</t>
  </si>
  <si>
    <t>ALBERT FALA</t>
  </si>
  <si>
    <t>ALBERT.FALA@VEOLIA.COM</t>
  </si>
  <si>
    <t>ENVIRONMENTAL COMPLIANCE SUPERVISOR</t>
  </si>
  <si>
    <t>RANDA COFFEY</t>
  </si>
  <si>
    <t>RANDA.COFFEY@VEOLIA.COM</t>
  </si>
  <si>
    <t>5</t>
  </si>
  <si>
    <t>CHIEF OPERATING OFFICER</t>
  </si>
  <si>
    <t>LARRY KIEFER</t>
  </si>
  <si>
    <t>29045HRDWC2114L</t>
  </si>
  <si>
    <t>WEYLCHEM US INC.</t>
  </si>
  <si>
    <t>2114 LARRY JEFFERS RD</t>
  </si>
  <si>
    <t>ELGIN</t>
  </si>
  <si>
    <t>KERSHAW</t>
  </si>
  <si>
    <t>29045</t>
  </si>
  <si>
    <t>LARRY.KIEFER@WEYLCHEM.COM</t>
  </si>
  <si>
    <t>SCD042627448</t>
  </si>
  <si>
    <t>SCR004987</t>
  </si>
  <si>
    <t>WEYLCHEM US INC</t>
  </si>
  <si>
    <t>CHIEF EXECUTIVE OFFICER</t>
  </si>
  <si>
    <t>MARK MATHENY</t>
  </si>
  <si>
    <t>MARK.MATHENY@WEYLCHEM.COM</t>
  </si>
  <si>
    <t>SARAH WILLIAMS</t>
  </si>
  <si>
    <t>SARAH.WILLIAMS@WEYLCHEM.COM</t>
  </si>
  <si>
    <t>AMY LEWIS</t>
  </si>
  <si>
    <t>AMY.LEWIS@WEYLCHEM.COM</t>
  </si>
  <si>
    <t>13</t>
  </si>
  <si>
    <t>DUANE HARRIS</t>
  </si>
  <si>
    <t>DUANE.HARRIS@WEYLCHEM.COM</t>
  </si>
  <si>
    <t>622</t>
  </si>
  <si>
    <t>Region</t>
  </si>
  <si>
    <t>Primary NAICS Meaning</t>
  </si>
  <si>
    <t>Non-TSCA NAICS Code?</t>
  </si>
  <si>
    <t>Code Expansion for Maximum Amount Onsite (lbs)</t>
  </si>
  <si>
    <t>114. STACK AIR EMISSIONS – RELEASE POUNDS</t>
  </si>
  <si>
    <t>117. TOTAL STACK AIR EMISSIONS</t>
  </si>
  <si>
    <t>TOTAL ON-SITE LAND RELEASES</t>
  </si>
  <si>
    <t>257. OFF-SITE - SOLIDIFICATION/STABILIZATION TREATMENT - NON METALS</t>
  </si>
  <si>
    <t>96 SLUDGE TO DISPOSAL</t>
  </si>
  <si>
    <t>100 SLUDGE TO AGRICULTURAL APPLICATIONS</t>
  </si>
  <si>
    <t>Total Off-Site Land Release (lbs)</t>
  </si>
  <si>
    <t>Total On- and Off-Site Land Release (lbs)</t>
  </si>
  <si>
    <t>TRI USE</t>
  </si>
  <si>
    <t>CDR Use</t>
  </si>
  <si>
    <t>EPA Mapped OES</t>
  </si>
  <si>
    <t>EPA Notes</t>
  </si>
  <si>
    <t>Alternative OES 1</t>
  </si>
  <si>
    <t>Alternative OES 2</t>
  </si>
  <si>
    <t>Alternative OES 3</t>
  </si>
  <si>
    <t>89. PRODUCE THE CHEMICAL</t>
  </si>
  <si>
    <t>90. IMPORT THE CHEMICAL</t>
  </si>
  <si>
    <t>91. ON-SITE USE OF THE CHEMICAL</t>
  </si>
  <si>
    <t>92. SALE OR DISTRIBUTION OF THE CHEMICAL</t>
  </si>
  <si>
    <t>93. AS A BYPRODUCT</t>
  </si>
  <si>
    <t>94. AS A MANUFACTURED IMPURITY</t>
  </si>
  <si>
    <t>95. USED AS A REACTANT</t>
  </si>
  <si>
    <t>96. P101  FEEDSTOCKS</t>
  </si>
  <si>
    <t>97. P102  RAW MATERIALS</t>
  </si>
  <si>
    <t>98. P103  INTERMEDIATES</t>
  </si>
  <si>
    <t>99. P104  INITIATORS</t>
  </si>
  <si>
    <t>100. P199  OTHER</t>
  </si>
  <si>
    <t>101. ADDED AS A FORMULATION COMPONENT</t>
  </si>
  <si>
    <t>102. P201  ADDITIVES</t>
  </si>
  <si>
    <t>103. P202  DYES</t>
  </si>
  <si>
    <t>104. P203  REACTION DILUENTS</t>
  </si>
  <si>
    <t>105. P204  INITIATORS</t>
  </si>
  <si>
    <t>106. P205  SOLVENTS</t>
  </si>
  <si>
    <t>107. P206  INHIBITORS</t>
  </si>
  <si>
    <t>108. P207  EMULSIFIERS</t>
  </si>
  <si>
    <t>109. P208  SURFACTANTS</t>
  </si>
  <si>
    <t>110. P209  LUBRICANTS</t>
  </si>
  <si>
    <t>111. P210  FLAME RETARDANTS</t>
  </si>
  <si>
    <t>112. P211  RHEOLOGICAL MODIFIERS</t>
  </si>
  <si>
    <t>113. P299  OTHER</t>
  </si>
  <si>
    <t>114. USED AS AN ARTICLE COMPONENT</t>
  </si>
  <si>
    <t>115. REPACKAGING</t>
  </si>
  <si>
    <t>116. AS A PROCESS IMPURITY</t>
  </si>
  <si>
    <t>117. PROCESSED / RECYCLING</t>
  </si>
  <si>
    <t>118. USED AS A CHEMICAL PROCESSING AID</t>
  </si>
  <si>
    <t>119. Z101  PROCESS SOLVENTS</t>
  </si>
  <si>
    <t>120. Z102  CATALYSTS</t>
  </si>
  <si>
    <t>121. Z103  INHIBITORS</t>
  </si>
  <si>
    <t>122. Z104  INITIATORS</t>
  </si>
  <si>
    <t>123. Z105  REACTION TERMINATORS</t>
  </si>
  <si>
    <t>124. Z106  SOLUTION BUFFERS</t>
  </si>
  <si>
    <t>125. Z199  OTHER</t>
  </si>
  <si>
    <t>126. USED AS A MANUFACTURING AID</t>
  </si>
  <si>
    <t>127. Z201  PROCESS LUBRICANTS</t>
  </si>
  <si>
    <t>128. Z202  METALWORKING FLUIDS</t>
  </si>
  <si>
    <t>129. Z203  COOLANTS</t>
  </si>
  <si>
    <t>130. Z204  REFRIGERANTS</t>
  </si>
  <si>
    <t>131. Z205  HYDRAULIC FLUIDS</t>
  </si>
  <si>
    <t>132. Z299  OTHER</t>
  </si>
  <si>
    <t>133. ANCILLARY OR OTHER USE</t>
  </si>
  <si>
    <t>134. Z301  CLEANER</t>
  </si>
  <si>
    <t>135. Z302  DEGREASER</t>
  </si>
  <si>
    <t>136. Z303  LUBRICANT</t>
  </si>
  <si>
    <t>137. Z304  FUEL</t>
  </si>
  <si>
    <t>138. Z305  FLAME RETARDANT</t>
  </si>
  <si>
    <t>139. Z306  WASTE TREATMENT</t>
  </si>
  <si>
    <t>140. Z307  WATER TREATMENT</t>
  </si>
  <si>
    <t>141. Z308  CONSTRUCTION MATERIALS</t>
  </si>
  <si>
    <t>142. Z399  OTHER</t>
  </si>
  <si>
    <t>Produce the Chemical</t>
  </si>
  <si>
    <t>Import the Chemical</t>
  </si>
  <si>
    <t>On-Site Use of the Chemical</t>
  </si>
  <si>
    <t>Sale or Distribution of the Chemical</t>
  </si>
  <si>
    <t>Manufacture: As a Byproduct</t>
  </si>
  <si>
    <t>Manufacture: As an Impurity</t>
  </si>
  <si>
    <t>Processing: As a Reactant</t>
  </si>
  <si>
    <t>P101 - Feedstocks</t>
  </si>
  <si>
    <t>P102 - Raw Material</t>
  </si>
  <si>
    <t>P103 - Intermediates</t>
  </si>
  <si>
    <t>P104 - Initiators</t>
  </si>
  <si>
    <t>P199 - Other</t>
  </si>
  <si>
    <t>Processing: As a Formulation Component</t>
  </si>
  <si>
    <t>P201 - Additives</t>
  </si>
  <si>
    <t>P202 - Dyes</t>
  </si>
  <si>
    <t>P203 - Reaction Diluents</t>
  </si>
  <si>
    <t>P204 - Initiators</t>
  </si>
  <si>
    <t>P205 - Solvents</t>
  </si>
  <si>
    <t>P206 - Inhibitors</t>
  </si>
  <si>
    <t>P207 - Emulsifiers</t>
  </si>
  <si>
    <t>P208 - Surfactants</t>
  </si>
  <si>
    <t>P209 - Lubricants</t>
  </si>
  <si>
    <t>P210 - Flame Retardants</t>
  </si>
  <si>
    <t>P211 - Rheological Modifiers</t>
  </si>
  <si>
    <t>P299 - Other</t>
  </si>
  <si>
    <t>Processing: As an Article Component</t>
  </si>
  <si>
    <t>Processing: Repackaging</t>
  </si>
  <si>
    <t>Processing: As an Impurity</t>
  </si>
  <si>
    <t>Processing: Recycling</t>
  </si>
  <si>
    <t>Otherwise Use: As a Chemical Processing Aid</t>
  </si>
  <si>
    <t>Z101 - Process Solvents</t>
  </si>
  <si>
    <t>Z102 - Catalysts</t>
  </si>
  <si>
    <t>Z103 - Inhibitors</t>
  </si>
  <si>
    <t>Z104 - Initiators</t>
  </si>
  <si>
    <t>Z105 - Reaction Terminators</t>
  </si>
  <si>
    <t>Z106 - Solution Buffers</t>
  </si>
  <si>
    <t>Z199 - Other</t>
  </si>
  <si>
    <t>Otherwise Use: As a Manufacturing Aid</t>
  </si>
  <si>
    <t>Z201 - Process Lubricants</t>
  </si>
  <si>
    <t>Z202 - Metalworking Fluids</t>
  </si>
  <si>
    <t>Z203 - Coolants</t>
  </si>
  <si>
    <t>Z204 - Refrigerants</t>
  </si>
  <si>
    <t>Z205 - Hydraulic Fluids</t>
  </si>
  <si>
    <t>Z299 - Other</t>
  </si>
  <si>
    <t>Otherwise Use: Ancillary or Other Use</t>
  </si>
  <si>
    <t>Z301 - Cleaner</t>
  </si>
  <si>
    <t>Z302 - Degreaser</t>
  </si>
  <si>
    <t>Z303 - Lubricant</t>
  </si>
  <si>
    <t>Z304 - Fuel</t>
  </si>
  <si>
    <t>Z305 - Flame Retardant</t>
  </si>
  <si>
    <t>Z306 - Waste Treatment</t>
  </si>
  <si>
    <t>Z307 - Water Treatment</t>
  </si>
  <si>
    <t>Z308 - Construction Materials</t>
  </si>
  <si>
    <t>Z399 - Other</t>
  </si>
  <si>
    <t>Hazardous Waste Treatment and Disposal</t>
  </si>
  <si>
    <t>No</t>
  </si>
  <si>
    <t>10,000 to 99,999</t>
  </si>
  <si>
    <t>Otherwise Use: Ancillary or Other Use; Z306 - Waste Treatment</t>
  </si>
  <si>
    <t>Disposal </t>
  </si>
  <si>
    <t xml:space="preserve">Heritage Thermal of Texas LLC is now known as Arcwood Environmental - Orange LLC. It operates a hazardous and non-hazardous waste containing o-DCB co-processing (waste to energy) thermal treatment facility for advanced destruction using a Rotary kiln incinerator. </t>
  </si>
  <si>
    <t>Yes</t>
  </si>
  <si>
    <t>Cement Manufacturing</t>
  </si>
  <si>
    <t>100 to 999</t>
  </si>
  <si>
    <t>Otherwise Use: Ancillary or Other Use; Z304 - Fuel</t>
  </si>
  <si>
    <t xml:space="preserve">This cement manufacturing plant It's a RCRA  facility for hazardous waste containing o-DCB co-processing (waste to energy) in their 4-stage pre-calciner kiln combustion (3,800 - 4,000 ton/day capacity)  and associated handling systems.  It employs over 180 workers. The plant has the capacity to manufacture over 1,300,000 tons of cement annually.  </t>
  </si>
  <si>
    <t>Processing: Repackaging; Otherwise Use: Ancillary or Other Use; Z306 - Waste Treatment</t>
  </si>
  <si>
    <t>A RCRA-permitted TSDF receiving, storing, blending, and incinerating off-site wastes containing o-DCB. During thermal treatment in a rotary kiln (13 ton/hr capacity, processes ~60,000 tons/yr @24/7, and has ~240 employees at the site) and afterbruner, o-DCB is destroyed, with acid-gas and PM controls. Waste management activities include receipt, handling, incineration, and disposal.</t>
  </si>
  <si>
    <t xml:space="preserve">The facility has a wastewater treatment plant and storage and processing units on-site. A RCRA-permitted TSDF receiving, storing, blending, and incinerating off-site wastes containing o-DCB. It employs two rotary kiln incinerators (180 MM btu/hr and 153.5 MM btu/hr) and a rotary reactor. Incineration capacity: 165,000 tons/yr. Destruction efficiency 99.9999%, stack gas flow rate: 48,892 dscfm on hourly rolling average (HRA). The produced ash is placed in an on-site hazardous waste landfill. Able to manage drums, bulk shipments, lab packs, cylinders and direct-burn streams.  Storage Capacity: Containerized 1,375,000 gallons, Bulk Liquid: 1,497,000 gallons, and Bulk Solids: 7,650 cubic yards. It has 215 employees at the site. Also, they have another facility at 1.7 miles distance offering Waste Disposal Services &amp; Treatment; and Waste Disposal Services &amp; Recycling Reuse Services Overview &amp; Chemical Packing &amp; Household Hazardous Waste. </t>
  </si>
  <si>
    <t>A RCRA-permitted TSDF receiving, storing, blending, and incinerating off-site waste. It employs a rotary kilns incinerator and a boiler. Kilns capacity: 57,152 lb/hr and boiler capacity: 3,873 lb/hr, for a total capapcity of 61,025 lb/hr, 160,000 tons/yr or 145 MM btu/hr. Destruction efficiency 99.9999%. Able to manage drums, bulk shipments, lab packs, cylinders and direct-burn streams.  Storage Capacity: Containerized  1,950,000 gallons, Bulk Liquid: 1,575,990 gallons, and Bulk Solids:  2,760 cubic yards. It has 375 employees at the site.</t>
  </si>
  <si>
    <t>Manufacture: Import; Manufacture: For on-site use/processing; Processing: Repackaging; Otherwise Use: Ancillary or Other Use; Z306 - Waste Treatment</t>
  </si>
  <si>
    <t>Manufacture: Import</t>
  </si>
  <si>
    <t>Manufacture: For on-site use/processing</t>
  </si>
  <si>
    <t>1,000 to 9,999</t>
  </si>
  <si>
    <t xml:space="preserve">A RCRA-permitted TSDF receiving, storing, blending, and incinerating off-site wastes containing o-DCB. It employs a thermal oxidation unit (45,000 ton/yr fluidized bed incinerator).The produced ash is placed in an on-site hazardous waste monofill. Storage capacity: 590,840 gallons for non-Bulk containerized waste (placed into containers typically with a maximum liquid capacity of 119 gallons and maximum solid mass of 882 pounds), 389,820 gallons for bulked liquid waste, and 9,429 cubic yards For bulk container storage. They can be waste brokers (storage, consolidation, and transfer).     </t>
  </si>
  <si>
    <t>All Other Basic Organic Chemical Manufacturing</t>
  </si>
  <si>
    <t>100,000 to 999,999</t>
  </si>
  <si>
    <t>Processing: As a formulation component; P205 - Solvents</t>
  </si>
  <si>
    <t>Industrial Use of solvents</t>
  </si>
  <si>
    <t xml:space="preserve">The Covestro Baytown facility has 1,100 employees. The facility produces raw materials for polyurethanes, polycarbonates, coatings, adhesives and specialties. It produces  methylene diphenyl diisocyanate (MDI), toluene diisocyanate (TDI), polycarbonate (makrolon), and coating/adhesive-related diisocyanates like hexamethylene diisocyanate (HDI), isophorone diisocyanate (IDPI),  Desmodur W, Desmodur Z. o-DCB is used as an inert high-boiling solvent in MDI/TDI chemical processes and waste management streams. 
This was originally coded as "processing as a reactant". Changed to Industrial use of solvents. </t>
  </si>
  <si>
    <t>Industrial use of solvents</t>
  </si>
  <si>
    <t>Processing: As a formulation component</t>
  </si>
  <si>
    <t>Synthetic Rubber Manufacturing</t>
  </si>
  <si>
    <t>Manufacture: Produce; Manufacture: As a byproduct; Otherwise Use: As a chemical processing aid; Z101 - Process Solvents</t>
  </si>
  <si>
    <t>Manufacturing</t>
  </si>
  <si>
    <t>The facility is monomer to elastomer manufacturing. It reports o-DCB as a byproducts and used as a chemical procesing aid and process solvent within chloroprene manufacturing operations. Thus, it alignes with manufacturing.
CT on 3/11/2026: Plastic compounding is how originally coded. Changed to manufacturing.</t>
  </si>
  <si>
    <t>Manufacture: Produce</t>
  </si>
  <si>
    <t>Manufacture: As a byproduct</t>
  </si>
  <si>
    <t>Otherwise Use: As a chemical processing aid</t>
  </si>
  <si>
    <t xml:space="preserve">This cement manufacturing plant It's a RCRA  facility for hazardous waste containing o-DCB co-processing (waste to energy) in their pre-calciner kiln combustion (1,000,000 tons/yr) and associated handling systems.  It employs over 90 workers. The plant has the capacity to manufacture over 800,000 tons of cement annually.  </t>
  </si>
  <si>
    <t>Solid Waste Combustors and Incinerators</t>
  </si>
  <si>
    <t>Receiving an o-DCB containing waste, blending it as a supplemental fuel for running a rotary kiln incinerator to burn solid and liquid haz-non-haz waste.</t>
  </si>
  <si>
    <t xml:space="preserve">This cement manufacturing plant co-processes (waste to energy) waste containing o-DCB  in their dry kiln (6,000 ton/day production) with preheater and precalciner and associated handling systems.The plant has the capacity to manufacture over 2.2 millon tons of cement/year.  </t>
  </si>
  <si>
    <t>Synthetic Dye and Pigment Manufacturing</t>
  </si>
  <si>
    <t>Otherwise Use: As a chemical processing aid; Z101 - Process Solvents</t>
  </si>
  <si>
    <t>The company specializes in the production of organic intermediates and toll manufacturing, polymers and colorants. It a supplier to the U.S. military of the complete line of domestically produced dyes. Some unit operations include high-vacuum/high temperature distillation, solvent recovery, filtration, and vacuum drying.
CT 3/11/2026 it used to say "use of solvents in printing ink manu; paint and coating...etc" Changed manually to industrial use of solvents</t>
  </si>
  <si>
    <t>Processing as a reactant </t>
  </si>
  <si>
    <t>OPTIMA CHEMICAL GROUP LLC is a chemical toll manufacturing facility, specialty chemical supplier for high energy and high hazard chemistry. It has a RCRA ID for land, process vent recovery (cryogenic), scrubers, and flare systems for emergency relief.</t>
  </si>
  <si>
    <t>Otherwise Use: Ancillary or Other Use; Z399 - Other</t>
  </si>
  <si>
    <t>New name is Reworld Avon TSDF. A hazardous waste storage and treatment facility receiving hazardous waste conatining o-DCB from off-site facilities. Services include blending, storage, recycling, transportation and management of more than 540 waste codes. It has a storage capability of 380,000 gallons of hazardous waste. It operates 5 tank storage areas. The facility may store a total volume of 138,700 gallons of hazardous waste in 25 tanks. Treatment capacity (per day): 10,000 gallons for fuel blending, solid waste compation of 10 ton, consolidation/separation 100 ton, pre-blending 0.15 ton, and deactivation 3,000 gallons.</t>
  </si>
  <si>
    <t>Otherwise Use: Ancillary or Other Use; Z306 - Waste Treatment; Z399 - Other</t>
  </si>
  <si>
    <t xml:space="preserve">Ross Incineration manages both hazardous and non-hazardous wastes. The incineration system uses a rotary kiln and a liquid injection unit. Incinerators achieve a 99.99% destruction removal efficiency (DRE) They have permitted waste code for incinerating p-DCB (D027) and o-DCB (U070). According to OHEPA permit the facility has a capacity of 1,064,800 gall storage container, 1,125,040 gall storage tank, 122,000 gall/day tank treatment, 72,000 gall/day for fuel blending for shipment offsite, and 26,057 lb/day (105,120 tons/yr) incinerator treatment. Also, on 2014, they provided an estimated handled amount of 25 ton/yr for p-DCB and 12 ton/yr for o-DCB. On-site generated waste includes incinerator ash, filter cake from the scrubber water system filter press, spent scrubber water, and wastes from decontamination procedures and personal protective equipment (PPE). Generated waste is stored in containers and tanks.         </t>
  </si>
  <si>
    <t>Plastics Material and Resin Manufacturing</t>
  </si>
  <si>
    <t>Primary products at this facility consist of polycarbonate (PC), Polyetherimide (PEI), and polybutylene terapthalate (PBT). Also, they host high performance polymers piloting (e.g., Ultem, Siltem). Key industries Automotive, Consumer Goods, Healthcare Products, and Building &amp; Construction. It operates as large-scale chemical processing operations rather than plastics compounding and converting.
CT: 3/11/2026: We know that sabic is solvents from TO, changed from processing as a reactant.</t>
  </si>
  <si>
    <t>Manufacture: Produce; Manufacture: As a byproduct; Manufacture: As an Impurity; Processing: As a reactant; P199 - Other; Processing: As a formulation component; P201 - Additives; Otherwise Use: As a chemical processing aid; Z101 - Process Solvents</t>
  </si>
  <si>
    <t>Processing: As a reactant</t>
  </si>
  <si>
    <t xml:space="preserve">Safety-Kleen Systems, Inc. Smithfield Recycle Center is a Clean Harbors subsidiary. Kentucky Department for Environmental Protection identifies them as a facility for hazardous waste treatment &amp; disposal (PERMIT ID: V-24-036 R1).  It's a solvent and organic chemical fuel blending plant designed to receive, store and process spent organic solvent from Safety-Kleen service centers and from commercial and industrial generators. In addition, the facility blends solvents with little or no recyclable value, along with other high heat content (high Btu) materials into a supplemental fuel. The facility also stores material for subsequent shipment offsite. The wastewater permit reports cholorobenzene releases in the effluents.  </t>
  </si>
  <si>
    <t>Manufacture: Produce; Manufacture: As a byproduct</t>
  </si>
  <si>
    <t xml:space="preserve">The manufacturing facility complex integrates and coordinates production of PVC. The facility stars from raw materials like ethylene and salt. They obtain chlorine (and NaOH from salt chlor-alkali) for the chlorination of ethylene to form ethylene dichloride (EDC), and then EDC is subjected to thermal cracking to produce vinyl chloride monomer (VCM). The VCM is then polymerized to form PVC. Production volume: 1,270,000 mt PVC/yr, 2,950,000 mt VCM/yr, 1,940,000 mt NaOH/yr, and  680,000 mt EDC/yr. So, DCB is byproduct generated from oligomerization and polimerization of ECD to form heavier chlorinated C6s (recycled tars). These C6s go to  cyclization and aromatization and form chlorinated aromatics (chlorobenzene), then chlorinated to produce DCBs.  DCB byproduct doesn't go as intermediate for downstream commercial products at this facility. Thus, it's oxidized or goes to on-site pollution abatement systems.  Note: There's not evidence of plastic compounding at this facility.
3/11/2026: used to say processing as a reactant, changed to manufacturing by CT. </t>
  </si>
  <si>
    <t>Repackaging</t>
  </si>
  <si>
    <t xml:space="preserve">Tedia manufactures ultra-high-purity solvents at bulk and lab/bench packaging like Acetonitrile, Dichloromethane, Chloroform, Tetrahydrofuran, Ethyl Ether, Toluene, n-Heptane, n-Hexane, Pyridine, Acetone, and Methyl Alcohol. They operate as a specialized middle-tier manufacturer that transforms industrial-grade raw materials into scientific-grade solvents through proprietary refining techniques.
3/11/2026 CT chnged to repackaging from processing as a reactant. </t>
  </si>
  <si>
    <t>Repackaging </t>
  </si>
  <si>
    <t>All Other Miscellaneous Chemical Product and Preparation Manufacturing</t>
  </si>
  <si>
    <t xml:space="preserve">The facility functions as a bulk chemical storage, blending, and packaging operation. If toll blending is a considered use for o-DCB, then EOS processing as a reactant can be an alterantive OES. 
3/11/2026 CT chnged to repackaging from processing as a reactant. </t>
  </si>
  <si>
    <t>The actual name is VLS Texas Molecular (Deer Park). O-DCB is characterized as a waste constituent managed through hazardous wastewater treatment and underground injection well disposal.
3/11/2026: CT Was processing as a reactant, change to disposal</t>
  </si>
  <si>
    <t>0 to 99</t>
  </si>
  <si>
    <t>Processing: Repackaging; Processing: As an impurity; Processing: Recycling</t>
  </si>
  <si>
    <t>At this facility, o-DCB is managed as a contituent in received hazardous waste streams and treated through permited waste management operations.</t>
  </si>
  <si>
    <t>Processing: As an impurity</t>
  </si>
  <si>
    <t>UNIVAR USA INC HOUSTON</t>
  </si>
  <si>
    <t>Other Chemical and Allied Products Merchant Wholesalers</t>
  </si>
  <si>
    <t>1,000,000 to 9,999,999</t>
  </si>
  <si>
    <t>Storage, transfer, and distribution of product, with potential repackaging and loading/unloading losses. (ct, overwrote code just to match the other repackaging text, as they are were not matching)</t>
  </si>
  <si>
    <t xml:space="preserve">A 150 million BTU/hr rotary kiln based incinerator. A Destruction Removal Efficiency (DRE) &gt;99.9999% for TSCA is achieved. The incinerator is permitted for up to 57,198 lbs/hr of waste. Total storage volume of 636,000 gallons. Also, it's a RCRA treatment, storage, disposal facility (TSDF) for waste not suitable for incineration and has an injection well with a total tank capacity of ~1.3 million gal. They inject scrubber blowdown; stormwater from secondary containment; and Leachate from on-site. </t>
  </si>
  <si>
    <t>Processing: As a reactant; 102 - Raw Materials</t>
  </si>
  <si>
    <t xml:space="preserve">Several advanced intermediates in WeylChem’s portfolio are derived from o‑DCB as a starting material or precursor, including 1,2‑dichloro‑4‑nitrobenzene, which is synthesized directly from o‑DCB. o‑DCB also serves as a key building block for various halogenated aromatics, agrochemical intermediates, and dyes/pigments listed by WeylChem.
3/11/2026: we know solvents from TOs. Used to be processing as a reactant </t>
  </si>
  <si>
    <t>102 - Raw Materials</t>
  </si>
  <si>
    <t>Disposal</t>
  </si>
  <si>
    <r>
      <t>TRI Annual Releases (lb/yr)</t>
    </r>
    <r>
      <rPr>
        <b/>
        <vertAlign val="superscript"/>
        <sz val="11"/>
        <color rgb="FF000000"/>
        <rFont val="Aptos Narrow"/>
        <family val="2"/>
        <scheme val="minor"/>
      </rPr>
      <t>a</t>
    </r>
    <r>
      <rPr>
        <b/>
        <sz val="11"/>
        <color rgb="FF000000"/>
        <rFont val="Aptos Narrow"/>
        <family val="2"/>
        <scheme val="minor"/>
      </rPr>
      <t xml:space="preserve"> (Form R Only)</t>
    </r>
  </si>
  <si>
    <r>
      <t>TRI Annual Releases (kg/yr)</t>
    </r>
    <r>
      <rPr>
        <b/>
        <vertAlign val="superscript"/>
        <sz val="11"/>
        <color rgb="FF000000"/>
        <rFont val="Aptos Narrow"/>
        <family val="2"/>
        <scheme val="minor"/>
      </rPr>
      <t>a</t>
    </r>
    <r>
      <rPr>
        <b/>
        <sz val="11"/>
        <color rgb="FF000000"/>
        <rFont val="Aptos Narrow"/>
        <family val="2"/>
        <scheme val="minor"/>
      </rPr>
      <t xml:space="preserve"> (Form R Only)</t>
    </r>
  </si>
  <si>
    <t>Land Release Category</t>
  </si>
  <si>
    <t>Total No. of Facilities (across 5 yrs)</t>
  </si>
  <si>
    <t>181 TOTAL ON-SITE UGRND INJ TO CL I WELLS – POUNDS</t>
  </si>
  <si>
    <t>185 TOTAL ON-SITE UGRND INJ TO CL II-V WELLS – POUNDS</t>
  </si>
  <si>
    <t>194 TOTAL ON-SITE RCRA SUBTITLE C LANDFILLS</t>
  </si>
  <si>
    <t>198 TOTAL OTHER ON-SITE LANDFILLS</t>
  </si>
  <si>
    <t>202 TOTAL ON-SITE LAND TREATMENT</t>
  </si>
  <si>
    <t>210 TOTAL RCRA C SURFACE IMPOUNDMENTS</t>
  </si>
  <si>
    <t>214 TOTAL OTHER SURFACE IMPOUNDMENTS</t>
  </si>
  <si>
    <t>218 TOTAL OTHER DISPOSAL</t>
  </si>
  <si>
    <t>223 WASTE ROCK QUANTITY</t>
  </si>
  <si>
    <t>233 OFF-SITE – UNDERGROUND INJECTION - CLASS 1 WELLS</t>
  </si>
  <si>
    <t>234 OFF-SITE – UNDERGROUND INJECTION - CLASS II-V WELLS</t>
  </si>
  <si>
    <t>237 OFF-SITE - RCRA SUBTITLE C SURFACE IMPOUNDMENTS</t>
  </si>
  <si>
    <t>238 OFF-SITE - OTHER SURFACE IMPOUNDMENTS</t>
  </si>
  <si>
    <t>239 OFF-SITE - OTHER LANDFILLS</t>
  </si>
  <si>
    <t>240 OFF-SITE - RCRA SUBTITLE C LANDFILLS</t>
  </si>
  <si>
    <t>241 OFF-SITE - DISPOSAL - LAND TREATMENT</t>
  </si>
  <si>
    <t>242 OFF-SITE - DISPOSAL - OTHER LAND DISPOSAL</t>
  </si>
  <si>
    <t>244 OFF-SITE - DISPOSAL - TRANSFER TO WASTE BROKER</t>
  </si>
  <si>
    <t>TOTAL LAND RELEASES (FORM R ONLY)</t>
  </si>
  <si>
    <t>a: Non-zero releases appear in red</t>
  </si>
  <si>
    <t>Note: References of Land Release Categories and their associated link is below.</t>
  </si>
  <si>
    <t>181 through 244 can be found with this link</t>
  </si>
  <si>
    <t>96 &amp; 100 can be found with this link</t>
  </si>
  <si>
    <t>Truncated Raw TRI Land Data (kg/year)</t>
  </si>
  <si>
    <t>Most Recent Year (kg/year)</t>
  </si>
  <si>
    <t>Highest Release - Total (kg/year)</t>
  </si>
  <si>
    <t>Median Release - Total (kg/year)</t>
  </si>
  <si>
    <t>Highest Release - On-Site (kg/year)</t>
  </si>
  <si>
    <t>Median Release - On-Site(kg/year)</t>
  </si>
  <si>
    <t>Highest Release - Off-Site (kg/year)</t>
  </si>
  <si>
    <t>Median Release - Off-Site (kg/year)</t>
  </si>
  <si>
    <t>Form</t>
  </si>
  <si>
    <t>Reporting Year</t>
  </si>
  <si>
    <t>TRI Facility Id</t>
  </si>
  <si>
    <t>Facility Name</t>
  </si>
  <si>
    <t>On-Site Total</t>
  </si>
  <si>
    <t>Off-Site Total</t>
  </si>
  <si>
    <t>Total Release</t>
  </si>
  <si>
    <t xml:space="preserve">All Releases are from the 2019-2023 reporting periods. </t>
  </si>
  <si>
    <t>Only OES with nonzero o-DCB land releases or Form A submissions are included in this tab.</t>
  </si>
  <si>
    <t xml:space="preserve">OES: </t>
  </si>
  <si>
    <t>Site Identity</t>
  </si>
  <si>
    <t>City</t>
  </si>
  <si>
    <t>State</t>
  </si>
  <si>
    <t>Zip</t>
  </si>
  <si>
    <t>TRIFID</t>
  </si>
  <si>
    <t>NAICS / SIC</t>
  </si>
  <si>
    <t>NAICS/SIC Desc</t>
  </si>
  <si>
    <t>Most Recent Annual On-Site Land Release
(kg/site-yr)</t>
  </si>
  <si>
    <t>Most Recent Annual Off-Site Land Release
(kg/site-yr)</t>
  </si>
  <si>
    <t>Most Recent Annual Total Land Release
(kg/site-yr)</t>
  </si>
  <si>
    <t>Highest Annual On-Site Land Release
(kg/site-yr)</t>
  </si>
  <si>
    <t>Year of Highest Annual On-Site Land Release</t>
  </si>
  <si>
    <t>Highest Annual Off-Site Land Release
(kg/site-yr)</t>
  </si>
  <si>
    <t>Year of Highest Annual Off-Site Land Release</t>
  </si>
  <si>
    <t>Highest Annual Total Land Release
(kg/site-yr)</t>
  </si>
  <si>
    <t>Year of Highest Annual Total Land Release</t>
  </si>
  <si>
    <t>Median Annual On-Site Land Release
(kg/site-yr)</t>
  </si>
  <si>
    <t>Year of Median Annual On-Site Land Release</t>
  </si>
  <si>
    <t>Median Annual Off-Site Land Release
(kg/site-yr)</t>
  </si>
  <si>
    <t>Year of Median Annual Off-Site Land Release</t>
  </si>
  <si>
    <t>Median Annual Total Land Release
(kg/site-yr)</t>
  </si>
  <si>
    <t>Year of Median Annual Total Land Release</t>
  </si>
  <si>
    <t>Annual Release Days (days/yr)</t>
  </si>
  <si>
    <t>Most Recent Daily On-Site Land Release (kg/site-day)</t>
  </si>
  <si>
    <t>Most Recent Daily Off-Site Land Release (kg/site-day)</t>
  </si>
  <si>
    <t>Most Recent Daily Total Land Release (kg/site-day)</t>
  </si>
  <si>
    <t>Highest Daily On-Site Land Release (kg/site-day)</t>
  </si>
  <si>
    <t>Highest Daily Off-Site Land Release (kg/site-day)</t>
  </si>
  <si>
    <t>Highest Daily Total Land Release (kg/site-day)</t>
  </si>
  <si>
    <t>Median Daily On-Site Land Release (kg/site-day)</t>
  </si>
  <si>
    <t>Median Daily Off-Site Land Release (kg/site-day)</t>
  </si>
  <si>
    <t>Median Daily Total Land Release (kg/site-day)</t>
  </si>
  <si>
    <t>FRS</t>
  </si>
  <si>
    <t>Annual Release Range (kg/site-yr)</t>
  </si>
  <si>
    <t>Daily Release Range (kg/site-day)</t>
  </si>
  <si>
    <t>OES</t>
  </si>
  <si>
    <t>Release Days</t>
  </si>
  <si>
    <t># of Nonzero Unique Facilities</t>
  </si>
  <si>
    <t>Min (kg/site-yr)</t>
  </si>
  <si>
    <t>Max (kg/site-yr)</t>
  </si>
  <si>
    <t>50th Percentile</t>
  </si>
  <si>
    <t>95th Percentile</t>
  </si>
  <si>
    <t># of Mapped Nonzero Facilities</t>
  </si>
  <si>
    <t>PUBLIC RELEASE DRAFT</t>
  </si>
  <si>
    <r>
      <t xml:space="preserve">Risk Evaluation for </t>
    </r>
    <r>
      <rPr>
        <i/>
        <sz val="14"/>
        <color theme="1"/>
        <rFont val="Times New Roman"/>
        <family val="1"/>
      </rPr>
      <t>o</t>
    </r>
    <r>
      <rPr>
        <sz val="14"/>
        <color theme="1"/>
        <rFont val="Times New Roman"/>
        <family val="1"/>
      </rPr>
      <t>-Dichlorobenzene
Supplemental File:
Draft Land Release Summary for TRI o-Dichlorobenzene                                                                                                         CASRN: 95-50-1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</si>
</sst>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mmmm\ yyyy"/>
  </numFmts>
  <fonts count="22" x14ac:knownFonts="1">
    <font>
      <sz val="11"/>
      <color theme="1"/>
      <name val="Aptos Narrow"/>
      <family val="2"/>
      <scheme val="minor"/>
    </font>
    <font>
      <b/>
      <sz val="11"/>
      <color theme="1"/>
      <name val="Aptos Narrow"/>
      <family val="2"/>
      <scheme val="minor"/>
    </font>
    <font>
      <sz val="11"/>
      <color rgb="FF000000"/>
      <name val="Aptos Narrow"/>
      <family val="2"/>
      <scheme val="minor"/>
    </font>
    <font>
      <b/>
      <sz val="11"/>
      <color rgb="FF000000"/>
      <name val="Aptos Narrow"/>
      <family val="2"/>
      <scheme val="minor"/>
    </font>
    <font>
      <b/>
      <sz val="11"/>
      <name val="Calibri"/>
      <family val="2"/>
    </font>
    <font>
      <sz val="11"/>
      <color theme="1"/>
      <name val="Calibri"/>
      <family val="2"/>
    </font>
    <font>
      <b/>
      <sz val="11"/>
      <color rgb="FF000000"/>
      <name val="Calibri"/>
      <family val="2"/>
    </font>
    <font>
      <b/>
      <u/>
      <sz val="14"/>
      <color theme="1"/>
      <name val="Aptos Narrow"/>
      <family val="2"/>
      <scheme val="minor"/>
    </font>
    <font>
      <b/>
      <sz val="10"/>
      <color theme="1"/>
      <name val="Aptos Narrow"/>
      <family val="2"/>
      <scheme val="minor"/>
    </font>
    <font>
      <b/>
      <sz val="12"/>
      <color theme="1"/>
      <name val="Aptos Narrow"/>
      <family val="2"/>
      <scheme val="minor"/>
    </font>
    <font>
      <sz val="10"/>
      <color theme="1"/>
      <name val="Aptos Narrow"/>
      <family val="2"/>
      <scheme val="minor"/>
    </font>
    <font>
      <u/>
      <sz val="11"/>
      <color theme="10"/>
      <name val="Aptos Narrow"/>
      <family val="2"/>
      <scheme val="minor"/>
    </font>
    <font>
      <b/>
      <vertAlign val="superscript"/>
      <sz val="11"/>
      <color rgb="FF000000"/>
      <name val="Aptos Narrow"/>
      <family val="2"/>
      <scheme val="minor"/>
    </font>
    <font>
      <sz val="10"/>
      <color indexed="8"/>
      <name val="Arial"/>
      <family val="2"/>
    </font>
    <font>
      <sz val="11"/>
      <color indexed="8"/>
      <name val="Calibri"/>
      <family val="2"/>
    </font>
    <font>
      <sz val="11"/>
      <name val="Aptos Narrow"/>
      <family val="2"/>
      <scheme val="minor"/>
    </font>
    <font>
      <sz val="12"/>
      <color rgb="FF000000"/>
      <name val="Aptos Narrow"/>
      <family val="2"/>
      <scheme val="minor"/>
    </font>
    <font>
      <b/>
      <sz val="12"/>
      <color rgb="FFFF0000"/>
      <name val="Times New Roman"/>
      <family val="1"/>
    </font>
    <font>
      <sz val="11"/>
      <color theme="1"/>
      <name val="Times New Roman"/>
      <family val="1"/>
    </font>
    <font>
      <sz val="14"/>
      <color theme="1"/>
      <name val="Times New Roman"/>
      <family val="1"/>
    </font>
    <font>
      <i/>
      <sz val="14"/>
      <color theme="1"/>
      <name val="Times New Roman"/>
      <family val="1"/>
    </font>
    <font>
      <b/>
      <i/>
      <sz val="11"/>
      <color theme="1"/>
      <name val="Times New Roman"/>
      <family val="1"/>
    </font>
  </fonts>
  <fills count="11">
    <fill>
      <patternFill patternType="none"/>
    </fill>
    <fill>
      <patternFill patternType="gray125"/>
    </fill>
    <fill>
      <patternFill patternType="solid">
        <fgColor theme="0"/>
        <bgColor indexed="64"/>
      </patternFill>
    </fill>
    <fill>
      <patternFill patternType="solid">
        <fgColor theme="0" tint="-0.34998626667073579"/>
        <bgColor rgb="FF000000"/>
      </patternFill>
    </fill>
    <fill>
      <patternFill patternType="solid">
        <fgColor theme="7"/>
        <bgColor indexed="64"/>
      </patternFill>
    </fill>
    <fill>
      <patternFill patternType="solid">
        <fgColor rgb="FFFFFF00"/>
        <bgColor indexed="64"/>
      </patternFill>
    </fill>
    <fill>
      <patternFill patternType="solid">
        <fgColor theme="2" tint="-0.249977111117893"/>
        <bgColor indexed="64"/>
      </patternFill>
    </fill>
    <fill>
      <patternFill patternType="solid">
        <fgColor theme="5"/>
        <bgColor indexed="64"/>
      </patternFill>
    </fill>
    <fill>
      <patternFill patternType="solid">
        <fgColor theme="0" tint="-0.14999847407452621"/>
        <bgColor indexed="64"/>
      </patternFill>
    </fill>
    <fill>
      <patternFill patternType="solid">
        <fgColor rgb="FF00B0F0"/>
        <bgColor rgb="FF000000"/>
      </patternFill>
    </fill>
    <fill>
      <patternFill patternType="solid">
        <fgColor rgb="FF00B0F0"/>
        <bgColor rgb="FF4472C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8"/>
      </left>
      <right/>
      <top/>
      <bottom style="thin">
        <color indexed="8"/>
      </bottom>
      <diagonal/>
    </border>
    <border>
      <left style="thin">
        <color indexed="8"/>
      </left>
      <right/>
      <top style="thin">
        <color indexed="8"/>
      </top>
      <bottom style="thin">
        <color indexed="8"/>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s>
  <cellStyleXfs count="3">
    <xf numFmtId="0" fontId="0" fillId="0" borderId="0"/>
    <xf numFmtId="0" fontId="11" fillId="0" borderId="0" applyNumberFormat="0" applyFill="0" applyBorder="0" applyAlignment="0" applyProtection="0"/>
    <xf numFmtId="0" fontId="13" fillId="0" borderId="0"/>
  </cellStyleXfs>
  <cellXfs count="93">
    <xf numFmtId="0" fontId="0" fillId="0" borderId="0" xfId="0"/>
    <xf numFmtId="0" fontId="0" fillId="0" borderId="1" xfId="0" applyBorder="1"/>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2" fontId="4" fillId="3" borderId="0" xfId="0" applyNumberFormat="1" applyFont="1" applyFill="1" applyAlignment="1">
      <alignment horizontal="center" vertical="center" wrapText="1"/>
    </xf>
    <xf numFmtId="0" fontId="4" fillId="3" borderId="0" xfId="0" applyFont="1" applyFill="1" applyAlignment="1">
      <alignment wrapText="1"/>
    </xf>
    <xf numFmtId="0" fontId="5" fillId="0" borderId="0" xfId="0" applyFont="1"/>
    <xf numFmtId="0" fontId="7" fillId="0" borderId="0" xfId="0" applyFont="1"/>
    <xf numFmtId="1" fontId="0" fillId="0" borderId="0" xfId="0" applyNumberFormat="1"/>
    <xf numFmtId="0" fontId="1" fillId="0" borderId="0" xfId="0" applyFont="1"/>
    <xf numFmtId="0" fontId="8" fillId="4" borderId="10" xfId="0" applyFont="1" applyFill="1" applyBorder="1" applyAlignment="1">
      <alignment horizontal="center" vertical="center" wrapText="1"/>
    </xf>
    <xf numFmtId="0" fontId="9" fillId="5" borderId="10" xfId="0" applyFont="1" applyFill="1" applyBorder="1" applyAlignment="1">
      <alignment horizontal="center" vertical="center" wrapText="1"/>
    </xf>
    <xf numFmtId="1" fontId="8" fillId="4" borderId="11" xfId="0" applyNumberFormat="1" applyFont="1" applyFill="1" applyBorder="1" applyAlignment="1">
      <alignment horizontal="center" vertical="center" wrapText="1"/>
    </xf>
    <xf numFmtId="0" fontId="0" fillId="0" borderId="3" xfId="0" applyBorder="1"/>
    <xf numFmtId="0" fontId="0" fillId="0" borderId="4" xfId="0" applyBorder="1"/>
    <xf numFmtId="2" fontId="10" fillId="0" borderId="4" xfId="0" applyNumberFormat="1" applyFont="1" applyBorder="1" applyAlignment="1">
      <alignment horizontal="center" vertical="center"/>
    </xf>
    <xf numFmtId="1" fontId="0" fillId="0" borderId="5" xfId="0" applyNumberFormat="1" applyBorder="1"/>
    <xf numFmtId="2" fontId="0" fillId="0" borderId="0" xfId="0" applyNumberFormat="1"/>
    <xf numFmtId="0" fontId="0" fillId="4" borderId="0" xfId="0" applyFill="1"/>
    <xf numFmtId="0" fontId="0" fillId="6" borderId="0" xfId="0" applyFill="1"/>
    <xf numFmtId="0" fontId="0" fillId="7" borderId="0" xfId="0" applyFill="1"/>
    <xf numFmtId="0" fontId="8" fillId="7" borderId="9"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1" fillId="0" borderId="2" xfId="0" applyFont="1" applyBorder="1"/>
    <xf numFmtId="0" fontId="1" fillId="0" borderId="1" xfId="0" applyFont="1" applyBorder="1" applyAlignment="1">
      <alignment wrapText="1"/>
    </xf>
    <xf numFmtId="0" fontId="14" fillId="0" borderId="12" xfId="2" applyFont="1" applyBorder="1" applyAlignment="1">
      <alignment horizontal="left"/>
    </xf>
    <xf numFmtId="0" fontId="14" fillId="0" borderId="1" xfId="2" applyFont="1" applyBorder="1" applyAlignment="1">
      <alignment horizontal="left"/>
    </xf>
    <xf numFmtId="2" fontId="0" fillId="0" borderId="1" xfId="0" applyNumberFormat="1" applyBorder="1"/>
    <xf numFmtId="0" fontId="14" fillId="0" borderId="13" xfId="2" applyFont="1" applyBorder="1" applyAlignment="1">
      <alignment horizontal="left"/>
    </xf>
    <xf numFmtId="0" fontId="0" fillId="0" borderId="2" xfId="0" applyBorder="1" applyAlignment="1">
      <alignment horizontal="left"/>
    </xf>
    <xf numFmtId="0" fontId="14" fillId="0" borderId="14" xfId="2" applyFont="1" applyBorder="1" applyAlignment="1">
      <alignment horizontal="left"/>
    </xf>
    <xf numFmtId="0" fontId="14" fillId="0" borderId="2" xfId="2" applyFont="1" applyBorder="1" applyAlignment="1">
      <alignment horizontal="left"/>
    </xf>
    <xf numFmtId="0" fontId="14" fillId="0" borderId="0" xfId="2" applyFont="1" applyAlignment="1">
      <alignment horizontal="left"/>
    </xf>
    <xf numFmtId="0" fontId="11" fillId="0" borderId="0" xfId="1"/>
    <xf numFmtId="0" fontId="3" fillId="0" borderId="9" xfId="0" applyFont="1" applyBorder="1"/>
    <xf numFmtId="0" fontId="3" fillId="0" borderId="10" xfId="0" applyFont="1" applyBorder="1" applyAlignment="1">
      <alignment horizontal="center"/>
    </xf>
    <xf numFmtId="0" fontId="3" fillId="0" borderId="10" xfId="0" applyFont="1" applyBorder="1" applyAlignment="1">
      <alignment horizontal="center" wrapText="1"/>
    </xf>
    <xf numFmtId="0" fontId="3" fillId="0" borderId="18" xfId="0" applyFont="1" applyBorder="1" applyAlignment="1">
      <alignment horizontal="center" wrapText="1"/>
    </xf>
    <xf numFmtId="0" fontId="6" fillId="0" borderId="9" xfId="0" applyFont="1" applyBorder="1" applyAlignment="1">
      <alignment horizontal="center" wrapText="1"/>
    </xf>
    <xf numFmtId="0" fontId="6" fillId="0" borderId="19" xfId="0" applyFont="1" applyBorder="1" applyAlignment="1">
      <alignment horizontal="center" wrapText="1"/>
    </xf>
    <xf numFmtId="0" fontId="6" fillId="0" borderId="18" xfId="0" applyFont="1" applyBorder="1" applyAlignment="1">
      <alignment horizontal="center" wrapText="1"/>
    </xf>
    <xf numFmtId="0" fontId="2" fillId="0" borderId="7" xfId="0" applyFont="1" applyBorder="1" applyAlignment="1">
      <alignment horizontal="center" vertical="center"/>
    </xf>
    <xf numFmtId="0" fontId="2" fillId="0" borderId="7" xfId="0" applyFont="1" applyBorder="1" applyAlignment="1">
      <alignment horizontal="center"/>
    </xf>
    <xf numFmtId="4" fontId="10" fillId="0" borderId="7" xfId="0" applyNumberFormat="1" applyFont="1" applyBorder="1" applyAlignment="1">
      <alignment horizontal="center"/>
    </xf>
    <xf numFmtId="0" fontId="3" fillId="0" borderId="20" xfId="0" applyFont="1" applyBorder="1" applyAlignment="1">
      <alignment wrapText="1"/>
    </xf>
    <xf numFmtId="0" fontId="3" fillId="0" borderId="0" xfId="0" applyFont="1" applyAlignment="1">
      <alignment horizontal="center"/>
    </xf>
    <xf numFmtId="0" fontId="2" fillId="0" borderId="0" xfId="0" applyFont="1" applyAlignment="1">
      <alignment horizontal="center"/>
    </xf>
    <xf numFmtId="0" fontId="15" fillId="0" borderId="6" xfId="0" applyFont="1" applyBorder="1" applyAlignment="1">
      <alignment wrapText="1"/>
    </xf>
    <xf numFmtId="4" fontId="10" fillId="0" borderId="4" xfId="0" applyNumberFormat="1" applyFont="1" applyBorder="1" applyAlignment="1">
      <alignment horizontal="center"/>
    </xf>
    <xf numFmtId="14" fontId="0" fillId="0" borderId="0" xfId="0" applyNumberFormat="1" applyAlignment="1">
      <alignment horizontal="left"/>
    </xf>
    <xf numFmtId="0" fontId="1" fillId="8" borderId="0" xfId="0" applyFont="1" applyFill="1"/>
    <xf numFmtId="0" fontId="2" fillId="0" borderId="1" xfId="0" applyFont="1" applyBorder="1"/>
    <xf numFmtId="0" fontId="15" fillId="0" borderId="1" xfId="0" applyFont="1" applyBorder="1"/>
    <xf numFmtId="0" fontId="15" fillId="0" borderId="1" xfId="0" applyFont="1" applyBorder="1" applyAlignment="1">
      <alignment wrapText="1"/>
    </xf>
    <xf numFmtId="0" fontId="15" fillId="0" borderId="1" xfId="0" applyFont="1" applyBorder="1" applyAlignment="1">
      <alignment vertical="center" wrapText="1"/>
    </xf>
    <xf numFmtId="0" fontId="0" fillId="0" borderId="1" xfId="0" applyBorder="1" applyAlignment="1">
      <alignment wrapText="1"/>
    </xf>
    <xf numFmtId="0" fontId="16" fillId="0" borderId="0" xfId="0" applyFont="1" applyAlignment="1">
      <alignment wrapText="1"/>
    </xf>
    <xf numFmtId="0" fontId="5" fillId="0" borderId="0" xfId="0" applyFont="1" applyAlignment="1">
      <alignment wrapText="1"/>
    </xf>
    <xf numFmtId="1" fontId="5" fillId="0" borderId="0" xfId="0" applyNumberFormat="1" applyFont="1"/>
    <xf numFmtId="2" fontId="5" fillId="0" borderId="0" xfId="0" applyNumberFormat="1" applyFont="1"/>
    <xf numFmtId="11" fontId="0" fillId="0" borderId="1" xfId="0" applyNumberFormat="1" applyBorder="1"/>
    <xf numFmtId="164" fontId="0" fillId="0" borderId="1" xfId="0" applyNumberFormat="1" applyBorder="1"/>
    <xf numFmtId="1" fontId="0" fillId="0" borderId="1" xfId="0" applyNumberFormat="1" applyBorder="1"/>
    <xf numFmtId="0" fontId="2" fillId="0" borderId="4" xfId="0" applyFont="1" applyBorder="1" applyAlignment="1">
      <alignment horizontal="center" vertical="center"/>
    </xf>
    <xf numFmtId="0" fontId="2" fillId="0" borderId="4" xfId="0" applyFont="1" applyBorder="1" applyAlignment="1">
      <alignment horizontal="center"/>
    </xf>
    <xf numFmtId="4" fontId="10" fillId="0" borderId="5" xfId="0" applyNumberFormat="1" applyFont="1" applyBorder="1" applyAlignment="1">
      <alignment horizontal="center"/>
    </xf>
    <xf numFmtId="4" fontId="10" fillId="0" borderId="8" xfId="0" applyNumberFormat="1" applyFont="1" applyBorder="1" applyAlignment="1">
      <alignment horizontal="center"/>
    </xf>
    <xf numFmtId="0" fontId="4" fillId="9" borderId="0" xfId="0" applyFont="1" applyFill="1" applyAlignment="1">
      <alignment horizontal="center" vertical="center" wrapText="1"/>
    </xf>
    <xf numFmtId="0" fontId="4" fillId="10" borderId="2" xfId="0" applyFont="1" applyFill="1" applyBorder="1" applyAlignment="1">
      <alignment horizontal="center" vertical="center" wrapText="1"/>
    </xf>
    <xf numFmtId="0" fontId="4" fillId="10" borderId="14"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4" fillId="3" borderId="0" xfId="0" applyFont="1" applyFill="1" applyAlignment="1">
      <alignment horizontal="center" vertical="center"/>
    </xf>
    <xf numFmtId="0" fontId="4" fillId="9" borderId="0" xfId="0" applyFont="1" applyFill="1" applyAlignment="1">
      <alignment horizontal="center" vertical="center"/>
    </xf>
    <xf numFmtId="1" fontId="4" fillId="3" borderId="0" xfId="0" applyNumberFormat="1" applyFont="1" applyFill="1" applyAlignment="1">
      <alignment horizontal="center" vertical="center"/>
    </xf>
    <xf numFmtId="2" fontId="4" fillId="3" borderId="0" xfId="0" applyNumberFormat="1" applyFont="1" applyFill="1" applyAlignment="1">
      <alignment horizontal="center" vertical="center"/>
    </xf>
    <xf numFmtId="0" fontId="4" fillId="10" borderId="2" xfId="0" applyFont="1" applyFill="1" applyBorder="1" applyAlignment="1">
      <alignment horizontal="center" vertical="center"/>
    </xf>
    <xf numFmtId="0" fontId="4" fillId="10" borderId="14" xfId="0" applyFont="1" applyFill="1" applyBorder="1" applyAlignment="1">
      <alignment horizontal="center" vertical="center"/>
    </xf>
    <xf numFmtId="0" fontId="4" fillId="10" borderId="1" xfId="0" applyFont="1" applyFill="1" applyBorder="1" applyAlignment="1">
      <alignment horizontal="center" vertical="center"/>
    </xf>
    <xf numFmtId="0" fontId="4" fillId="3" borderId="0" xfId="0" applyFont="1" applyFill="1"/>
    <xf numFmtId="0" fontId="3" fillId="0" borderId="1" xfId="0" applyFont="1" applyBorder="1" applyAlignment="1">
      <alignment horizontal="center"/>
    </xf>
    <xf numFmtId="0" fontId="1" fillId="0" borderId="0" xfId="0" applyFont="1" applyAlignment="1">
      <alignment horizontal="center"/>
    </xf>
    <xf numFmtId="0" fontId="3" fillId="0" borderId="1" xfId="0" applyFont="1" applyBorder="1" applyAlignment="1">
      <alignment horizontal="center"/>
    </xf>
    <xf numFmtId="0" fontId="0" fillId="0" borderId="0" xfId="0" applyAlignment="1">
      <alignment horizontal="left" wrapText="1"/>
    </xf>
    <xf numFmtId="0" fontId="1" fillId="0" borderId="0" xfId="0" applyFont="1" applyAlignment="1">
      <alignment horizontal="center"/>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17" fillId="2" borderId="0" xfId="0" applyFont="1" applyFill="1" applyAlignment="1">
      <alignment horizontal="center"/>
    </xf>
    <xf numFmtId="166" fontId="17" fillId="2" borderId="0" xfId="0" applyNumberFormat="1" applyFont="1" applyFill="1" applyAlignment="1">
      <alignment horizontal="center"/>
    </xf>
    <xf numFmtId="0" fontId="18" fillId="2" borderId="0" xfId="0" applyFont="1" applyFill="1"/>
    <xf numFmtId="0" fontId="19" fillId="2" borderId="0" xfId="0" applyFont="1" applyFill="1" applyAlignment="1">
      <alignment horizontal="center" vertical="center" wrapText="1"/>
    </xf>
    <xf numFmtId="49" fontId="21" fillId="2" borderId="0" xfId="0" applyNumberFormat="1" applyFont="1" applyFill="1" applyAlignment="1">
      <alignment horizontal="center"/>
    </xf>
  </cellXfs>
  <cellStyles count="3">
    <cellStyle name="Hyperlink" xfId="1" builtinId="8"/>
    <cellStyle name="Normal" xfId="0" builtinId="0"/>
    <cellStyle name="Normal_Sheet1" xfId="2" xr:uid="{C2D85905-C497-4D07-929C-442EBEEA66B9}"/>
  </cellStyles>
  <dxfs count="28">
    <dxf>
      <numFmt numFmtId="4" formatCode="#,##0.00"/>
    </dxf>
    <dxf>
      <numFmt numFmtId="165" formatCode="0.0E+00"/>
    </dxf>
    <dxf>
      <numFmt numFmtId="165" formatCode="0.0E+00"/>
    </dxf>
    <dxf>
      <numFmt numFmtId="3" formatCode="#,##0"/>
    </dxf>
    <dxf>
      <numFmt numFmtId="164" formatCode="0.0"/>
    </dxf>
    <dxf>
      <numFmt numFmtId="2" formatCode="0.00"/>
    </dxf>
    <dxf>
      <numFmt numFmtId="1" formatCode="0"/>
    </dxf>
    <dxf>
      <numFmt numFmtId="1" formatCode="0"/>
    </dxf>
    <dxf>
      <numFmt numFmtId="165" formatCode="0.0E+00"/>
    </dxf>
    <dxf>
      <numFmt numFmtId="165" formatCode="0.0E+00"/>
    </dxf>
    <dxf>
      <numFmt numFmtId="3" formatCode="#,##0"/>
    </dxf>
    <dxf>
      <numFmt numFmtId="164" formatCode="0.0"/>
    </dxf>
    <dxf>
      <numFmt numFmtId="2" formatCode="0.00"/>
    </dxf>
    <dxf>
      <numFmt numFmtId="165" formatCode="0.0E+00"/>
    </dxf>
    <dxf>
      <numFmt numFmtId="3" formatCode="#,##0"/>
    </dxf>
    <dxf>
      <numFmt numFmtId="164" formatCode="0.0"/>
    </dxf>
    <dxf>
      <numFmt numFmtId="2" formatCode="0.00"/>
    </dxf>
    <dxf>
      <numFmt numFmtId="165" formatCode="0.0E+00"/>
    </dxf>
    <dxf>
      <numFmt numFmtId="1" formatCode="0"/>
    </dxf>
    <dxf>
      <numFmt numFmtId="165" formatCode="0.0E+00"/>
    </dxf>
    <dxf>
      <numFmt numFmtId="165" formatCode="0.0E+00"/>
    </dxf>
    <dxf>
      <numFmt numFmtId="3" formatCode="#,##0"/>
    </dxf>
    <dxf>
      <numFmt numFmtId="164" formatCode="0.0"/>
    </dxf>
    <dxf>
      <numFmt numFmtId="2" formatCode="0.00"/>
    </dxf>
    <dxf>
      <font>
        <color rgb="FF9C0006"/>
      </font>
      <fill>
        <patternFill>
          <bgColor rgb="FFFFC7CE"/>
        </patternFill>
      </fill>
    </dxf>
    <dxf>
      <fill>
        <patternFill>
          <bgColor rgb="FFC6E0B4"/>
        </patternFill>
      </fill>
    </dxf>
    <dxf>
      <fill>
        <patternFill>
          <bgColor rgb="FFC6E0B4"/>
        </patternFill>
      </fill>
    </dxf>
    <dxf>
      <fill>
        <patternFill>
          <bgColor rgb="FFC6E0B4"/>
        </patternFill>
      </fill>
    </dxf>
  </dxfs>
  <tableStyles count="0" defaultTableStyle="TableStyleMedium2" defaultPivotStyle="PivotStyleMedium9"/>
  <colors>
    <mruColors>
      <color rgb="FFCC99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66675</xdr:colOff>
      <xdr:row>14</xdr:row>
      <xdr:rowOff>0</xdr:rowOff>
    </xdr:from>
    <xdr:to>
      <xdr:col>6</xdr:col>
      <xdr:colOff>283210</xdr:colOff>
      <xdr:row>26</xdr:row>
      <xdr:rowOff>59690</xdr:rowOff>
    </xdr:to>
    <xdr:pic>
      <xdr:nvPicPr>
        <xdr:cNvPr id="2" name="Picture 1" descr="1,2-Dichlorobenzene - Wikipedia">
          <a:extLst>
            <a:ext uri="{FF2B5EF4-FFF2-40B4-BE49-F238E27FC236}">
              <a16:creationId xmlns:a16="http://schemas.microsoft.com/office/drawing/2014/main" id="{066C0F7C-15AB-484A-9298-B0E9407F3A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3375" y="2571750"/>
          <a:ext cx="2048510" cy="223139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sepa-my.sharepoint.com/personal/bernot_melody_epa_gov/Documents/Desktop/Dichlorobenzene/o-DCB%20Risk%20Calculator_2026.03.30FINAL.xlsx" TargetMode="External"/><Relationship Id="rId1" Type="http://schemas.openxmlformats.org/officeDocument/2006/relationships/externalLinkPath" Target="o-DCB%20Risk%20Calculator_2026.03.3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Cover"/>
      <sheetName val="README"/>
      <sheetName val="Revisions"/>
      <sheetName val="Calculation Summary"/>
      <sheetName val="Dashboard"/>
      <sheetName val="Bridge Table"/>
      <sheetName val="Risk Reduction"/>
      <sheetName val="Dermal Exposure"/>
      <sheetName val="Health Data"/>
      <sheetName val="Inhalation Exposure"/>
      <sheetName val="Dermal Crosswalk"/>
      <sheetName val="List Values"/>
      <sheetName val="Exposure Factor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5">
          <cell r="I15">
            <v>147</v>
          </cell>
        </row>
        <row r="25">
          <cell r="J25">
            <v>24</v>
          </cell>
        </row>
        <row r="27">
          <cell r="J27">
            <v>365</v>
          </cell>
        </row>
        <row r="28">
          <cell r="J28">
            <v>31</v>
          </cell>
        </row>
        <row r="29">
          <cell r="J29">
            <v>40</v>
          </cell>
        </row>
        <row r="30">
          <cell r="J30">
            <v>78</v>
          </cell>
        </row>
        <row r="31">
          <cell r="J31">
            <v>271560</v>
          </cell>
        </row>
        <row r="32">
          <cell r="J32">
            <v>350400</v>
          </cell>
        </row>
        <row r="33">
          <cell r="J33">
            <v>683280</v>
          </cell>
        </row>
        <row r="37">
          <cell r="J37">
            <v>2.0408163265306123</v>
          </cell>
        </row>
        <row r="38">
          <cell r="J38">
            <v>720</v>
          </cell>
        </row>
        <row r="39">
          <cell r="J39">
            <v>22</v>
          </cell>
        </row>
        <row r="41">
          <cell r="J41">
            <v>24</v>
          </cell>
        </row>
      </sheetData>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2" Type="http://schemas.openxmlformats.org/officeDocument/2006/relationships/hyperlink" Target="https://www.epa.gov/system/files/documents/2024-09/file_type_3c_1.pdf" TargetMode="External"/><Relationship Id="rId1" Type="http://schemas.openxmlformats.org/officeDocument/2006/relationships/hyperlink" Target="https://www.epa.gov/system/files/documents/2024-09/file_type_1a_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B97B7-B422-47DA-95AB-AC036A28C17C}">
  <dimension ref="A2:K13"/>
  <sheetViews>
    <sheetView tabSelected="1" workbookViewId="0">
      <selection sqref="A1:XFD1048576"/>
    </sheetView>
  </sheetViews>
  <sheetFormatPr defaultRowHeight="14.5" x14ac:dyDescent="0.35"/>
  <cols>
    <col min="2" max="2" width="22.7265625" bestFit="1" customWidth="1"/>
  </cols>
  <sheetData>
    <row r="2" spans="1:11" ht="15.5" x14ac:dyDescent="0.35">
      <c r="A2" s="88" t="s">
        <v>1064</v>
      </c>
      <c r="B2" s="88"/>
      <c r="C2" s="88"/>
      <c r="D2" s="88"/>
      <c r="E2" s="88"/>
      <c r="F2" s="88"/>
      <c r="G2" s="88"/>
      <c r="H2" s="88"/>
      <c r="I2" s="88"/>
      <c r="J2" s="88"/>
      <c r="K2" s="88"/>
    </row>
    <row r="3" spans="1:11" ht="15.5" x14ac:dyDescent="0.35">
      <c r="A3" s="89">
        <v>46174</v>
      </c>
      <c r="B3" s="89"/>
      <c r="C3" s="89"/>
      <c r="D3" s="89"/>
      <c r="E3" s="89"/>
      <c r="F3" s="89"/>
      <c r="G3" s="89"/>
      <c r="H3" s="89"/>
      <c r="I3" s="89"/>
      <c r="J3" s="89"/>
      <c r="K3" s="89"/>
    </row>
    <row r="4" spans="1:11" x14ac:dyDescent="0.35">
      <c r="A4" s="90"/>
      <c r="B4" s="90"/>
      <c r="C4" s="90"/>
      <c r="D4" s="90"/>
      <c r="E4" s="90"/>
      <c r="F4" s="90"/>
      <c r="G4" s="90"/>
      <c r="H4" s="90"/>
      <c r="I4" s="90"/>
      <c r="J4" s="90"/>
      <c r="K4" s="90"/>
    </row>
    <row r="5" spans="1:11" x14ac:dyDescent="0.35">
      <c r="A5" s="91" t="s">
        <v>1065</v>
      </c>
      <c r="B5" s="91"/>
      <c r="C5" s="91"/>
      <c r="D5" s="91"/>
      <c r="E5" s="91"/>
      <c r="F5" s="91"/>
      <c r="G5" s="91"/>
      <c r="H5" s="91"/>
      <c r="I5" s="91"/>
      <c r="J5" s="91"/>
      <c r="K5" s="91"/>
    </row>
    <row r="6" spans="1:11" x14ac:dyDescent="0.35">
      <c r="A6" s="91"/>
      <c r="B6" s="91"/>
      <c r="C6" s="91"/>
      <c r="D6" s="91"/>
      <c r="E6" s="91"/>
      <c r="F6" s="91"/>
      <c r="G6" s="91"/>
      <c r="H6" s="91"/>
      <c r="I6" s="91"/>
      <c r="J6" s="91"/>
      <c r="K6" s="91"/>
    </row>
    <row r="7" spans="1:11" x14ac:dyDescent="0.35">
      <c r="A7" s="91"/>
      <c r="B7" s="91"/>
      <c r="C7" s="91"/>
      <c r="D7" s="91"/>
      <c r="E7" s="91"/>
      <c r="F7" s="91"/>
      <c r="G7" s="91"/>
      <c r="H7" s="91"/>
      <c r="I7" s="91"/>
      <c r="J7" s="91"/>
      <c r="K7" s="91"/>
    </row>
    <row r="8" spans="1:11" x14ac:dyDescent="0.35">
      <c r="A8" s="91"/>
      <c r="B8" s="91"/>
      <c r="C8" s="91"/>
      <c r="D8" s="91"/>
      <c r="E8" s="91"/>
      <c r="F8" s="91"/>
      <c r="G8" s="91"/>
      <c r="H8" s="91"/>
      <c r="I8" s="91"/>
      <c r="J8" s="91"/>
      <c r="K8" s="91"/>
    </row>
    <row r="9" spans="1:11" x14ac:dyDescent="0.35">
      <c r="A9" s="91"/>
      <c r="B9" s="91"/>
      <c r="C9" s="91"/>
      <c r="D9" s="91"/>
      <c r="E9" s="91"/>
      <c r="F9" s="91"/>
      <c r="G9" s="91"/>
      <c r="H9" s="91"/>
      <c r="I9" s="91"/>
      <c r="J9" s="91"/>
      <c r="K9" s="91"/>
    </row>
    <row r="10" spans="1:11" x14ac:dyDescent="0.35">
      <c r="A10" s="91"/>
      <c r="B10" s="91"/>
      <c r="C10" s="91"/>
      <c r="D10" s="91"/>
      <c r="E10" s="91"/>
      <c r="F10" s="91"/>
      <c r="G10" s="91"/>
      <c r="H10" s="91"/>
      <c r="I10" s="91"/>
      <c r="J10" s="91"/>
      <c r="K10" s="91"/>
    </row>
    <row r="11" spans="1:11" x14ac:dyDescent="0.35">
      <c r="A11" s="90"/>
      <c r="B11" s="90"/>
      <c r="C11" s="90"/>
      <c r="D11" s="90"/>
      <c r="E11" s="90"/>
      <c r="F11" s="90"/>
      <c r="G11" s="90"/>
      <c r="H11" s="90"/>
      <c r="I11" s="90"/>
      <c r="J11" s="90"/>
      <c r="K11" s="90"/>
    </row>
    <row r="12" spans="1:11" x14ac:dyDescent="0.35">
      <c r="A12" s="90"/>
      <c r="B12" s="90"/>
      <c r="C12" s="90"/>
      <c r="D12" s="90"/>
      <c r="E12" s="90"/>
      <c r="F12" s="90"/>
      <c r="G12" s="90"/>
      <c r="H12" s="90"/>
      <c r="I12" s="90"/>
      <c r="J12" s="90"/>
      <c r="K12" s="90"/>
    </row>
    <row r="13" spans="1:11" x14ac:dyDescent="0.35">
      <c r="A13" s="90"/>
      <c r="B13" s="90"/>
      <c r="C13" s="90"/>
      <c r="D13" s="90"/>
      <c r="E13" s="92"/>
      <c r="F13" s="92"/>
      <c r="G13" s="92"/>
      <c r="H13" s="90"/>
      <c r="I13" s="90"/>
      <c r="J13" s="90"/>
      <c r="K13" s="90"/>
    </row>
  </sheetData>
  <sheetProtection sheet="1" objects="1" scenarios="1" formatCells="0" formatColumns="0" formatRows="0"/>
  <mergeCells count="4">
    <mergeCell ref="A2:K2"/>
    <mergeCell ref="A3:K3"/>
    <mergeCell ref="A5:K10"/>
    <mergeCell ref="E13:G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6CA5F-2D96-4EC6-9B3B-8108C082449C}">
  <dimension ref="A1:B15"/>
  <sheetViews>
    <sheetView workbookViewId="0">
      <selection sqref="A1:XFD1048576"/>
    </sheetView>
  </sheetViews>
  <sheetFormatPr defaultRowHeight="14.5" x14ac:dyDescent="0.35"/>
  <cols>
    <col min="1" max="1" width="31.453125" customWidth="1"/>
    <col min="2" max="2" width="183" bestFit="1" customWidth="1"/>
    <col min="4" max="4" width="43.81640625" customWidth="1"/>
  </cols>
  <sheetData>
    <row r="1" spans="1:2" x14ac:dyDescent="0.35">
      <c r="A1" s="9" t="s">
        <v>0</v>
      </c>
    </row>
    <row r="2" spans="1:2" x14ac:dyDescent="0.35">
      <c r="A2" s="50"/>
    </row>
    <row r="3" spans="1:2" x14ac:dyDescent="0.35">
      <c r="A3" t="s">
        <v>1</v>
      </c>
    </row>
    <row r="4" spans="1:2" ht="41.25" customHeight="1" x14ac:dyDescent="0.35">
      <c r="A4" s="83" t="s">
        <v>2</v>
      </c>
      <c r="B4" s="83"/>
    </row>
    <row r="6" spans="1:2" x14ac:dyDescent="0.35">
      <c r="A6" s="51" t="s">
        <v>3</v>
      </c>
      <c r="B6" s="51" t="s">
        <v>4</v>
      </c>
    </row>
    <row r="7" spans="1:2" x14ac:dyDescent="0.35">
      <c r="A7" s="52" t="s">
        <v>5</v>
      </c>
      <c r="B7" s="56" t="s">
        <v>6</v>
      </c>
    </row>
    <row r="8" spans="1:2" x14ac:dyDescent="0.35">
      <c r="A8" s="52" t="s">
        <v>7</v>
      </c>
      <c r="B8" s="56" t="s">
        <v>8</v>
      </c>
    </row>
    <row r="9" spans="1:2" ht="29" x14ac:dyDescent="0.35">
      <c r="A9" s="52" t="s">
        <v>9</v>
      </c>
      <c r="B9" s="54" t="s">
        <v>10</v>
      </c>
    </row>
    <row r="10" spans="1:2" ht="29" x14ac:dyDescent="0.35">
      <c r="A10" s="53" t="s">
        <v>11</v>
      </c>
      <c r="B10" s="54" t="s">
        <v>12</v>
      </c>
    </row>
    <row r="11" spans="1:2" x14ac:dyDescent="0.35">
      <c r="A11" s="53" t="s">
        <v>13</v>
      </c>
      <c r="B11" s="56" t="s">
        <v>14</v>
      </c>
    </row>
    <row r="12" spans="1:2" ht="58" x14ac:dyDescent="0.35">
      <c r="A12" s="53" t="s">
        <v>15</v>
      </c>
      <c r="B12" s="54" t="s">
        <v>16</v>
      </c>
    </row>
    <row r="13" spans="1:2" ht="29" x14ac:dyDescent="0.35">
      <c r="A13" s="53" t="s">
        <v>17</v>
      </c>
      <c r="B13" s="55" t="s">
        <v>18</v>
      </c>
    </row>
    <row r="15" spans="1:2" ht="16" x14ac:dyDescent="0.4">
      <c r="B15" s="57" t="s">
        <v>19</v>
      </c>
    </row>
  </sheetData>
  <sheetProtection sheet="1" objects="1" scenarios="1" formatCells="0" formatColumns="0" formatRows="0"/>
  <mergeCells count="1">
    <mergeCell ref="A4:B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2D09F-C130-4D13-96ED-3EA8A7BC45F7}">
  <sheetPr>
    <tabColor theme="9"/>
  </sheetPr>
  <dimension ref="A1:JW83"/>
  <sheetViews>
    <sheetView topLeftCell="HO1" workbookViewId="0">
      <selection activeCell="HO1" sqref="A1:XFD1048576"/>
    </sheetView>
  </sheetViews>
  <sheetFormatPr defaultRowHeight="14.5" x14ac:dyDescent="0.35"/>
  <cols>
    <col min="10" max="10" width="53.54296875" bestFit="1" customWidth="1"/>
    <col min="11" max="281" width="8.7265625" customWidth="1"/>
  </cols>
  <sheetData>
    <row r="1" spans="1:283" x14ac:dyDescent="0.35">
      <c r="A1" t="s">
        <v>20</v>
      </c>
      <c r="B1" t="s">
        <v>21</v>
      </c>
      <c r="C1" t="s">
        <v>22</v>
      </c>
      <c r="D1" t="s">
        <v>23</v>
      </c>
      <c r="E1" t="s">
        <v>24</v>
      </c>
      <c r="F1" t="s">
        <v>25</v>
      </c>
      <c r="G1" t="s">
        <v>26</v>
      </c>
      <c r="H1" t="s">
        <v>27</v>
      </c>
      <c r="I1" t="s">
        <v>28</v>
      </c>
      <c r="J1" t="s">
        <v>29</v>
      </c>
      <c r="K1" t="s">
        <v>30</v>
      </c>
      <c r="L1" t="s">
        <v>31</v>
      </c>
      <c r="M1" t="s">
        <v>32</v>
      </c>
      <c r="N1" t="s">
        <v>33</v>
      </c>
      <c r="O1" t="s">
        <v>34</v>
      </c>
      <c r="P1" t="s">
        <v>35</v>
      </c>
      <c r="Q1" t="s">
        <v>36</v>
      </c>
      <c r="R1" t="s">
        <v>37</v>
      </c>
      <c r="S1" t="s">
        <v>38</v>
      </c>
      <c r="T1" t="s">
        <v>39</v>
      </c>
      <c r="U1" t="s">
        <v>40</v>
      </c>
      <c r="V1" t="s">
        <v>41</v>
      </c>
      <c r="W1" t="s">
        <v>42</v>
      </c>
      <c r="X1" t="s">
        <v>43</v>
      </c>
      <c r="Y1" t="s">
        <v>44</v>
      </c>
      <c r="Z1" t="s">
        <v>45</v>
      </c>
      <c r="AA1" t="s">
        <v>46</v>
      </c>
      <c r="AB1" t="s">
        <v>47</v>
      </c>
      <c r="AC1" t="s">
        <v>48</v>
      </c>
      <c r="AD1" t="s">
        <v>49</v>
      </c>
      <c r="AE1" t="s">
        <v>50</v>
      </c>
      <c r="AF1" t="s">
        <v>51</v>
      </c>
      <c r="AG1" t="s">
        <v>52</v>
      </c>
      <c r="AH1" t="s">
        <v>53</v>
      </c>
      <c r="AI1" t="s">
        <v>54</v>
      </c>
      <c r="AJ1" t="s">
        <v>55</v>
      </c>
      <c r="AK1" t="s">
        <v>56</v>
      </c>
      <c r="AL1" t="s">
        <v>57</v>
      </c>
      <c r="AM1" t="s">
        <v>58</v>
      </c>
      <c r="AN1" t="s">
        <v>59</v>
      </c>
      <c r="AO1" t="s">
        <v>60</v>
      </c>
      <c r="AP1" t="s">
        <v>61</v>
      </c>
      <c r="AQ1" t="s">
        <v>62</v>
      </c>
      <c r="AR1" t="s">
        <v>63</v>
      </c>
      <c r="AS1" t="s">
        <v>64</v>
      </c>
      <c r="AT1" t="s">
        <v>65</v>
      </c>
      <c r="AU1" t="s">
        <v>66</v>
      </c>
      <c r="AV1" t="s">
        <v>67</v>
      </c>
      <c r="AW1" t="s">
        <v>68</v>
      </c>
      <c r="AX1" t="s">
        <v>69</v>
      </c>
      <c r="AY1" t="s">
        <v>70</v>
      </c>
      <c r="AZ1" t="s">
        <v>71</v>
      </c>
      <c r="BA1" t="s">
        <v>72</v>
      </c>
      <c r="BB1" t="s">
        <v>73</v>
      </c>
      <c r="BC1" t="s">
        <v>74</v>
      </c>
      <c r="BD1" t="s">
        <v>75</v>
      </c>
      <c r="BE1" t="s">
        <v>76</v>
      </c>
      <c r="BF1" t="s">
        <v>77</v>
      </c>
      <c r="BG1" t="s">
        <v>78</v>
      </c>
      <c r="BH1" t="s">
        <v>79</v>
      </c>
      <c r="BI1" t="s">
        <v>80</v>
      </c>
      <c r="BJ1" t="s">
        <v>81</v>
      </c>
      <c r="BK1" t="s">
        <v>82</v>
      </c>
      <c r="BL1" t="s">
        <v>83</v>
      </c>
      <c r="BM1" t="s">
        <v>84</v>
      </c>
      <c r="BN1" t="s">
        <v>85</v>
      </c>
      <c r="BO1" t="s">
        <v>86</v>
      </c>
      <c r="BP1" t="s">
        <v>87</v>
      </c>
      <c r="BQ1" t="s">
        <v>88</v>
      </c>
      <c r="BR1" t="s">
        <v>89</v>
      </c>
      <c r="BS1" t="s">
        <v>90</v>
      </c>
      <c r="BT1" t="s">
        <v>91</v>
      </c>
      <c r="BU1" t="s">
        <v>92</v>
      </c>
      <c r="BV1" t="s">
        <v>93</v>
      </c>
      <c r="BW1" t="s">
        <v>94</v>
      </c>
      <c r="BX1" t="s">
        <v>95</v>
      </c>
      <c r="BY1" t="s">
        <v>96</v>
      </c>
      <c r="BZ1" t="s">
        <v>97</v>
      </c>
      <c r="CA1" t="s">
        <v>98</v>
      </c>
      <c r="CB1" t="s">
        <v>99</v>
      </c>
      <c r="CC1" t="s">
        <v>100</v>
      </c>
      <c r="CD1" t="s">
        <v>101</v>
      </c>
      <c r="CE1" t="s">
        <v>102</v>
      </c>
      <c r="CF1" t="s">
        <v>103</v>
      </c>
      <c r="CG1" t="s">
        <v>104</v>
      </c>
      <c r="CH1" t="s">
        <v>105</v>
      </c>
      <c r="CI1" t="s">
        <v>106</v>
      </c>
      <c r="CJ1" t="s">
        <v>107</v>
      </c>
      <c r="CK1" t="s">
        <v>108</v>
      </c>
      <c r="CL1" t="s">
        <v>109</v>
      </c>
      <c r="CM1" t="s">
        <v>110</v>
      </c>
      <c r="CN1" t="s">
        <v>111</v>
      </c>
      <c r="CO1" t="s">
        <v>112</v>
      </c>
      <c r="CP1" t="s">
        <v>113</v>
      </c>
      <c r="CQ1" t="s">
        <v>114</v>
      </c>
      <c r="CR1" t="s">
        <v>115</v>
      </c>
      <c r="CS1" t="s">
        <v>116</v>
      </c>
      <c r="CT1" t="s">
        <v>117</v>
      </c>
      <c r="CU1" t="s">
        <v>118</v>
      </c>
      <c r="CV1" t="s">
        <v>119</v>
      </c>
      <c r="CW1" t="s">
        <v>120</v>
      </c>
      <c r="CX1" t="s">
        <v>121</v>
      </c>
      <c r="CY1" t="s">
        <v>122</v>
      </c>
      <c r="CZ1" t="s">
        <v>123</v>
      </c>
      <c r="DA1" t="s">
        <v>124</v>
      </c>
      <c r="DB1" t="s">
        <v>125</v>
      </c>
      <c r="DC1" t="s">
        <v>126</v>
      </c>
      <c r="DD1" t="s">
        <v>127</v>
      </c>
      <c r="DE1" t="s">
        <v>128</v>
      </c>
      <c r="DF1" t="s">
        <v>129</v>
      </c>
      <c r="DG1" t="s">
        <v>130</v>
      </c>
      <c r="DH1" t="s">
        <v>131</v>
      </c>
      <c r="DI1" t="s">
        <v>132</v>
      </c>
      <c r="DJ1" t="s">
        <v>133</v>
      </c>
      <c r="DK1" t="s">
        <v>134</v>
      </c>
      <c r="DL1" t="s">
        <v>135</v>
      </c>
      <c r="DM1" t="s">
        <v>136</v>
      </c>
      <c r="DN1" t="s">
        <v>137</v>
      </c>
      <c r="DO1" t="s">
        <v>138</v>
      </c>
      <c r="DP1" t="s">
        <v>139</v>
      </c>
      <c r="DQ1" t="s">
        <v>140</v>
      </c>
      <c r="DR1" t="s">
        <v>141</v>
      </c>
      <c r="DS1" t="s">
        <v>142</v>
      </c>
      <c r="DT1" t="s">
        <v>143</v>
      </c>
      <c r="DU1" t="s">
        <v>144</v>
      </c>
      <c r="DV1" t="s">
        <v>145</v>
      </c>
      <c r="DW1" t="s">
        <v>146</v>
      </c>
      <c r="DX1" t="s">
        <v>147</v>
      </c>
      <c r="DY1" t="s">
        <v>148</v>
      </c>
      <c r="DZ1" t="s">
        <v>149</v>
      </c>
      <c r="EA1" t="s">
        <v>150</v>
      </c>
      <c r="EB1" t="s">
        <v>151</v>
      </c>
      <c r="EC1" t="s">
        <v>152</v>
      </c>
      <c r="ED1" t="s">
        <v>153</v>
      </c>
      <c r="EE1" t="s">
        <v>154</v>
      </c>
      <c r="EF1" t="s">
        <v>155</v>
      </c>
      <c r="EG1" t="s">
        <v>156</v>
      </c>
      <c r="EH1" t="s">
        <v>157</v>
      </c>
      <c r="EI1" t="s">
        <v>158</v>
      </c>
      <c r="EJ1" t="s">
        <v>159</v>
      </c>
      <c r="EK1" t="s">
        <v>160</v>
      </c>
      <c r="EL1" t="s">
        <v>161</v>
      </c>
      <c r="EM1" t="s">
        <v>162</v>
      </c>
      <c r="EN1" t="s">
        <v>163</v>
      </c>
      <c r="EO1" t="s">
        <v>164</v>
      </c>
      <c r="EP1" t="s">
        <v>165</v>
      </c>
      <c r="EQ1" t="s">
        <v>166</v>
      </c>
      <c r="ER1" t="s">
        <v>167</v>
      </c>
      <c r="ES1" t="s">
        <v>168</v>
      </c>
      <c r="ET1" t="s">
        <v>169</v>
      </c>
      <c r="EU1" t="s">
        <v>170</v>
      </c>
      <c r="EV1" t="s">
        <v>171</v>
      </c>
      <c r="EW1" t="s">
        <v>172</v>
      </c>
      <c r="EX1" t="s">
        <v>173</v>
      </c>
      <c r="EY1" t="s">
        <v>174</v>
      </c>
      <c r="EZ1" t="s">
        <v>175</v>
      </c>
      <c r="FA1" t="s">
        <v>176</v>
      </c>
      <c r="FB1" t="s">
        <v>177</v>
      </c>
      <c r="FC1" t="s">
        <v>178</v>
      </c>
      <c r="FD1" t="s">
        <v>179</v>
      </c>
      <c r="FE1" t="s">
        <v>180</v>
      </c>
      <c r="FF1" t="s">
        <v>181</v>
      </c>
      <c r="FG1" t="s">
        <v>182</v>
      </c>
      <c r="FH1" t="s">
        <v>183</v>
      </c>
      <c r="FI1" t="s">
        <v>184</v>
      </c>
      <c r="FJ1" t="s">
        <v>185</v>
      </c>
      <c r="FK1" t="s">
        <v>186</v>
      </c>
      <c r="FL1" t="s">
        <v>187</v>
      </c>
      <c r="FM1" t="s">
        <v>188</v>
      </c>
      <c r="FN1" t="s">
        <v>189</v>
      </c>
      <c r="FO1" t="s">
        <v>190</v>
      </c>
      <c r="FP1" t="s">
        <v>191</v>
      </c>
      <c r="FQ1" t="s">
        <v>192</v>
      </c>
      <c r="FR1" t="s">
        <v>193</v>
      </c>
      <c r="FS1" t="s">
        <v>194</v>
      </c>
      <c r="FT1" t="s">
        <v>195</v>
      </c>
      <c r="FU1" t="s">
        <v>196</v>
      </c>
      <c r="FV1" t="s">
        <v>197</v>
      </c>
      <c r="FW1" t="s">
        <v>198</v>
      </c>
      <c r="FX1" t="s">
        <v>199</v>
      </c>
      <c r="FY1" t="s">
        <v>200</v>
      </c>
      <c r="FZ1" t="s">
        <v>201</v>
      </c>
      <c r="GA1" t="s">
        <v>202</v>
      </c>
      <c r="GB1" t="s">
        <v>203</v>
      </c>
      <c r="GC1" t="s">
        <v>204</v>
      </c>
      <c r="GD1" t="s">
        <v>205</v>
      </c>
      <c r="GE1" t="s">
        <v>206</v>
      </c>
      <c r="GF1" t="s">
        <v>207</v>
      </c>
      <c r="GG1" t="s">
        <v>208</v>
      </c>
      <c r="GH1" t="s">
        <v>209</v>
      </c>
      <c r="GI1" t="s">
        <v>210</v>
      </c>
      <c r="GJ1" t="s">
        <v>211</v>
      </c>
      <c r="GK1" t="s">
        <v>212</v>
      </c>
      <c r="GL1" t="s">
        <v>213</v>
      </c>
      <c r="GM1" t="s">
        <v>214</v>
      </c>
      <c r="GN1" t="s">
        <v>215</v>
      </c>
      <c r="GO1" t="s">
        <v>216</v>
      </c>
      <c r="GP1" t="s">
        <v>217</v>
      </c>
      <c r="GQ1" t="s">
        <v>218</v>
      </c>
      <c r="GR1" t="s">
        <v>219</v>
      </c>
      <c r="GS1" t="s">
        <v>220</v>
      </c>
      <c r="GT1" t="s">
        <v>221</v>
      </c>
      <c r="GU1" t="s">
        <v>222</v>
      </c>
      <c r="GV1" t="s">
        <v>223</v>
      </c>
      <c r="GW1" t="s">
        <v>224</v>
      </c>
      <c r="GX1" t="s">
        <v>225</v>
      </c>
      <c r="GY1" t="s">
        <v>226</v>
      </c>
      <c r="GZ1" t="s">
        <v>227</v>
      </c>
      <c r="HA1" t="s">
        <v>228</v>
      </c>
      <c r="HB1" t="s">
        <v>229</v>
      </c>
      <c r="HC1" t="s">
        <v>230</v>
      </c>
      <c r="HD1" t="s">
        <v>231</v>
      </c>
      <c r="HE1" t="s">
        <v>232</v>
      </c>
      <c r="HF1" t="s">
        <v>233</v>
      </c>
      <c r="HG1" t="s">
        <v>234</v>
      </c>
      <c r="HH1" t="s">
        <v>235</v>
      </c>
      <c r="HI1" t="s">
        <v>236</v>
      </c>
      <c r="HJ1" t="s">
        <v>237</v>
      </c>
      <c r="HK1" t="s">
        <v>238</v>
      </c>
      <c r="HL1" t="s">
        <v>239</v>
      </c>
      <c r="HM1" t="s">
        <v>240</v>
      </c>
      <c r="HN1" t="s">
        <v>241</v>
      </c>
      <c r="HO1" t="s">
        <v>242</v>
      </c>
      <c r="HP1" t="s">
        <v>243</v>
      </c>
      <c r="HQ1" t="s">
        <v>244</v>
      </c>
      <c r="HR1" t="s">
        <v>245</v>
      </c>
      <c r="HS1" t="s">
        <v>246</v>
      </c>
      <c r="HT1" t="s">
        <v>247</v>
      </c>
      <c r="HU1" t="s">
        <v>248</v>
      </c>
      <c r="HV1" t="s">
        <v>249</v>
      </c>
      <c r="HW1" t="s">
        <v>250</v>
      </c>
      <c r="HX1" t="s">
        <v>251</v>
      </c>
      <c r="HY1" t="s">
        <v>252</v>
      </c>
      <c r="HZ1" t="s">
        <v>253</v>
      </c>
      <c r="IA1" t="s">
        <v>254</v>
      </c>
      <c r="IB1" t="s">
        <v>255</v>
      </c>
      <c r="IC1" t="s">
        <v>256</v>
      </c>
      <c r="ID1" t="s">
        <v>257</v>
      </c>
      <c r="IE1" t="s">
        <v>258</v>
      </c>
      <c r="IF1" t="s">
        <v>259</v>
      </c>
      <c r="IG1" t="s">
        <v>260</v>
      </c>
      <c r="IH1" t="s">
        <v>261</v>
      </c>
      <c r="II1" t="s">
        <v>262</v>
      </c>
      <c r="IJ1" t="s">
        <v>263</v>
      </c>
      <c r="IK1" t="s">
        <v>264</v>
      </c>
      <c r="IL1" t="s">
        <v>265</v>
      </c>
      <c r="IM1" t="s">
        <v>266</v>
      </c>
      <c r="IN1" t="s">
        <v>267</v>
      </c>
      <c r="IO1" t="s">
        <v>268</v>
      </c>
      <c r="IP1" t="s">
        <v>269</v>
      </c>
      <c r="IQ1" t="s">
        <v>270</v>
      </c>
      <c r="IR1" t="s">
        <v>271</v>
      </c>
      <c r="IS1" t="s">
        <v>272</v>
      </c>
      <c r="IT1" t="s">
        <v>273</v>
      </c>
      <c r="IU1" t="s">
        <v>274</v>
      </c>
      <c r="IV1" t="s">
        <v>275</v>
      </c>
      <c r="IW1" t="s">
        <v>276</v>
      </c>
      <c r="IX1" t="s">
        <v>277</v>
      </c>
      <c r="IY1" t="s">
        <v>278</v>
      </c>
      <c r="IZ1" t="s">
        <v>279</v>
      </c>
      <c r="JA1" t="s">
        <v>280</v>
      </c>
      <c r="JB1" t="s">
        <v>281</v>
      </c>
      <c r="JC1" t="s">
        <v>282</v>
      </c>
      <c r="JD1" t="s">
        <v>283</v>
      </c>
      <c r="JE1" t="s">
        <v>284</v>
      </c>
      <c r="JF1" t="s">
        <v>285</v>
      </c>
      <c r="JG1" t="s">
        <v>286</v>
      </c>
      <c r="JH1" t="s">
        <v>287</v>
      </c>
      <c r="JI1" t="s">
        <v>288</v>
      </c>
      <c r="JJ1" t="s">
        <v>289</v>
      </c>
      <c r="JK1" t="s">
        <v>290</v>
      </c>
      <c r="JL1" t="s">
        <v>291</v>
      </c>
      <c r="JM1" t="s">
        <v>292</v>
      </c>
      <c r="JN1" t="s">
        <v>293</v>
      </c>
      <c r="JO1" t="s">
        <v>294</v>
      </c>
      <c r="JP1" t="s">
        <v>295</v>
      </c>
      <c r="JQ1" t="s">
        <v>296</v>
      </c>
      <c r="JR1" t="s">
        <v>297</v>
      </c>
      <c r="JS1" t="s">
        <v>298</v>
      </c>
      <c r="JT1" t="s">
        <v>299</v>
      </c>
      <c r="JU1" t="s">
        <v>300</v>
      </c>
      <c r="JV1" t="s">
        <v>301</v>
      </c>
      <c r="JW1" t="s">
        <v>302</v>
      </c>
    </row>
    <row r="2" spans="1:283" x14ac:dyDescent="0.35">
      <c r="A2" t="s">
        <v>303</v>
      </c>
      <c r="B2">
        <v>2022</v>
      </c>
      <c r="C2" t="s">
        <v>304</v>
      </c>
      <c r="D2" t="s">
        <v>304</v>
      </c>
      <c r="E2" t="s">
        <v>305</v>
      </c>
      <c r="F2" t="s">
        <v>306</v>
      </c>
      <c r="G2" t="s">
        <v>307</v>
      </c>
      <c r="H2">
        <v>45097</v>
      </c>
      <c r="I2" t="s">
        <v>308</v>
      </c>
      <c r="J2" t="s">
        <v>309</v>
      </c>
      <c r="K2" t="s">
        <v>310</v>
      </c>
      <c r="L2" t="s">
        <v>311</v>
      </c>
      <c r="M2" t="s">
        <v>311</v>
      </c>
      <c r="N2" t="s">
        <v>312</v>
      </c>
      <c r="O2">
        <v>77630</v>
      </c>
      <c r="P2" t="s">
        <v>313</v>
      </c>
      <c r="Q2" t="s">
        <v>313</v>
      </c>
      <c r="R2" t="s">
        <v>309</v>
      </c>
      <c r="S2" t="s">
        <v>314</v>
      </c>
      <c r="T2" t="s">
        <v>311</v>
      </c>
      <c r="U2" t="s">
        <v>312</v>
      </c>
      <c r="V2" t="s">
        <v>313</v>
      </c>
      <c r="W2">
        <v>77631</v>
      </c>
      <c r="X2" t="s">
        <v>315</v>
      </c>
      <c r="Y2" t="s">
        <v>304</v>
      </c>
      <c r="Z2" t="s">
        <v>304</v>
      </c>
      <c r="AA2" t="s">
        <v>304</v>
      </c>
      <c r="AB2" t="s">
        <v>304</v>
      </c>
      <c r="AC2" t="s">
        <v>304</v>
      </c>
      <c r="AD2" t="s">
        <v>316</v>
      </c>
      <c r="AE2">
        <v>3303831630</v>
      </c>
      <c r="AG2" t="s">
        <v>317</v>
      </c>
      <c r="AH2" t="s">
        <v>313</v>
      </c>
      <c r="AI2" t="s">
        <v>313</v>
      </c>
      <c r="AJ2" t="s">
        <v>313</v>
      </c>
      <c r="AK2" t="s">
        <v>313</v>
      </c>
      <c r="AL2" t="s">
        <v>313</v>
      </c>
      <c r="AM2" t="s">
        <v>313</v>
      </c>
      <c r="AN2" t="s">
        <v>313</v>
      </c>
      <c r="AO2">
        <v>562211</v>
      </c>
      <c r="AR2" t="s">
        <v>313</v>
      </c>
      <c r="AS2" t="s">
        <v>313</v>
      </c>
      <c r="AT2" t="s">
        <v>313</v>
      </c>
      <c r="AU2">
        <v>30.053616999999999</v>
      </c>
      <c r="AV2">
        <v>-93.754430999999997</v>
      </c>
      <c r="AW2">
        <v>130814528</v>
      </c>
      <c r="AY2" t="s">
        <v>318</v>
      </c>
      <c r="AZ2" t="s">
        <v>313</v>
      </c>
      <c r="BA2" t="s">
        <v>313</v>
      </c>
      <c r="BB2" t="s">
        <v>313</v>
      </c>
      <c r="BC2" t="s">
        <v>313</v>
      </c>
      <c r="BD2" t="s">
        <v>313</v>
      </c>
      <c r="BE2" t="s">
        <v>313</v>
      </c>
      <c r="BF2" t="s">
        <v>313</v>
      </c>
      <c r="BG2" t="s">
        <v>313</v>
      </c>
      <c r="BH2" t="s">
        <v>313</v>
      </c>
      <c r="BI2" t="s">
        <v>313</v>
      </c>
      <c r="BJ2" t="s">
        <v>313</v>
      </c>
      <c r="BK2" t="s">
        <v>313</v>
      </c>
      <c r="BL2" t="s">
        <v>313</v>
      </c>
      <c r="BM2" t="s">
        <v>313</v>
      </c>
      <c r="BN2" t="s">
        <v>313</v>
      </c>
      <c r="BO2" t="s">
        <v>313</v>
      </c>
      <c r="BP2" t="s">
        <v>313</v>
      </c>
      <c r="BQ2" t="s">
        <v>313</v>
      </c>
      <c r="BR2" t="s">
        <v>313</v>
      </c>
      <c r="BS2" t="s">
        <v>313</v>
      </c>
      <c r="BU2" t="s">
        <v>319</v>
      </c>
      <c r="BV2" t="s">
        <v>313</v>
      </c>
      <c r="BX2" t="s">
        <v>313</v>
      </c>
      <c r="BY2">
        <v>110070801644</v>
      </c>
      <c r="BZ2">
        <v>1322220873970</v>
      </c>
      <c r="CA2" t="s">
        <v>320</v>
      </c>
      <c r="CB2" t="s">
        <v>321</v>
      </c>
      <c r="CC2" t="s">
        <v>322</v>
      </c>
      <c r="CD2" t="s">
        <v>323</v>
      </c>
      <c r="CE2" t="s">
        <v>304</v>
      </c>
      <c r="CF2" t="s">
        <v>324</v>
      </c>
      <c r="CG2" t="s">
        <v>325</v>
      </c>
      <c r="CH2" t="s">
        <v>304</v>
      </c>
      <c r="CI2" t="s">
        <v>304</v>
      </c>
      <c r="CJ2" t="s">
        <v>304</v>
      </c>
      <c r="CK2" t="s">
        <v>304</v>
      </c>
      <c r="CL2" t="s">
        <v>313</v>
      </c>
      <c r="CM2" t="s">
        <v>313</v>
      </c>
      <c r="CN2" t="s">
        <v>313</v>
      </c>
      <c r="CO2" t="s">
        <v>313</v>
      </c>
      <c r="CP2" t="s">
        <v>313</v>
      </c>
      <c r="CQ2" t="s">
        <v>313</v>
      </c>
      <c r="CR2" t="s">
        <v>313</v>
      </c>
      <c r="CS2" t="s">
        <v>313</v>
      </c>
      <c r="CT2" t="s">
        <v>313</v>
      </c>
      <c r="CU2" t="s">
        <v>313</v>
      </c>
      <c r="CV2" t="s">
        <v>313</v>
      </c>
      <c r="CW2" t="s">
        <v>313</v>
      </c>
      <c r="CX2" t="s">
        <v>313</v>
      </c>
      <c r="CY2" t="s">
        <v>313</v>
      </c>
      <c r="CZ2" t="s">
        <v>313</v>
      </c>
      <c r="DA2" t="s">
        <v>313</v>
      </c>
      <c r="DB2" t="s">
        <v>313</v>
      </c>
      <c r="DC2" t="s">
        <v>313</v>
      </c>
      <c r="DD2" t="s">
        <v>313</v>
      </c>
      <c r="DE2">
        <v>4</v>
      </c>
      <c r="DF2" t="s">
        <v>326</v>
      </c>
      <c r="DG2" t="s">
        <v>313</v>
      </c>
      <c r="DH2">
        <v>0</v>
      </c>
      <c r="DI2" t="s">
        <v>327</v>
      </c>
      <c r="DJ2" t="s">
        <v>328</v>
      </c>
      <c r="DK2" t="s">
        <v>313</v>
      </c>
      <c r="DL2">
        <v>0.02</v>
      </c>
      <c r="DM2" t="s">
        <v>327</v>
      </c>
      <c r="DN2">
        <v>0.02</v>
      </c>
      <c r="DO2" t="s">
        <v>323</v>
      </c>
      <c r="DQ2" t="s">
        <v>313</v>
      </c>
      <c r="DR2">
        <v>0</v>
      </c>
      <c r="DS2" t="s">
        <v>313</v>
      </c>
      <c r="DU2" t="s">
        <v>313</v>
      </c>
      <c r="DV2" t="s">
        <v>313</v>
      </c>
      <c r="DW2" t="s">
        <v>313</v>
      </c>
      <c r="DX2" t="s">
        <v>313</v>
      </c>
      <c r="DY2" t="s">
        <v>313</v>
      </c>
      <c r="DZ2" t="s">
        <v>313</v>
      </c>
      <c r="EA2" t="s">
        <v>313</v>
      </c>
      <c r="EB2" t="s">
        <v>313</v>
      </c>
      <c r="EC2" t="s">
        <v>313</v>
      </c>
      <c r="ED2" t="s">
        <v>313</v>
      </c>
      <c r="EE2" t="s">
        <v>313</v>
      </c>
      <c r="EF2" t="s">
        <v>313</v>
      </c>
      <c r="EG2" t="s">
        <v>313</v>
      </c>
      <c r="EH2" t="s">
        <v>313</v>
      </c>
      <c r="EI2" t="s">
        <v>313</v>
      </c>
      <c r="EJ2" t="s">
        <v>313</v>
      </c>
      <c r="EK2" t="s">
        <v>313</v>
      </c>
      <c r="EL2" t="s">
        <v>313</v>
      </c>
      <c r="EM2" t="s">
        <v>313</v>
      </c>
      <c r="EN2" t="s">
        <v>313</v>
      </c>
      <c r="EO2" t="s">
        <v>313</v>
      </c>
      <c r="EP2" t="s">
        <v>313</v>
      </c>
      <c r="EQ2" t="s">
        <v>313</v>
      </c>
      <c r="ER2" t="s">
        <v>313</v>
      </c>
      <c r="ES2" t="s">
        <v>313</v>
      </c>
      <c r="ET2" t="s">
        <v>313</v>
      </c>
      <c r="EU2" t="s">
        <v>313</v>
      </c>
      <c r="EV2" t="s">
        <v>313</v>
      </c>
      <c r="EW2" t="s">
        <v>313</v>
      </c>
      <c r="EX2" t="s">
        <v>313</v>
      </c>
      <c r="EY2" t="s">
        <v>313</v>
      </c>
      <c r="EZ2" t="s">
        <v>313</v>
      </c>
      <c r="FA2" t="s">
        <v>313</v>
      </c>
      <c r="FB2" t="s">
        <v>313</v>
      </c>
      <c r="FC2" t="s">
        <v>313</v>
      </c>
      <c r="FD2" t="s">
        <v>313</v>
      </c>
      <c r="FE2" t="s">
        <v>313</v>
      </c>
      <c r="FF2" t="s">
        <v>313</v>
      </c>
      <c r="FG2" t="s">
        <v>313</v>
      </c>
      <c r="FH2" t="s">
        <v>313</v>
      </c>
      <c r="FI2" t="s">
        <v>313</v>
      </c>
      <c r="FJ2" t="s">
        <v>313</v>
      </c>
      <c r="FK2" t="s">
        <v>313</v>
      </c>
      <c r="FL2" t="s">
        <v>313</v>
      </c>
      <c r="FM2" t="s">
        <v>313</v>
      </c>
      <c r="FN2" t="s">
        <v>313</v>
      </c>
      <c r="FO2" t="s">
        <v>313</v>
      </c>
      <c r="FP2" t="s">
        <v>313</v>
      </c>
      <c r="FQ2">
        <v>0</v>
      </c>
      <c r="FR2">
        <v>0</v>
      </c>
      <c r="FS2" t="s">
        <v>313</v>
      </c>
      <c r="FT2" t="s">
        <v>313</v>
      </c>
      <c r="FU2" t="s">
        <v>313</v>
      </c>
      <c r="FV2" t="s">
        <v>313</v>
      </c>
      <c r="FW2" t="s">
        <v>323</v>
      </c>
      <c r="FX2" t="s">
        <v>313</v>
      </c>
      <c r="FY2">
        <v>0</v>
      </c>
      <c r="FZ2" t="s">
        <v>313</v>
      </c>
      <c r="GA2" t="s">
        <v>323</v>
      </c>
      <c r="GB2" t="s">
        <v>313</v>
      </c>
      <c r="GC2">
        <v>0</v>
      </c>
      <c r="GD2" t="s">
        <v>313</v>
      </c>
      <c r="GE2">
        <v>0</v>
      </c>
      <c r="GF2" t="s">
        <v>313</v>
      </c>
      <c r="GG2" t="s">
        <v>313</v>
      </c>
      <c r="GH2" t="s">
        <v>313</v>
      </c>
      <c r="GI2" t="s">
        <v>313</v>
      </c>
      <c r="GJ2" t="s">
        <v>323</v>
      </c>
      <c r="GK2" t="s">
        <v>313</v>
      </c>
      <c r="GL2">
        <v>0</v>
      </c>
      <c r="GM2" t="s">
        <v>313</v>
      </c>
      <c r="GN2" t="s">
        <v>323</v>
      </c>
      <c r="GO2" t="s">
        <v>313</v>
      </c>
      <c r="GP2">
        <v>0</v>
      </c>
      <c r="GQ2" t="s">
        <v>313</v>
      </c>
      <c r="GR2" t="s">
        <v>323</v>
      </c>
      <c r="GS2" t="s">
        <v>313</v>
      </c>
      <c r="GT2">
        <v>0</v>
      </c>
      <c r="GU2" t="s">
        <v>313</v>
      </c>
      <c r="GV2" t="s">
        <v>313</v>
      </c>
      <c r="GW2" t="s">
        <v>313</v>
      </c>
      <c r="GX2" t="s">
        <v>313</v>
      </c>
      <c r="GY2" t="s">
        <v>313</v>
      </c>
      <c r="GZ2" t="s">
        <v>323</v>
      </c>
      <c r="HA2" t="s">
        <v>313</v>
      </c>
      <c r="HB2">
        <v>0</v>
      </c>
      <c r="HC2" t="s">
        <v>313</v>
      </c>
      <c r="HD2" t="s">
        <v>323</v>
      </c>
      <c r="HE2" t="s">
        <v>313</v>
      </c>
      <c r="HF2">
        <v>0</v>
      </c>
      <c r="HG2" t="s">
        <v>313</v>
      </c>
      <c r="HH2" t="s">
        <v>323</v>
      </c>
      <c r="HI2" t="s">
        <v>313</v>
      </c>
      <c r="HJ2">
        <v>0</v>
      </c>
      <c r="HK2" t="s">
        <v>313</v>
      </c>
      <c r="HL2">
        <v>0</v>
      </c>
      <c r="HM2">
        <v>0.02</v>
      </c>
      <c r="HN2">
        <v>0</v>
      </c>
      <c r="HO2" t="s">
        <v>313</v>
      </c>
      <c r="HP2">
        <v>0</v>
      </c>
      <c r="HQ2">
        <v>0</v>
      </c>
      <c r="HR2">
        <v>0</v>
      </c>
      <c r="HS2">
        <v>0</v>
      </c>
      <c r="HT2">
        <v>0</v>
      </c>
      <c r="HU2">
        <v>0</v>
      </c>
      <c r="HV2">
        <v>0</v>
      </c>
      <c r="HW2">
        <v>0</v>
      </c>
      <c r="HX2">
        <v>0</v>
      </c>
      <c r="HY2">
        <v>0</v>
      </c>
      <c r="HZ2">
        <v>0</v>
      </c>
      <c r="IA2">
        <v>0</v>
      </c>
      <c r="IB2">
        <v>0</v>
      </c>
      <c r="IC2">
        <v>0</v>
      </c>
      <c r="ID2">
        <v>0</v>
      </c>
      <c r="IE2">
        <v>0</v>
      </c>
      <c r="IF2">
        <v>0</v>
      </c>
      <c r="IG2">
        <v>0</v>
      </c>
      <c r="IH2">
        <v>0</v>
      </c>
      <c r="II2">
        <v>0</v>
      </c>
      <c r="IJ2">
        <v>0</v>
      </c>
      <c r="IK2">
        <v>0</v>
      </c>
      <c r="IL2">
        <v>0</v>
      </c>
      <c r="IM2">
        <v>0</v>
      </c>
      <c r="IN2">
        <v>0</v>
      </c>
      <c r="IO2">
        <v>0</v>
      </c>
      <c r="IP2">
        <v>0</v>
      </c>
      <c r="IQ2">
        <v>0</v>
      </c>
      <c r="IR2">
        <v>0</v>
      </c>
      <c r="IS2">
        <v>0</v>
      </c>
      <c r="IT2">
        <v>0</v>
      </c>
      <c r="IU2">
        <v>0</v>
      </c>
      <c r="IV2">
        <v>0</v>
      </c>
      <c r="IW2">
        <v>0</v>
      </c>
      <c r="IX2">
        <v>0</v>
      </c>
      <c r="IY2">
        <v>0</v>
      </c>
      <c r="IZ2">
        <v>0</v>
      </c>
      <c r="JA2">
        <v>0</v>
      </c>
      <c r="JB2">
        <v>0</v>
      </c>
      <c r="JC2">
        <v>0</v>
      </c>
      <c r="JD2">
        <v>0</v>
      </c>
      <c r="JE2">
        <v>0</v>
      </c>
      <c r="JF2">
        <v>0</v>
      </c>
      <c r="JG2">
        <v>0</v>
      </c>
      <c r="JH2">
        <v>0</v>
      </c>
      <c r="JI2">
        <v>20631</v>
      </c>
      <c r="JJ2">
        <v>20631</v>
      </c>
      <c r="JK2" t="s">
        <v>323</v>
      </c>
      <c r="JL2" t="s">
        <v>313</v>
      </c>
      <c r="JM2" t="s">
        <v>313</v>
      </c>
      <c r="JN2" t="s">
        <v>313</v>
      </c>
      <c r="JO2" t="s">
        <v>323</v>
      </c>
      <c r="JP2" t="s">
        <v>313</v>
      </c>
      <c r="JQ2" t="s">
        <v>313</v>
      </c>
      <c r="JR2" t="s">
        <v>313</v>
      </c>
      <c r="JS2" t="s">
        <v>313</v>
      </c>
      <c r="JT2" t="s">
        <v>313</v>
      </c>
      <c r="JU2" t="s">
        <v>313</v>
      </c>
      <c r="JV2">
        <v>0</v>
      </c>
      <c r="JW2">
        <v>0</v>
      </c>
    </row>
    <row r="3" spans="1:283" x14ac:dyDescent="0.35">
      <c r="A3" t="s">
        <v>303</v>
      </c>
      <c r="B3">
        <v>2022</v>
      </c>
      <c r="C3" t="s">
        <v>304</v>
      </c>
      <c r="D3" t="s">
        <v>304</v>
      </c>
      <c r="E3" t="s">
        <v>329</v>
      </c>
      <c r="F3" t="s">
        <v>330</v>
      </c>
      <c r="G3" t="s">
        <v>307</v>
      </c>
      <c r="H3">
        <v>45098</v>
      </c>
      <c r="I3" t="s">
        <v>331</v>
      </c>
      <c r="J3" t="s">
        <v>332</v>
      </c>
      <c r="K3" t="s">
        <v>333</v>
      </c>
      <c r="L3" t="s">
        <v>334</v>
      </c>
      <c r="M3" t="s">
        <v>334</v>
      </c>
      <c r="N3" t="s">
        <v>335</v>
      </c>
      <c r="O3">
        <v>63703</v>
      </c>
      <c r="P3" t="s">
        <v>313</v>
      </c>
      <c r="Q3" t="s">
        <v>313</v>
      </c>
      <c r="R3" t="s">
        <v>332</v>
      </c>
      <c r="S3" t="s">
        <v>336</v>
      </c>
      <c r="T3" t="s">
        <v>334</v>
      </c>
      <c r="U3" t="s">
        <v>335</v>
      </c>
      <c r="V3" t="s">
        <v>313</v>
      </c>
      <c r="W3">
        <v>63702</v>
      </c>
      <c r="X3" t="s">
        <v>315</v>
      </c>
      <c r="Y3" t="s">
        <v>304</v>
      </c>
      <c r="Z3" t="s">
        <v>304</v>
      </c>
      <c r="AA3" t="s">
        <v>304</v>
      </c>
      <c r="AB3" t="s">
        <v>304</v>
      </c>
      <c r="AC3" t="s">
        <v>304</v>
      </c>
      <c r="AD3" t="s">
        <v>330</v>
      </c>
      <c r="AE3">
        <v>5733355591</v>
      </c>
      <c r="AF3">
        <v>2100</v>
      </c>
      <c r="AG3" t="s">
        <v>337</v>
      </c>
      <c r="AH3" t="s">
        <v>313</v>
      </c>
      <c r="AI3" t="s">
        <v>313</v>
      </c>
      <c r="AJ3" t="s">
        <v>313</v>
      </c>
      <c r="AK3" t="s">
        <v>313</v>
      </c>
      <c r="AL3" t="s">
        <v>313</v>
      </c>
      <c r="AM3" t="s">
        <v>313</v>
      </c>
      <c r="AN3" t="s">
        <v>313</v>
      </c>
      <c r="AO3">
        <v>327310</v>
      </c>
      <c r="AR3" t="s">
        <v>313</v>
      </c>
      <c r="AS3" t="s">
        <v>313</v>
      </c>
      <c r="AT3" t="s">
        <v>313</v>
      </c>
      <c r="AU3">
        <v>37.267600000000002</v>
      </c>
      <c r="AV3">
        <v>-89.538499999999999</v>
      </c>
      <c r="AW3">
        <v>63778211</v>
      </c>
      <c r="AY3" t="s">
        <v>338</v>
      </c>
      <c r="AZ3" t="s">
        <v>313</v>
      </c>
      <c r="BA3" t="s">
        <v>313</v>
      </c>
      <c r="BB3" t="s">
        <v>313</v>
      </c>
      <c r="BC3" t="s">
        <v>313</v>
      </c>
      <c r="BD3" t="s">
        <v>313</v>
      </c>
      <c r="BE3" t="s">
        <v>313</v>
      </c>
      <c r="BF3" t="s">
        <v>313</v>
      </c>
      <c r="BG3" t="s">
        <v>313</v>
      </c>
      <c r="BH3" t="s">
        <v>313</v>
      </c>
      <c r="BI3" t="s">
        <v>339</v>
      </c>
      <c r="BJ3" t="s">
        <v>340</v>
      </c>
      <c r="BK3" t="s">
        <v>313</v>
      </c>
      <c r="BL3" t="s">
        <v>313</v>
      </c>
      <c r="BM3" t="s">
        <v>313</v>
      </c>
      <c r="BN3" t="s">
        <v>313</v>
      </c>
      <c r="BO3" t="s">
        <v>313</v>
      </c>
      <c r="BP3" t="s">
        <v>313</v>
      </c>
      <c r="BQ3" t="s">
        <v>313</v>
      </c>
      <c r="BR3" t="s">
        <v>313</v>
      </c>
      <c r="BS3" t="s">
        <v>341</v>
      </c>
      <c r="BT3">
        <v>802861687</v>
      </c>
      <c r="BU3" t="s">
        <v>341</v>
      </c>
      <c r="BV3" t="s">
        <v>342</v>
      </c>
      <c r="BX3" t="s">
        <v>313</v>
      </c>
      <c r="BY3">
        <v>110000442423</v>
      </c>
      <c r="BZ3">
        <v>1322220886776</v>
      </c>
      <c r="CA3" t="s">
        <v>320</v>
      </c>
      <c r="CB3" t="s">
        <v>321</v>
      </c>
      <c r="CC3" t="s">
        <v>322</v>
      </c>
      <c r="CD3" t="s">
        <v>323</v>
      </c>
      <c r="CE3" t="s">
        <v>304</v>
      </c>
      <c r="CF3" t="s">
        <v>324</v>
      </c>
      <c r="CG3" t="s">
        <v>325</v>
      </c>
      <c r="CH3" t="s">
        <v>304</v>
      </c>
      <c r="CI3" t="s">
        <v>304</v>
      </c>
      <c r="CJ3" t="s">
        <v>304</v>
      </c>
      <c r="CK3" t="s">
        <v>304</v>
      </c>
      <c r="CL3" t="s">
        <v>313</v>
      </c>
      <c r="CM3" t="s">
        <v>313</v>
      </c>
      <c r="CN3" t="s">
        <v>313</v>
      </c>
      <c r="CO3" t="s">
        <v>313</v>
      </c>
      <c r="CP3" t="s">
        <v>313</v>
      </c>
      <c r="CQ3" t="s">
        <v>313</v>
      </c>
      <c r="CR3" t="s">
        <v>313</v>
      </c>
      <c r="CS3" t="s">
        <v>313</v>
      </c>
      <c r="CT3" t="s">
        <v>313</v>
      </c>
      <c r="CU3" t="s">
        <v>313</v>
      </c>
      <c r="CV3" t="s">
        <v>313</v>
      </c>
      <c r="CW3" t="s">
        <v>313</v>
      </c>
      <c r="CX3" t="s">
        <v>313</v>
      </c>
      <c r="CY3" t="s">
        <v>313</v>
      </c>
      <c r="CZ3" t="s">
        <v>313</v>
      </c>
      <c r="DA3" t="s">
        <v>313</v>
      </c>
      <c r="DB3" t="s">
        <v>313</v>
      </c>
      <c r="DC3" t="s">
        <v>313</v>
      </c>
      <c r="DD3" t="s">
        <v>313</v>
      </c>
      <c r="DE3">
        <v>2</v>
      </c>
      <c r="DF3" t="s">
        <v>343</v>
      </c>
      <c r="DG3" t="s">
        <v>313</v>
      </c>
      <c r="DH3">
        <v>2</v>
      </c>
      <c r="DI3" t="s">
        <v>327</v>
      </c>
      <c r="DJ3" t="s">
        <v>344</v>
      </c>
      <c r="DK3" t="s">
        <v>313</v>
      </c>
      <c r="DL3">
        <v>1</v>
      </c>
      <c r="DM3" t="s">
        <v>327</v>
      </c>
      <c r="DN3">
        <v>3</v>
      </c>
      <c r="DO3" t="s">
        <v>323</v>
      </c>
      <c r="DQ3" t="s">
        <v>313</v>
      </c>
      <c r="DR3">
        <v>0</v>
      </c>
      <c r="DS3" t="s">
        <v>313</v>
      </c>
      <c r="DU3" t="s">
        <v>313</v>
      </c>
      <c r="DV3" t="s">
        <v>313</v>
      </c>
      <c r="DW3" t="s">
        <v>313</v>
      </c>
      <c r="DX3" t="s">
        <v>313</v>
      </c>
      <c r="DY3" t="s">
        <v>313</v>
      </c>
      <c r="DZ3" t="s">
        <v>313</v>
      </c>
      <c r="EA3" t="s">
        <v>313</v>
      </c>
      <c r="EB3" t="s">
        <v>313</v>
      </c>
      <c r="EC3" t="s">
        <v>313</v>
      </c>
      <c r="ED3" t="s">
        <v>313</v>
      </c>
      <c r="EE3" t="s">
        <v>313</v>
      </c>
      <c r="EF3" t="s">
        <v>313</v>
      </c>
      <c r="EG3" t="s">
        <v>313</v>
      </c>
      <c r="EH3" t="s">
        <v>313</v>
      </c>
      <c r="EI3" t="s">
        <v>313</v>
      </c>
      <c r="EJ3" t="s">
        <v>313</v>
      </c>
      <c r="EK3" t="s">
        <v>313</v>
      </c>
      <c r="EL3" t="s">
        <v>313</v>
      </c>
      <c r="EM3" t="s">
        <v>313</v>
      </c>
      <c r="EN3" t="s">
        <v>313</v>
      </c>
      <c r="EO3" t="s">
        <v>313</v>
      </c>
      <c r="EP3" t="s">
        <v>313</v>
      </c>
      <c r="EQ3" t="s">
        <v>313</v>
      </c>
      <c r="ER3" t="s">
        <v>313</v>
      </c>
      <c r="ES3" t="s">
        <v>313</v>
      </c>
      <c r="ET3" t="s">
        <v>313</v>
      </c>
      <c r="EU3" t="s">
        <v>313</v>
      </c>
      <c r="EV3" t="s">
        <v>313</v>
      </c>
      <c r="EW3" t="s">
        <v>313</v>
      </c>
      <c r="EX3" t="s">
        <v>313</v>
      </c>
      <c r="EY3" t="s">
        <v>313</v>
      </c>
      <c r="EZ3" t="s">
        <v>313</v>
      </c>
      <c r="FA3" t="s">
        <v>313</v>
      </c>
      <c r="FB3" t="s">
        <v>313</v>
      </c>
      <c r="FC3" t="s">
        <v>313</v>
      </c>
      <c r="FD3" t="s">
        <v>313</v>
      </c>
      <c r="FE3" t="s">
        <v>313</v>
      </c>
      <c r="FF3" t="s">
        <v>313</v>
      </c>
      <c r="FG3" t="s">
        <v>313</v>
      </c>
      <c r="FH3" t="s">
        <v>313</v>
      </c>
      <c r="FI3" t="s">
        <v>313</v>
      </c>
      <c r="FJ3" t="s">
        <v>313</v>
      </c>
      <c r="FK3" t="s">
        <v>313</v>
      </c>
      <c r="FL3" t="s">
        <v>313</v>
      </c>
      <c r="FM3" t="s">
        <v>313</v>
      </c>
      <c r="FN3" t="s">
        <v>313</v>
      </c>
      <c r="FO3" t="s">
        <v>313</v>
      </c>
      <c r="FP3" t="s">
        <v>313</v>
      </c>
      <c r="FQ3">
        <v>0</v>
      </c>
      <c r="FR3">
        <v>0</v>
      </c>
      <c r="FS3" t="s">
        <v>313</v>
      </c>
      <c r="FT3" t="s">
        <v>313</v>
      </c>
      <c r="FU3" t="s">
        <v>313</v>
      </c>
      <c r="FV3" t="s">
        <v>313</v>
      </c>
      <c r="FW3" t="s">
        <v>323</v>
      </c>
      <c r="FX3" t="s">
        <v>313</v>
      </c>
      <c r="FY3">
        <v>0</v>
      </c>
      <c r="FZ3" t="s">
        <v>313</v>
      </c>
      <c r="GA3" t="s">
        <v>323</v>
      </c>
      <c r="GB3" t="s">
        <v>313</v>
      </c>
      <c r="GC3">
        <v>0</v>
      </c>
      <c r="GD3" t="s">
        <v>313</v>
      </c>
      <c r="GE3">
        <v>0</v>
      </c>
      <c r="GF3" t="s">
        <v>313</v>
      </c>
      <c r="GG3" t="s">
        <v>313</v>
      </c>
      <c r="GH3" t="s">
        <v>313</v>
      </c>
      <c r="GI3" t="s">
        <v>313</v>
      </c>
      <c r="GJ3" t="s">
        <v>323</v>
      </c>
      <c r="GK3" t="s">
        <v>313</v>
      </c>
      <c r="GL3">
        <v>0</v>
      </c>
      <c r="GM3" t="s">
        <v>313</v>
      </c>
      <c r="GN3" t="s">
        <v>323</v>
      </c>
      <c r="GO3" t="s">
        <v>313</v>
      </c>
      <c r="GP3">
        <v>0</v>
      </c>
      <c r="GQ3" t="s">
        <v>313</v>
      </c>
      <c r="GR3" t="s">
        <v>323</v>
      </c>
      <c r="GS3" t="s">
        <v>313</v>
      </c>
      <c r="GT3">
        <v>0</v>
      </c>
      <c r="GU3" t="s">
        <v>313</v>
      </c>
      <c r="GV3" t="s">
        <v>313</v>
      </c>
      <c r="GW3" t="s">
        <v>313</v>
      </c>
      <c r="GX3" t="s">
        <v>313</v>
      </c>
      <c r="GY3" t="s">
        <v>313</v>
      </c>
      <c r="GZ3" t="s">
        <v>323</v>
      </c>
      <c r="HA3" t="s">
        <v>313</v>
      </c>
      <c r="HB3">
        <v>0</v>
      </c>
      <c r="HC3" t="s">
        <v>313</v>
      </c>
      <c r="HD3" t="s">
        <v>323</v>
      </c>
      <c r="HE3" t="s">
        <v>313</v>
      </c>
      <c r="HF3">
        <v>0</v>
      </c>
      <c r="HG3" t="s">
        <v>313</v>
      </c>
      <c r="HH3" t="s">
        <v>323</v>
      </c>
      <c r="HI3" t="s">
        <v>313</v>
      </c>
      <c r="HJ3">
        <v>0</v>
      </c>
      <c r="HK3" t="s">
        <v>313</v>
      </c>
      <c r="HL3">
        <v>0</v>
      </c>
      <c r="HM3">
        <v>3</v>
      </c>
      <c r="HN3">
        <v>0</v>
      </c>
      <c r="HO3" t="s">
        <v>313</v>
      </c>
      <c r="HP3">
        <v>0</v>
      </c>
      <c r="HQ3">
        <v>0</v>
      </c>
      <c r="HR3">
        <v>0</v>
      </c>
      <c r="HS3">
        <v>0</v>
      </c>
      <c r="HT3">
        <v>0</v>
      </c>
      <c r="HU3">
        <v>0</v>
      </c>
      <c r="HV3">
        <v>0</v>
      </c>
      <c r="HW3">
        <v>0</v>
      </c>
      <c r="HX3">
        <v>0</v>
      </c>
      <c r="HY3">
        <v>0</v>
      </c>
      <c r="HZ3">
        <v>0</v>
      </c>
      <c r="IA3">
        <v>0</v>
      </c>
      <c r="IB3">
        <v>0</v>
      </c>
      <c r="IC3">
        <v>0</v>
      </c>
      <c r="ID3">
        <v>0</v>
      </c>
      <c r="IE3">
        <v>0</v>
      </c>
      <c r="IF3">
        <v>0</v>
      </c>
      <c r="IG3">
        <v>0</v>
      </c>
      <c r="IH3">
        <v>0</v>
      </c>
      <c r="II3">
        <v>0</v>
      </c>
      <c r="IJ3">
        <v>0</v>
      </c>
      <c r="IK3">
        <v>31</v>
      </c>
      <c r="IL3">
        <v>31</v>
      </c>
      <c r="IM3">
        <v>0</v>
      </c>
      <c r="IN3">
        <v>0</v>
      </c>
      <c r="IO3">
        <v>0</v>
      </c>
      <c r="IP3">
        <v>0</v>
      </c>
      <c r="IQ3">
        <v>0</v>
      </c>
      <c r="IR3">
        <v>0</v>
      </c>
      <c r="IS3">
        <v>14</v>
      </c>
      <c r="IT3">
        <v>0</v>
      </c>
      <c r="IU3">
        <v>14</v>
      </c>
      <c r="IV3">
        <v>0</v>
      </c>
      <c r="IW3">
        <v>0</v>
      </c>
      <c r="IX3">
        <v>0</v>
      </c>
      <c r="IY3">
        <v>0</v>
      </c>
      <c r="IZ3">
        <v>0</v>
      </c>
      <c r="JA3">
        <v>0</v>
      </c>
      <c r="JB3">
        <v>0</v>
      </c>
      <c r="JC3">
        <v>0</v>
      </c>
      <c r="JD3">
        <v>0</v>
      </c>
      <c r="JE3">
        <v>45</v>
      </c>
      <c r="JF3">
        <v>0</v>
      </c>
      <c r="JG3">
        <v>44433</v>
      </c>
      <c r="JH3">
        <v>0</v>
      </c>
      <c r="JI3">
        <v>0</v>
      </c>
      <c r="JJ3">
        <v>44433</v>
      </c>
      <c r="JK3" t="s">
        <v>345</v>
      </c>
      <c r="JL3" t="s">
        <v>313</v>
      </c>
      <c r="JM3" t="s">
        <v>313</v>
      </c>
      <c r="JN3" t="s">
        <v>313</v>
      </c>
      <c r="JO3" t="s">
        <v>323</v>
      </c>
      <c r="JP3" t="s">
        <v>313</v>
      </c>
      <c r="JQ3" t="s">
        <v>313</v>
      </c>
      <c r="JR3" t="s">
        <v>313</v>
      </c>
      <c r="JS3" t="s">
        <v>313</v>
      </c>
      <c r="JT3" t="s">
        <v>313</v>
      </c>
      <c r="JU3" t="s">
        <v>313</v>
      </c>
      <c r="JV3">
        <v>0</v>
      </c>
      <c r="JW3">
        <v>0</v>
      </c>
    </row>
    <row r="4" spans="1:283" x14ac:dyDescent="0.35">
      <c r="A4" t="s">
        <v>303</v>
      </c>
      <c r="B4">
        <v>2023</v>
      </c>
      <c r="C4" t="s">
        <v>304</v>
      </c>
      <c r="D4" t="s">
        <v>304</v>
      </c>
      <c r="E4" t="s">
        <v>346</v>
      </c>
      <c r="F4" t="s">
        <v>347</v>
      </c>
      <c r="G4" t="s">
        <v>307</v>
      </c>
      <c r="H4">
        <v>45471</v>
      </c>
      <c r="I4" t="s">
        <v>348</v>
      </c>
      <c r="J4" t="s">
        <v>349</v>
      </c>
      <c r="K4" t="s">
        <v>350</v>
      </c>
      <c r="L4" t="s">
        <v>351</v>
      </c>
      <c r="M4" t="s">
        <v>352</v>
      </c>
      <c r="N4" t="s">
        <v>353</v>
      </c>
      <c r="O4">
        <v>84029</v>
      </c>
      <c r="P4" t="s">
        <v>313</v>
      </c>
      <c r="Q4" t="s">
        <v>313</v>
      </c>
      <c r="R4" t="s">
        <v>349</v>
      </c>
      <c r="S4" t="s">
        <v>354</v>
      </c>
      <c r="T4" t="s">
        <v>351</v>
      </c>
      <c r="U4" t="s">
        <v>353</v>
      </c>
      <c r="V4" t="s">
        <v>313</v>
      </c>
      <c r="W4" t="s">
        <v>355</v>
      </c>
      <c r="X4" t="s">
        <v>315</v>
      </c>
      <c r="Y4" t="s">
        <v>304</v>
      </c>
      <c r="Z4" t="s">
        <v>304</v>
      </c>
      <c r="AA4" t="s">
        <v>304</v>
      </c>
      <c r="AB4" t="s">
        <v>304</v>
      </c>
      <c r="AC4" t="s">
        <v>304</v>
      </c>
      <c r="AD4" t="s">
        <v>347</v>
      </c>
      <c r="AE4">
        <v>4358848233</v>
      </c>
      <c r="AG4" t="s">
        <v>356</v>
      </c>
      <c r="AH4" t="s">
        <v>313</v>
      </c>
      <c r="AI4" t="s">
        <v>313</v>
      </c>
      <c r="AJ4" t="s">
        <v>313</v>
      </c>
      <c r="AK4" t="s">
        <v>313</v>
      </c>
      <c r="AL4" t="s">
        <v>313</v>
      </c>
      <c r="AM4" t="s">
        <v>313</v>
      </c>
      <c r="AN4" t="s">
        <v>313</v>
      </c>
      <c r="AO4">
        <v>562211</v>
      </c>
      <c r="AP4">
        <v>562213</v>
      </c>
      <c r="AS4" t="s">
        <v>313</v>
      </c>
      <c r="AT4" t="s">
        <v>313</v>
      </c>
      <c r="AU4">
        <v>40.734400000000001</v>
      </c>
      <c r="AV4">
        <v>-112.96810000000001</v>
      </c>
      <c r="AW4">
        <v>119461676</v>
      </c>
      <c r="AY4" t="s">
        <v>357</v>
      </c>
      <c r="AZ4" t="s">
        <v>313</v>
      </c>
      <c r="BA4" t="s">
        <v>313</v>
      </c>
      <c r="BB4" t="s">
        <v>313</v>
      </c>
      <c r="BC4" t="s">
        <v>313</v>
      </c>
      <c r="BD4" t="s">
        <v>313</v>
      </c>
      <c r="BE4" t="s">
        <v>313</v>
      </c>
      <c r="BF4" t="s">
        <v>313</v>
      </c>
      <c r="BG4" t="s">
        <v>313</v>
      </c>
      <c r="BH4" t="s">
        <v>313</v>
      </c>
      <c r="BI4" t="s">
        <v>358</v>
      </c>
      <c r="BJ4" t="s">
        <v>313</v>
      </c>
      <c r="BK4" t="s">
        <v>313</v>
      </c>
      <c r="BL4" t="s">
        <v>313</v>
      </c>
      <c r="BM4" t="s">
        <v>313</v>
      </c>
      <c r="BN4" t="s">
        <v>313</v>
      </c>
      <c r="BO4" t="s">
        <v>313</v>
      </c>
      <c r="BP4" t="s">
        <v>313</v>
      </c>
      <c r="BQ4" t="s">
        <v>313</v>
      </c>
      <c r="BR4" t="s">
        <v>313</v>
      </c>
      <c r="BS4" t="s">
        <v>359</v>
      </c>
      <c r="BT4">
        <v>157793639</v>
      </c>
      <c r="BU4" t="s">
        <v>359</v>
      </c>
      <c r="BV4" t="s">
        <v>313</v>
      </c>
      <c r="BX4" t="s">
        <v>313</v>
      </c>
      <c r="BY4">
        <v>110000906985</v>
      </c>
      <c r="BZ4">
        <v>1323222233607</v>
      </c>
      <c r="CA4" t="s">
        <v>320</v>
      </c>
      <c r="CB4" t="s">
        <v>321</v>
      </c>
      <c r="CC4" t="s">
        <v>322</v>
      </c>
      <c r="CD4" t="s">
        <v>323</v>
      </c>
      <c r="CE4" t="s">
        <v>304</v>
      </c>
      <c r="CF4" t="s">
        <v>324</v>
      </c>
      <c r="CG4" t="s">
        <v>325</v>
      </c>
      <c r="CH4" t="s">
        <v>304</v>
      </c>
      <c r="CI4" t="s">
        <v>304</v>
      </c>
      <c r="CJ4" t="s">
        <v>304</v>
      </c>
      <c r="CK4" t="s">
        <v>304</v>
      </c>
      <c r="CL4" t="s">
        <v>313</v>
      </c>
      <c r="CM4" t="s">
        <v>313</v>
      </c>
      <c r="CN4" t="s">
        <v>313</v>
      </c>
      <c r="CO4" t="s">
        <v>313</v>
      </c>
      <c r="CP4" t="s">
        <v>313</v>
      </c>
      <c r="CQ4" t="s">
        <v>313</v>
      </c>
      <c r="CR4" t="s">
        <v>313</v>
      </c>
      <c r="CS4" t="s">
        <v>313</v>
      </c>
      <c r="CT4" t="s">
        <v>313</v>
      </c>
      <c r="CU4" t="s">
        <v>313</v>
      </c>
      <c r="CV4" t="s">
        <v>313</v>
      </c>
      <c r="CW4" t="s">
        <v>313</v>
      </c>
      <c r="CX4" t="s">
        <v>313</v>
      </c>
      <c r="CY4" t="s">
        <v>313</v>
      </c>
      <c r="CZ4" t="s">
        <v>313</v>
      </c>
      <c r="DA4" t="s">
        <v>313</v>
      </c>
      <c r="DB4" t="s">
        <v>313</v>
      </c>
      <c r="DC4" t="s">
        <v>313</v>
      </c>
      <c r="DD4" t="s">
        <v>313</v>
      </c>
      <c r="DE4">
        <v>4</v>
      </c>
      <c r="DF4" t="s">
        <v>360</v>
      </c>
      <c r="DG4" t="s">
        <v>313</v>
      </c>
      <c r="DH4">
        <v>0.01</v>
      </c>
      <c r="DI4" t="s">
        <v>361</v>
      </c>
      <c r="DJ4" t="s">
        <v>326</v>
      </c>
      <c r="DK4" t="s">
        <v>313</v>
      </c>
      <c r="DL4">
        <v>0</v>
      </c>
      <c r="DM4" t="s">
        <v>362</v>
      </c>
      <c r="DN4">
        <v>0.01</v>
      </c>
      <c r="DO4" t="s">
        <v>323</v>
      </c>
      <c r="DQ4" t="s">
        <v>313</v>
      </c>
      <c r="DR4">
        <v>0</v>
      </c>
      <c r="DS4" t="s">
        <v>313</v>
      </c>
      <c r="DU4" t="s">
        <v>313</v>
      </c>
      <c r="DW4" t="s">
        <v>313</v>
      </c>
      <c r="DY4" t="s">
        <v>313</v>
      </c>
      <c r="EA4" t="s">
        <v>313</v>
      </c>
      <c r="EC4" t="s">
        <v>313</v>
      </c>
      <c r="EE4" t="s">
        <v>313</v>
      </c>
      <c r="EG4" t="s">
        <v>313</v>
      </c>
      <c r="EH4" t="s">
        <v>313</v>
      </c>
      <c r="EI4" t="s">
        <v>313</v>
      </c>
      <c r="EJ4" t="s">
        <v>313</v>
      </c>
      <c r="EK4" t="s">
        <v>313</v>
      </c>
      <c r="EL4" t="s">
        <v>313</v>
      </c>
      <c r="EM4" t="s">
        <v>313</v>
      </c>
      <c r="EN4" t="s">
        <v>313</v>
      </c>
      <c r="EO4" t="s">
        <v>313</v>
      </c>
      <c r="EP4" t="s">
        <v>313</v>
      </c>
      <c r="EQ4" t="s">
        <v>313</v>
      </c>
      <c r="ER4" t="s">
        <v>313</v>
      </c>
      <c r="ES4" t="s">
        <v>313</v>
      </c>
      <c r="ET4" t="s">
        <v>313</v>
      </c>
      <c r="EU4" t="s">
        <v>313</v>
      </c>
      <c r="EV4" t="s">
        <v>313</v>
      </c>
      <c r="EW4" t="s">
        <v>313</v>
      </c>
      <c r="EX4" t="s">
        <v>313</v>
      </c>
      <c r="EY4" t="s">
        <v>313</v>
      </c>
      <c r="EZ4" t="s">
        <v>313</v>
      </c>
      <c r="FA4" t="s">
        <v>313</v>
      </c>
      <c r="FB4" t="s">
        <v>313</v>
      </c>
      <c r="FC4" t="s">
        <v>313</v>
      </c>
      <c r="FD4" t="s">
        <v>313</v>
      </c>
      <c r="FE4" t="s">
        <v>313</v>
      </c>
      <c r="FF4" t="s">
        <v>313</v>
      </c>
      <c r="FG4" t="s">
        <v>313</v>
      </c>
      <c r="FH4" t="s">
        <v>313</v>
      </c>
      <c r="FI4" t="s">
        <v>313</v>
      </c>
      <c r="FJ4" t="s">
        <v>313</v>
      </c>
      <c r="FK4" t="s">
        <v>313</v>
      </c>
      <c r="FL4" t="s">
        <v>313</v>
      </c>
      <c r="FM4" t="s">
        <v>313</v>
      </c>
      <c r="FN4" t="s">
        <v>313</v>
      </c>
      <c r="FO4" t="s">
        <v>313</v>
      </c>
      <c r="FP4" t="s">
        <v>313</v>
      </c>
      <c r="FQ4">
        <v>0</v>
      </c>
      <c r="FR4">
        <v>0</v>
      </c>
      <c r="FS4" t="s">
        <v>313</v>
      </c>
      <c r="FT4" t="s">
        <v>313</v>
      </c>
      <c r="FU4" t="s">
        <v>313</v>
      </c>
      <c r="FV4" t="s">
        <v>313</v>
      </c>
      <c r="FW4" t="s">
        <v>323</v>
      </c>
      <c r="FX4" t="s">
        <v>313</v>
      </c>
      <c r="FY4">
        <v>0</v>
      </c>
      <c r="FZ4" t="s">
        <v>313</v>
      </c>
      <c r="GA4" t="s">
        <v>323</v>
      </c>
      <c r="GB4" t="s">
        <v>313</v>
      </c>
      <c r="GC4">
        <v>0</v>
      </c>
      <c r="GD4" t="s">
        <v>313</v>
      </c>
      <c r="GE4">
        <v>0</v>
      </c>
      <c r="GF4" t="s">
        <v>313</v>
      </c>
      <c r="GG4" t="s">
        <v>313</v>
      </c>
      <c r="GH4" t="s">
        <v>313</v>
      </c>
      <c r="GI4" t="s">
        <v>313</v>
      </c>
      <c r="GJ4" t="s">
        <v>323</v>
      </c>
      <c r="GK4" t="s">
        <v>313</v>
      </c>
      <c r="GL4">
        <v>0</v>
      </c>
      <c r="GM4" t="s">
        <v>313</v>
      </c>
      <c r="GN4" t="s">
        <v>323</v>
      </c>
      <c r="GO4" t="s">
        <v>313</v>
      </c>
      <c r="GP4">
        <v>0</v>
      </c>
      <c r="GQ4" t="s">
        <v>313</v>
      </c>
      <c r="GR4" t="s">
        <v>323</v>
      </c>
      <c r="GS4" t="s">
        <v>313</v>
      </c>
      <c r="GT4">
        <v>0</v>
      </c>
      <c r="GU4" t="s">
        <v>313</v>
      </c>
      <c r="GV4" t="s">
        <v>313</v>
      </c>
      <c r="GW4" t="s">
        <v>313</v>
      </c>
      <c r="GX4" t="s">
        <v>313</v>
      </c>
      <c r="GY4" t="s">
        <v>313</v>
      </c>
      <c r="GZ4" t="s">
        <v>323</v>
      </c>
      <c r="HA4" t="s">
        <v>313</v>
      </c>
      <c r="HB4">
        <v>0</v>
      </c>
      <c r="HC4" t="s">
        <v>313</v>
      </c>
      <c r="HD4" t="s">
        <v>323</v>
      </c>
      <c r="HE4" t="s">
        <v>313</v>
      </c>
      <c r="HF4">
        <v>0</v>
      </c>
      <c r="HG4" t="s">
        <v>313</v>
      </c>
      <c r="HH4" t="s">
        <v>323</v>
      </c>
      <c r="HI4" t="s">
        <v>313</v>
      </c>
      <c r="HJ4">
        <v>0</v>
      </c>
      <c r="HK4" t="s">
        <v>313</v>
      </c>
      <c r="HL4">
        <v>0</v>
      </c>
      <c r="HM4">
        <v>0.01</v>
      </c>
      <c r="HN4">
        <v>0</v>
      </c>
      <c r="HP4">
        <v>0</v>
      </c>
      <c r="HQ4">
        <v>0</v>
      </c>
      <c r="HR4">
        <v>0</v>
      </c>
      <c r="HS4">
        <v>0</v>
      </c>
      <c r="HT4">
        <v>0</v>
      </c>
      <c r="HU4">
        <v>0</v>
      </c>
      <c r="HV4">
        <v>0</v>
      </c>
      <c r="HW4">
        <v>0</v>
      </c>
      <c r="HX4">
        <v>0</v>
      </c>
      <c r="HY4">
        <v>0</v>
      </c>
      <c r="HZ4">
        <v>0</v>
      </c>
      <c r="IA4">
        <v>0</v>
      </c>
      <c r="IB4">
        <v>0</v>
      </c>
      <c r="IC4">
        <v>0</v>
      </c>
      <c r="ID4">
        <v>0</v>
      </c>
      <c r="IE4">
        <v>0</v>
      </c>
      <c r="IF4">
        <v>0</v>
      </c>
      <c r="IG4">
        <v>0</v>
      </c>
      <c r="IH4">
        <v>0</v>
      </c>
      <c r="II4">
        <v>0</v>
      </c>
      <c r="IJ4">
        <v>0</v>
      </c>
      <c r="IK4">
        <v>0</v>
      </c>
      <c r="IL4">
        <v>0</v>
      </c>
      <c r="IM4">
        <v>0</v>
      </c>
      <c r="IN4">
        <v>0</v>
      </c>
      <c r="IO4">
        <v>0</v>
      </c>
      <c r="IP4">
        <v>0</v>
      </c>
      <c r="IQ4">
        <v>0</v>
      </c>
      <c r="IR4">
        <v>0</v>
      </c>
      <c r="IS4">
        <v>0</v>
      </c>
      <c r="IT4">
        <v>0</v>
      </c>
      <c r="IU4">
        <v>0</v>
      </c>
      <c r="IV4">
        <v>0</v>
      </c>
      <c r="IW4">
        <v>0</v>
      </c>
      <c r="IX4">
        <v>0</v>
      </c>
      <c r="IY4">
        <v>0</v>
      </c>
      <c r="IZ4">
        <v>0</v>
      </c>
      <c r="JA4">
        <v>0</v>
      </c>
      <c r="JB4">
        <v>0</v>
      </c>
      <c r="JC4">
        <v>0</v>
      </c>
      <c r="JD4">
        <v>0</v>
      </c>
      <c r="JE4">
        <v>0</v>
      </c>
      <c r="JF4">
        <v>0</v>
      </c>
      <c r="JG4">
        <v>0</v>
      </c>
      <c r="JH4">
        <v>0</v>
      </c>
      <c r="JI4">
        <v>40850</v>
      </c>
      <c r="JJ4">
        <v>40850</v>
      </c>
      <c r="JK4" t="s">
        <v>323</v>
      </c>
      <c r="JL4" t="s">
        <v>313</v>
      </c>
      <c r="JM4" t="s">
        <v>313</v>
      </c>
      <c r="JN4" t="s">
        <v>313</v>
      </c>
      <c r="JO4" t="s">
        <v>323</v>
      </c>
      <c r="JP4" t="s">
        <v>313</v>
      </c>
      <c r="JQ4" t="s">
        <v>313</v>
      </c>
      <c r="JR4" t="s">
        <v>313</v>
      </c>
      <c r="JS4" t="s">
        <v>313</v>
      </c>
      <c r="JT4" t="s">
        <v>313</v>
      </c>
      <c r="JU4" t="s">
        <v>313</v>
      </c>
      <c r="JV4">
        <v>0</v>
      </c>
      <c r="JW4">
        <v>0</v>
      </c>
    </row>
    <row r="5" spans="1:283" x14ac:dyDescent="0.35">
      <c r="A5" t="s">
        <v>303</v>
      </c>
      <c r="B5">
        <v>2019</v>
      </c>
      <c r="C5" t="s">
        <v>304</v>
      </c>
      <c r="D5" t="s">
        <v>304</v>
      </c>
      <c r="E5" t="s">
        <v>363</v>
      </c>
      <c r="F5" t="s">
        <v>364</v>
      </c>
      <c r="G5" t="s">
        <v>307</v>
      </c>
      <c r="H5">
        <v>44012</v>
      </c>
      <c r="I5" t="s">
        <v>365</v>
      </c>
      <c r="J5" t="s">
        <v>366</v>
      </c>
      <c r="K5" t="s">
        <v>367</v>
      </c>
      <c r="L5" t="s">
        <v>368</v>
      </c>
      <c r="M5" t="s">
        <v>369</v>
      </c>
      <c r="N5" t="s">
        <v>312</v>
      </c>
      <c r="O5">
        <v>77571</v>
      </c>
      <c r="Q5" t="s">
        <v>313</v>
      </c>
      <c r="R5" t="s">
        <v>366</v>
      </c>
      <c r="S5" t="s">
        <v>370</v>
      </c>
      <c r="T5" t="s">
        <v>368</v>
      </c>
      <c r="U5" t="s">
        <v>312</v>
      </c>
      <c r="V5" t="s">
        <v>313</v>
      </c>
      <c r="W5" t="s">
        <v>371</v>
      </c>
      <c r="X5" t="s">
        <v>315</v>
      </c>
      <c r="Y5" t="s">
        <v>304</v>
      </c>
      <c r="Z5" t="s">
        <v>304</v>
      </c>
      <c r="AA5" t="s">
        <v>304</v>
      </c>
      <c r="AB5" t="s">
        <v>304</v>
      </c>
      <c r="AC5" t="s">
        <v>304</v>
      </c>
      <c r="AD5" t="s">
        <v>364</v>
      </c>
      <c r="AE5">
        <v>2819302467</v>
      </c>
      <c r="AG5" t="s">
        <v>372</v>
      </c>
      <c r="AH5" t="s">
        <v>313</v>
      </c>
      <c r="AI5" t="s">
        <v>313</v>
      </c>
      <c r="AJ5" t="s">
        <v>313</v>
      </c>
      <c r="AK5" t="s">
        <v>313</v>
      </c>
      <c r="AL5" t="s">
        <v>313</v>
      </c>
      <c r="AM5" t="s">
        <v>313</v>
      </c>
      <c r="AN5" t="s">
        <v>313</v>
      </c>
      <c r="AO5">
        <v>562211</v>
      </c>
      <c r="AT5" t="s">
        <v>313</v>
      </c>
      <c r="AU5">
        <v>29.728608000000001</v>
      </c>
      <c r="AV5">
        <v>-95.089793</v>
      </c>
      <c r="AW5">
        <v>157793639</v>
      </c>
      <c r="AY5" t="s">
        <v>373</v>
      </c>
      <c r="AZ5" t="s">
        <v>374</v>
      </c>
      <c r="BA5" t="s">
        <v>313</v>
      </c>
      <c r="BB5" t="s">
        <v>313</v>
      </c>
      <c r="BC5" t="s">
        <v>313</v>
      </c>
      <c r="BD5" t="s">
        <v>313</v>
      </c>
      <c r="BE5" t="s">
        <v>313</v>
      </c>
      <c r="BF5" t="s">
        <v>313</v>
      </c>
      <c r="BG5" t="s">
        <v>313</v>
      </c>
      <c r="BH5" t="s">
        <v>313</v>
      </c>
      <c r="BI5" t="s">
        <v>375</v>
      </c>
      <c r="BJ5" t="s">
        <v>313</v>
      </c>
      <c r="BK5" t="s">
        <v>313</v>
      </c>
      <c r="BL5" t="s">
        <v>313</v>
      </c>
      <c r="BM5" t="s">
        <v>313</v>
      </c>
      <c r="BN5" t="s">
        <v>313</v>
      </c>
      <c r="BO5" t="s">
        <v>313</v>
      </c>
      <c r="BP5" t="s">
        <v>313</v>
      </c>
      <c r="BQ5" t="s">
        <v>313</v>
      </c>
      <c r="BR5" t="s">
        <v>313</v>
      </c>
      <c r="BS5" t="s">
        <v>359</v>
      </c>
      <c r="BT5">
        <v>157793639</v>
      </c>
      <c r="BU5" t="s">
        <v>359</v>
      </c>
      <c r="BV5" t="s">
        <v>313</v>
      </c>
      <c r="BX5" t="s">
        <v>313</v>
      </c>
      <c r="BY5">
        <v>110000463365</v>
      </c>
      <c r="BZ5">
        <v>1319218391302</v>
      </c>
      <c r="CA5" t="s">
        <v>320</v>
      </c>
      <c r="CB5" t="s">
        <v>321</v>
      </c>
      <c r="CC5" t="s">
        <v>322</v>
      </c>
      <c r="CD5" t="s">
        <v>323</v>
      </c>
      <c r="CE5" t="s">
        <v>304</v>
      </c>
      <c r="CF5" t="s">
        <v>324</v>
      </c>
      <c r="CG5" t="s">
        <v>325</v>
      </c>
      <c r="CH5" t="s">
        <v>304</v>
      </c>
      <c r="CI5" t="s">
        <v>304</v>
      </c>
      <c r="CJ5" t="s">
        <v>304</v>
      </c>
      <c r="CK5" t="s">
        <v>304</v>
      </c>
      <c r="CL5" t="s">
        <v>313</v>
      </c>
      <c r="CM5" t="s">
        <v>313</v>
      </c>
      <c r="CN5" t="s">
        <v>313</v>
      </c>
      <c r="CO5" t="s">
        <v>313</v>
      </c>
      <c r="CP5" t="s">
        <v>313</v>
      </c>
      <c r="CQ5" t="s">
        <v>313</v>
      </c>
      <c r="CR5" t="s">
        <v>313</v>
      </c>
      <c r="CS5" t="s">
        <v>313</v>
      </c>
      <c r="CT5" t="s">
        <v>313</v>
      </c>
      <c r="CU5" t="s">
        <v>313</v>
      </c>
      <c r="CV5" t="s">
        <v>313</v>
      </c>
      <c r="CW5" t="s">
        <v>313</v>
      </c>
      <c r="CX5" t="s">
        <v>313</v>
      </c>
      <c r="CY5" t="s">
        <v>313</v>
      </c>
      <c r="CZ5" t="s">
        <v>313</v>
      </c>
      <c r="DA5" t="s">
        <v>313</v>
      </c>
      <c r="DB5" t="s">
        <v>313</v>
      </c>
      <c r="DC5" t="s">
        <v>313</v>
      </c>
      <c r="DD5" t="s">
        <v>313</v>
      </c>
      <c r="DE5">
        <v>4</v>
      </c>
      <c r="DF5" t="s">
        <v>376</v>
      </c>
      <c r="DG5" t="s">
        <v>313</v>
      </c>
      <c r="DH5">
        <v>0.39</v>
      </c>
      <c r="DI5" t="s">
        <v>361</v>
      </c>
      <c r="DJ5" t="s">
        <v>377</v>
      </c>
      <c r="DK5" t="s">
        <v>313</v>
      </c>
      <c r="DL5">
        <v>0.34</v>
      </c>
      <c r="DM5" t="s">
        <v>362</v>
      </c>
      <c r="DN5">
        <v>0.73</v>
      </c>
      <c r="DO5" t="s">
        <v>323</v>
      </c>
      <c r="DQ5" t="s">
        <v>313</v>
      </c>
      <c r="DR5">
        <v>0</v>
      </c>
      <c r="DS5" t="s">
        <v>313</v>
      </c>
      <c r="DU5" t="s">
        <v>313</v>
      </c>
      <c r="DW5" t="s">
        <v>313</v>
      </c>
      <c r="DY5" t="s">
        <v>313</v>
      </c>
      <c r="EA5" t="s">
        <v>313</v>
      </c>
      <c r="EB5" t="s">
        <v>313</v>
      </c>
      <c r="EC5" t="s">
        <v>313</v>
      </c>
      <c r="ED5" t="s">
        <v>313</v>
      </c>
      <c r="EE5" t="s">
        <v>313</v>
      </c>
      <c r="EF5" t="s">
        <v>313</v>
      </c>
      <c r="EG5" t="s">
        <v>313</v>
      </c>
      <c r="EH5" t="s">
        <v>313</v>
      </c>
      <c r="EI5" t="s">
        <v>313</v>
      </c>
      <c r="EJ5" t="s">
        <v>313</v>
      </c>
      <c r="EK5" t="s">
        <v>313</v>
      </c>
      <c r="EL5" t="s">
        <v>313</v>
      </c>
      <c r="EM5" t="s">
        <v>313</v>
      </c>
      <c r="EN5" t="s">
        <v>313</v>
      </c>
      <c r="EO5" t="s">
        <v>313</v>
      </c>
      <c r="EP5" t="s">
        <v>313</v>
      </c>
      <c r="EQ5" t="s">
        <v>313</v>
      </c>
      <c r="ER5" t="s">
        <v>313</v>
      </c>
      <c r="ES5" t="s">
        <v>313</v>
      </c>
      <c r="ET5" t="s">
        <v>313</v>
      </c>
      <c r="EU5" t="s">
        <v>313</v>
      </c>
      <c r="EV5" t="s">
        <v>313</v>
      </c>
      <c r="EW5" t="s">
        <v>313</v>
      </c>
      <c r="EX5" t="s">
        <v>313</v>
      </c>
      <c r="EY5" t="s">
        <v>313</v>
      </c>
      <c r="EZ5" t="s">
        <v>313</v>
      </c>
      <c r="FA5" t="s">
        <v>313</v>
      </c>
      <c r="FB5" t="s">
        <v>313</v>
      </c>
      <c r="FC5" t="s">
        <v>313</v>
      </c>
      <c r="FD5" t="s">
        <v>313</v>
      </c>
      <c r="FE5" t="s">
        <v>313</v>
      </c>
      <c r="FF5" t="s">
        <v>313</v>
      </c>
      <c r="FG5" t="s">
        <v>313</v>
      </c>
      <c r="FH5" t="s">
        <v>313</v>
      </c>
      <c r="FI5" t="s">
        <v>313</v>
      </c>
      <c r="FJ5" t="s">
        <v>313</v>
      </c>
      <c r="FK5" t="s">
        <v>313</v>
      </c>
      <c r="FL5" t="s">
        <v>313</v>
      </c>
      <c r="FM5" t="s">
        <v>313</v>
      </c>
      <c r="FN5" t="s">
        <v>313</v>
      </c>
      <c r="FO5" t="s">
        <v>313</v>
      </c>
      <c r="FP5" t="s">
        <v>313</v>
      </c>
      <c r="FQ5">
        <v>0</v>
      </c>
      <c r="FR5">
        <v>0</v>
      </c>
      <c r="FS5" t="s">
        <v>313</v>
      </c>
      <c r="FT5" t="s">
        <v>313</v>
      </c>
      <c r="FU5" t="s">
        <v>313</v>
      </c>
      <c r="FV5" t="s">
        <v>313</v>
      </c>
      <c r="FW5" t="s">
        <v>323</v>
      </c>
      <c r="FX5" t="s">
        <v>313</v>
      </c>
      <c r="FY5">
        <v>0</v>
      </c>
      <c r="FZ5" t="s">
        <v>313</v>
      </c>
      <c r="GA5" t="s">
        <v>323</v>
      </c>
      <c r="GB5" t="s">
        <v>313</v>
      </c>
      <c r="GC5">
        <v>0</v>
      </c>
      <c r="GD5" t="s">
        <v>313</v>
      </c>
      <c r="GE5">
        <v>0</v>
      </c>
      <c r="GF5" t="s">
        <v>313</v>
      </c>
      <c r="GG5" t="s">
        <v>313</v>
      </c>
      <c r="GH5" t="s">
        <v>313</v>
      </c>
      <c r="GI5" t="s">
        <v>313</v>
      </c>
      <c r="GJ5" t="s">
        <v>323</v>
      </c>
      <c r="GK5" t="s">
        <v>313</v>
      </c>
      <c r="GL5">
        <v>0</v>
      </c>
      <c r="GM5" t="s">
        <v>313</v>
      </c>
      <c r="GN5" t="s">
        <v>323</v>
      </c>
      <c r="GO5" t="s">
        <v>313</v>
      </c>
      <c r="GP5">
        <v>0</v>
      </c>
      <c r="GQ5" t="s">
        <v>313</v>
      </c>
      <c r="GR5" t="s">
        <v>323</v>
      </c>
      <c r="GS5" t="s">
        <v>313</v>
      </c>
      <c r="GT5">
        <v>0</v>
      </c>
      <c r="GU5" t="s">
        <v>313</v>
      </c>
      <c r="GV5" t="s">
        <v>313</v>
      </c>
      <c r="GW5" t="s">
        <v>313</v>
      </c>
      <c r="GX5" t="s">
        <v>313</v>
      </c>
      <c r="GY5" t="s">
        <v>313</v>
      </c>
      <c r="GZ5" t="s">
        <v>323</v>
      </c>
      <c r="HA5" t="s">
        <v>313</v>
      </c>
      <c r="HB5">
        <v>0</v>
      </c>
      <c r="HC5" t="s">
        <v>313</v>
      </c>
      <c r="HD5" t="s">
        <v>323</v>
      </c>
      <c r="HE5" t="s">
        <v>313</v>
      </c>
      <c r="HF5">
        <v>0</v>
      </c>
      <c r="HG5" t="s">
        <v>313</v>
      </c>
      <c r="HH5" t="s">
        <v>323</v>
      </c>
      <c r="HI5" t="s">
        <v>313</v>
      </c>
      <c r="HJ5">
        <v>0</v>
      </c>
      <c r="HK5" t="s">
        <v>313</v>
      </c>
      <c r="HL5">
        <v>0</v>
      </c>
      <c r="HM5">
        <v>0.73</v>
      </c>
      <c r="HN5">
        <v>0</v>
      </c>
      <c r="HO5" t="s">
        <v>313</v>
      </c>
      <c r="HP5">
        <v>0</v>
      </c>
      <c r="HQ5">
        <v>0</v>
      </c>
      <c r="HR5">
        <v>0</v>
      </c>
      <c r="HS5">
        <v>0</v>
      </c>
      <c r="HT5">
        <v>0</v>
      </c>
      <c r="HU5">
        <v>0</v>
      </c>
      <c r="HV5">
        <v>0</v>
      </c>
      <c r="HW5">
        <v>0</v>
      </c>
      <c r="HX5">
        <v>0</v>
      </c>
      <c r="HY5">
        <v>0</v>
      </c>
      <c r="HZ5">
        <v>0</v>
      </c>
      <c r="IA5">
        <v>0</v>
      </c>
      <c r="IB5">
        <v>0</v>
      </c>
      <c r="IC5">
        <v>0</v>
      </c>
      <c r="ID5">
        <v>0</v>
      </c>
      <c r="IE5">
        <v>0</v>
      </c>
      <c r="IF5">
        <v>0</v>
      </c>
      <c r="IG5">
        <v>0</v>
      </c>
      <c r="IH5">
        <v>0</v>
      </c>
      <c r="II5">
        <v>0</v>
      </c>
      <c r="IJ5">
        <v>0</v>
      </c>
      <c r="IK5">
        <v>0</v>
      </c>
      <c r="IL5">
        <v>0</v>
      </c>
      <c r="IM5">
        <v>0</v>
      </c>
      <c r="IN5">
        <v>0</v>
      </c>
      <c r="IO5">
        <v>0</v>
      </c>
      <c r="IP5">
        <v>0</v>
      </c>
      <c r="IQ5">
        <v>0</v>
      </c>
      <c r="IR5">
        <v>0</v>
      </c>
      <c r="IS5">
        <v>0</v>
      </c>
      <c r="IT5">
        <v>0</v>
      </c>
      <c r="IU5">
        <v>0</v>
      </c>
      <c r="IV5">
        <v>0</v>
      </c>
      <c r="IW5">
        <v>0</v>
      </c>
      <c r="IX5">
        <v>502.87</v>
      </c>
      <c r="IY5">
        <v>0</v>
      </c>
      <c r="IZ5">
        <v>0</v>
      </c>
      <c r="JA5">
        <v>0</v>
      </c>
      <c r="JB5">
        <v>0</v>
      </c>
      <c r="JC5">
        <v>502.87</v>
      </c>
      <c r="JD5">
        <v>0</v>
      </c>
      <c r="JE5">
        <v>502.87</v>
      </c>
      <c r="JF5">
        <v>0</v>
      </c>
      <c r="JG5">
        <v>0</v>
      </c>
      <c r="JH5">
        <v>0</v>
      </c>
      <c r="JI5">
        <v>335797</v>
      </c>
      <c r="JJ5">
        <v>335797</v>
      </c>
      <c r="JK5" t="s">
        <v>323</v>
      </c>
      <c r="JL5" t="s">
        <v>313</v>
      </c>
      <c r="JM5" t="s">
        <v>313</v>
      </c>
      <c r="JN5" t="s">
        <v>313</v>
      </c>
      <c r="JO5" t="s">
        <v>323</v>
      </c>
      <c r="JP5" t="s">
        <v>313</v>
      </c>
      <c r="JQ5" t="s">
        <v>313</v>
      </c>
      <c r="JR5" t="s">
        <v>313</v>
      </c>
      <c r="JS5" t="s">
        <v>313</v>
      </c>
      <c r="JT5" t="s">
        <v>313</v>
      </c>
      <c r="JU5" t="s">
        <v>313</v>
      </c>
      <c r="JV5">
        <v>0</v>
      </c>
      <c r="JW5">
        <v>0</v>
      </c>
    </row>
    <row r="6" spans="1:283" x14ac:dyDescent="0.35">
      <c r="A6" t="s">
        <v>303</v>
      </c>
      <c r="B6">
        <v>2020</v>
      </c>
      <c r="C6" t="s">
        <v>304</v>
      </c>
      <c r="D6" t="s">
        <v>304</v>
      </c>
      <c r="E6" t="s">
        <v>363</v>
      </c>
      <c r="F6" t="s">
        <v>364</v>
      </c>
      <c r="G6" t="s">
        <v>307</v>
      </c>
      <c r="H6">
        <v>44378</v>
      </c>
      <c r="I6" t="s">
        <v>365</v>
      </c>
      <c r="J6" t="s">
        <v>366</v>
      </c>
      <c r="K6" t="s">
        <v>367</v>
      </c>
      <c r="L6" t="s">
        <v>368</v>
      </c>
      <c r="M6" t="s">
        <v>369</v>
      </c>
      <c r="N6" t="s">
        <v>312</v>
      </c>
      <c r="O6">
        <v>77571</v>
      </c>
      <c r="P6" t="s">
        <v>313</v>
      </c>
      <c r="Q6" t="s">
        <v>313</v>
      </c>
      <c r="R6" t="s">
        <v>366</v>
      </c>
      <c r="S6" t="s">
        <v>370</v>
      </c>
      <c r="T6" t="s">
        <v>368</v>
      </c>
      <c r="U6" t="s">
        <v>312</v>
      </c>
      <c r="V6" t="s">
        <v>313</v>
      </c>
      <c r="W6" t="s">
        <v>371</v>
      </c>
      <c r="X6" t="s">
        <v>315</v>
      </c>
      <c r="Y6" t="s">
        <v>304</v>
      </c>
      <c r="Z6" t="s">
        <v>304</v>
      </c>
      <c r="AA6" t="s">
        <v>304</v>
      </c>
      <c r="AB6" t="s">
        <v>304</v>
      </c>
      <c r="AC6" t="s">
        <v>304</v>
      </c>
      <c r="AD6" t="s">
        <v>364</v>
      </c>
      <c r="AE6">
        <v>2819302467</v>
      </c>
      <c r="AG6" t="s">
        <v>372</v>
      </c>
      <c r="AH6" t="s">
        <v>313</v>
      </c>
      <c r="AI6" t="s">
        <v>313</v>
      </c>
      <c r="AJ6" t="s">
        <v>313</v>
      </c>
      <c r="AK6" t="s">
        <v>313</v>
      </c>
      <c r="AL6" t="s">
        <v>313</v>
      </c>
      <c r="AM6" t="s">
        <v>313</v>
      </c>
      <c r="AN6" t="s">
        <v>313</v>
      </c>
      <c r="AO6">
        <v>562211</v>
      </c>
      <c r="AR6" t="s">
        <v>313</v>
      </c>
      <c r="AS6" t="s">
        <v>313</v>
      </c>
      <c r="AT6" t="s">
        <v>313</v>
      </c>
      <c r="AU6">
        <v>29.728608000000001</v>
      </c>
      <c r="AV6">
        <v>-95.089793</v>
      </c>
      <c r="AW6">
        <v>157793639</v>
      </c>
      <c r="AY6" t="s">
        <v>373</v>
      </c>
      <c r="AZ6" t="s">
        <v>374</v>
      </c>
      <c r="BA6" t="s">
        <v>313</v>
      </c>
      <c r="BB6" t="s">
        <v>313</v>
      </c>
      <c r="BC6" t="s">
        <v>313</v>
      </c>
      <c r="BD6" t="s">
        <v>313</v>
      </c>
      <c r="BE6" t="s">
        <v>313</v>
      </c>
      <c r="BF6" t="s">
        <v>313</v>
      </c>
      <c r="BG6" t="s">
        <v>313</v>
      </c>
      <c r="BH6" t="s">
        <v>313</v>
      </c>
      <c r="BI6" t="s">
        <v>375</v>
      </c>
      <c r="BJ6" t="s">
        <v>313</v>
      </c>
      <c r="BK6" t="s">
        <v>313</v>
      </c>
      <c r="BL6" t="s">
        <v>313</v>
      </c>
      <c r="BM6" t="s">
        <v>313</v>
      </c>
      <c r="BN6" t="s">
        <v>313</v>
      </c>
      <c r="BO6" t="s">
        <v>313</v>
      </c>
      <c r="BP6" t="s">
        <v>313</v>
      </c>
      <c r="BQ6" t="s">
        <v>313</v>
      </c>
      <c r="BR6" t="s">
        <v>313</v>
      </c>
      <c r="BS6" t="s">
        <v>359</v>
      </c>
      <c r="BT6">
        <v>157793639</v>
      </c>
      <c r="BU6" t="s">
        <v>359</v>
      </c>
      <c r="BV6" t="s">
        <v>313</v>
      </c>
      <c r="BX6" t="s">
        <v>313</v>
      </c>
      <c r="BY6">
        <v>110000463365</v>
      </c>
      <c r="BZ6">
        <v>1320219365222</v>
      </c>
      <c r="CA6" t="s">
        <v>320</v>
      </c>
      <c r="CB6" t="s">
        <v>321</v>
      </c>
      <c r="CC6" t="s">
        <v>322</v>
      </c>
      <c r="CD6" t="s">
        <v>323</v>
      </c>
      <c r="CE6" t="s">
        <v>304</v>
      </c>
      <c r="CF6" t="s">
        <v>324</v>
      </c>
      <c r="CG6" t="s">
        <v>325</v>
      </c>
      <c r="CH6" t="s">
        <v>304</v>
      </c>
      <c r="CI6" t="s">
        <v>304</v>
      </c>
      <c r="CJ6" t="s">
        <v>304</v>
      </c>
      <c r="CK6" t="s">
        <v>304</v>
      </c>
      <c r="CL6" t="s">
        <v>313</v>
      </c>
      <c r="CM6" t="s">
        <v>313</v>
      </c>
      <c r="CN6" t="s">
        <v>313</v>
      </c>
      <c r="CO6" t="s">
        <v>313</v>
      </c>
      <c r="CP6" t="s">
        <v>313</v>
      </c>
      <c r="CQ6" t="s">
        <v>313</v>
      </c>
      <c r="CR6" t="s">
        <v>313</v>
      </c>
      <c r="CS6" t="s">
        <v>313</v>
      </c>
      <c r="CT6" t="s">
        <v>313</v>
      </c>
      <c r="CU6" t="s">
        <v>313</v>
      </c>
      <c r="CV6" t="s">
        <v>313</v>
      </c>
      <c r="CW6" t="s">
        <v>313</v>
      </c>
      <c r="CX6" t="s">
        <v>313</v>
      </c>
      <c r="CY6" t="s">
        <v>313</v>
      </c>
      <c r="CZ6" t="s">
        <v>313</v>
      </c>
      <c r="DA6" t="s">
        <v>313</v>
      </c>
      <c r="DB6" t="s">
        <v>313</v>
      </c>
      <c r="DC6" t="s">
        <v>313</v>
      </c>
      <c r="DD6" t="s">
        <v>313</v>
      </c>
      <c r="DE6">
        <v>4</v>
      </c>
      <c r="DF6" t="s">
        <v>378</v>
      </c>
      <c r="DG6" t="s">
        <v>313</v>
      </c>
      <c r="DH6">
        <v>0.1</v>
      </c>
      <c r="DI6" t="s">
        <v>361</v>
      </c>
      <c r="DJ6" t="s">
        <v>379</v>
      </c>
      <c r="DK6" t="s">
        <v>313</v>
      </c>
      <c r="DL6">
        <v>0.4</v>
      </c>
      <c r="DM6" t="s">
        <v>362</v>
      </c>
      <c r="DN6">
        <v>0.5</v>
      </c>
      <c r="DO6" t="s">
        <v>323</v>
      </c>
      <c r="DQ6" t="s">
        <v>313</v>
      </c>
      <c r="DR6">
        <v>0</v>
      </c>
      <c r="DS6" t="s">
        <v>313</v>
      </c>
      <c r="DU6" t="s">
        <v>313</v>
      </c>
      <c r="DW6" t="s">
        <v>313</v>
      </c>
      <c r="DY6" t="s">
        <v>313</v>
      </c>
      <c r="EA6" t="s">
        <v>313</v>
      </c>
      <c r="EB6" t="s">
        <v>313</v>
      </c>
      <c r="EC6" t="s">
        <v>313</v>
      </c>
      <c r="ED6" t="s">
        <v>313</v>
      </c>
      <c r="EE6" t="s">
        <v>313</v>
      </c>
      <c r="EF6" t="s">
        <v>313</v>
      </c>
      <c r="EG6" t="s">
        <v>313</v>
      </c>
      <c r="EH6" t="s">
        <v>313</v>
      </c>
      <c r="EI6" t="s">
        <v>313</v>
      </c>
      <c r="EJ6" t="s">
        <v>313</v>
      </c>
      <c r="EK6" t="s">
        <v>313</v>
      </c>
      <c r="EL6" t="s">
        <v>313</v>
      </c>
      <c r="EM6" t="s">
        <v>313</v>
      </c>
      <c r="EN6" t="s">
        <v>313</v>
      </c>
      <c r="EO6" t="s">
        <v>313</v>
      </c>
      <c r="EP6" t="s">
        <v>313</v>
      </c>
      <c r="EQ6" t="s">
        <v>313</v>
      </c>
      <c r="ER6" t="s">
        <v>313</v>
      </c>
      <c r="ES6" t="s">
        <v>313</v>
      </c>
      <c r="ET6" t="s">
        <v>313</v>
      </c>
      <c r="EU6" t="s">
        <v>313</v>
      </c>
      <c r="EV6" t="s">
        <v>313</v>
      </c>
      <c r="EW6" t="s">
        <v>313</v>
      </c>
      <c r="EX6" t="s">
        <v>313</v>
      </c>
      <c r="EY6" t="s">
        <v>313</v>
      </c>
      <c r="EZ6" t="s">
        <v>313</v>
      </c>
      <c r="FA6" t="s">
        <v>313</v>
      </c>
      <c r="FB6" t="s">
        <v>313</v>
      </c>
      <c r="FC6" t="s">
        <v>313</v>
      </c>
      <c r="FD6" t="s">
        <v>313</v>
      </c>
      <c r="FE6" t="s">
        <v>313</v>
      </c>
      <c r="FF6" t="s">
        <v>313</v>
      </c>
      <c r="FG6" t="s">
        <v>313</v>
      </c>
      <c r="FH6" t="s">
        <v>313</v>
      </c>
      <c r="FI6" t="s">
        <v>313</v>
      </c>
      <c r="FJ6" t="s">
        <v>313</v>
      </c>
      <c r="FK6" t="s">
        <v>313</v>
      </c>
      <c r="FL6" t="s">
        <v>313</v>
      </c>
      <c r="FM6" t="s">
        <v>313</v>
      </c>
      <c r="FN6" t="s">
        <v>313</v>
      </c>
      <c r="FO6" t="s">
        <v>313</v>
      </c>
      <c r="FP6" t="s">
        <v>313</v>
      </c>
      <c r="FQ6">
        <v>0</v>
      </c>
      <c r="FR6">
        <v>0</v>
      </c>
      <c r="FS6" t="s">
        <v>313</v>
      </c>
      <c r="FT6" t="s">
        <v>313</v>
      </c>
      <c r="FU6" t="s">
        <v>313</v>
      </c>
      <c r="FV6" t="s">
        <v>313</v>
      </c>
      <c r="FW6" t="s">
        <v>323</v>
      </c>
      <c r="FX6" t="s">
        <v>313</v>
      </c>
      <c r="FY6">
        <v>0</v>
      </c>
      <c r="FZ6" t="s">
        <v>313</v>
      </c>
      <c r="GA6" t="s">
        <v>323</v>
      </c>
      <c r="GB6" t="s">
        <v>313</v>
      </c>
      <c r="GC6">
        <v>0</v>
      </c>
      <c r="GD6" t="s">
        <v>313</v>
      </c>
      <c r="GE6">
        <v>0</v>
      </c>
      <c r="GF6" t="s">
        <v>313</v>
      </c>
      <c r="GG6" t="s">
        <v>313</v>
      </c>
      <c r="GH6" t="s">
        <v>313</v>
      </c>
      <c r="GI6" t="s">
        <v>313</v>
      </c>
      <c r="GJ6" t="s">
        <v>323</v>
      </c>
      <c r="GK6" t="s">
        <v>313</v>
      </c>
      <c r="GL6">
        <v>0</v>
      </c>
      <c r="GM6" t="s">
        <v>313</v>
      </c>
      <c r="GN6" t="s">
        <v>323</v>
      </c>
      <c r="GO6" t="s">
        <v>313</v>
      </c>
      <c r="GP6">
        <v>0</v>
      </c>
      <c r="GQ6" t="s">
        <v>313</v>
      </c>
      <c r="GR6" t="s">
        <v>323</v>
      </c>
      <c r="GS6" t="s">
        <v>313</v>
      </c>
      <c r="GT6">
        <v>0</v>
      </c>
      <c r="GU6" t="s">
        <v>313</v>
      </c>
      <c r="GV6" t="s">
        <v>313</v>
      </c>
      <c r="GW6" t="s">
        <v>313</v>
      </c>
      <c r="GX6" t="s">
        <v>313</v>
      </c>
      <c r="GY6" t="s">
        <v>313</v>
      </c>
      <c r="GZ6" t="s">
        <v>323</v>
      </c>
      <c r="HA6" t="s">
        <v>313</v>
      </c>
      <c r="HB6">
        <v>0</v>
      </c>
      <c r="HC6" t="s">
        <v>313</v>
      </c>
      <c r="HD6" t="s">
        <v>323</v>
      </c>
      <c r="HE6" t="s">
        <v>313</v>
      </c>
      <c r="HF6">
        <v>0</v>
      </c>
      <c r="HG6" t="s">
        <v>313</v>
      </c>
      <c r="HH6" t="s">
        <v>323</v>
      </c>
      <c r="HI6" t="s">
        <v>313</v>
      </c>
      <c r="HJ6">
        <v>0</v>
      </c>
      <c r="HK6" t="s">
        <v>313</v>
      </c>
      <c r="HL6">
        <v>0</v>
      </c>
      <c r="HM6">
        <v>0.5</v>
      </c>
      <c r="HN6">
        <v>0</v>
      </c>
      <c r="HO6" t="s">
        <v>313</v>
      </c>
      <c r="HP6">
        <v>0</v>
      </c>
      <c r="HQ6">
        <v>0</v>
      </c>
      <c r="HR6">
        <v>0</v>
      </c>
      <c r="HS6">
        <v>0</v>
      </c>
      <c r="HT6">
        <v>0</v>
      </c>
      <c r="HU6">
        <v>0</v>
      </c>
      <c r="HV6">
        <v>0</v>
      </c>
      <c r="HW6">
        <v>0</v>
      </c>
      <c r="HX6">
        <v>0</v>
      </c>
      <c r="HY6">
        <v>0</v>
      </c>
      <c r="HZ6">
        <v>0</v>
      </c>
      <c r="IA6">
        <v>0</v>
      </c>
      <c r="IB6">
        <v>0</v>
      </c>
      <c r="IC6">
        <v>0</v>
      </c>
      <c r="ID6">
        <v>0</v>
      </c>
      <c r="IE6">
        <v>0</v>
      </c>
      <c r="IF6">
        <v>0</v>
      </c>
      <c r="IG6">
        <v>0</v>
      </c>
      <c r="IH6">
        <v>0</v>
      </c>
      <c r="II6">
        <v>0</v>
      </c>
      <c r="IJ6">
        <v>0</v>
      </c>
      <c r="IK6">
        <v>0</v>
      </c>
      <c r="IL6">
        <v>0</v>
      </c>
      <c r="IM6">
        <v>0</v>
      </c>
      <c r="IN6">
        <v>0</v>
      </c>
      <c r="IO6">
        <v>0</v>
      </c>
      <c r="IP6">
        <v>0</v>
      </c>
      <c r="IQ6">
        <v>0</v>
      </c>
      <c r="IR6">
        <v>0</v>
      </c>
      <c r="IS6">
        <v>0</v>
      </c>
      <c r="IT6">
        <v>0</v>
      </c>
      <c r="IU6">
        <v>0</v>
      </c>
      <c r="IV6">
        <v>0</v>
      </c>
      <c r="IW6">
        <v>0</v>
      </c>
      <c r="IX6">
        <v>9651</v>
      </c>
      <c r="IY6">
        <v>0</v>
      </c>
      <c r="IZ6">
        <v>0</v>
      </c>
      <c r="JA6">
        <v>0</v>
      </c>
      <c r="JB6">
        <v>0</v>
      </c>
      <c r="JC6">
        <v>9651</v>
      </c>
      <c r="JD6">
        <v>0</v>
      </c>
      <c r="JE6">
        <v>9651</v>
      </c>
      <c r="JF6">
        <v>0</v>
      </c>
      <c r="JG6">
        <v>0</v>
      </c>
      <c r="JH6">
        <v>0</v>
      </c>
      <c r="JI6">
        <v>357900</v>
      </c>
      <c r="JJ6">
        <v>357900</v>
      </c>
      <c r="JK6" t="s">
        <v>323</v>
      </c>
      <c r="JL6" t="s">
        <v>313</v>
      </c>
      <c r="JM6" t="s">
        <v>313</v>
      </c>
      <c r="JN6" t="s">
        <v>313</v>
      </c>
      <c r="JO6" t="s">
        <v>323</v>
      </c>
      <c r="JP6" t="s">
        <v>313</v>
      </c>
      <c r="JQ6" t="s">
        <v>313</v>
      </c>
      <c r="JR6" t="s">
        <v>313</v>
      </c>
      <c r="JS6" t="s">
        <v>313</v>
      </c>
      <c r="JT6" t="s">
        <v>313</v>
      </c>
      <c r="JU6" t="s">
        <v>313</v>
      </c>
      <c r="JV6">
        <v>0</v>
      </c>
      <c r="JW6">
        <v>0</v>
      </c>
    </row>
    <row r="7" spans="1:283" x14ac:dyDescent="0.35">
      <c r="A7" t="s">
        <v>303</v>
      </c>
      <c r="B7">
        <v>2021</v>
      </c>
      <c r="C7" t="s">
        <v>304</v>
      </c>
      <c r="D7" t="s">
        <v>304</v>
      </c>
      <c r="E7" t="s">
        <v>363</v>
      </c>
      <c r="F7" t="s">
        <v>364</v>
      </c>
      <c r="G7" t="s">
        <v>307</v>
      </c>
      <c r="H7">
        <v>44742</v>
      </c>
      <c r="I7" t="s">
        <v>365</v>
      </c>
      <c r="J7" t="s">
        <v>366</v>
      </c>
      <c r="K7" t="s">
        <v>367</v>
      </c>
      <c r="L7" t="s">
        <v>368</v>
      </c>
      <c r="M7" t="s">
        <v>369</v>
      </c>
      <c r="N7" t="s">
        <v>312</v>
      </c>
      <c r="O7">
        <v>77571</v>
      </c>
      <c r="P7" t="s">
        <v>313</v>
      </c>
      <c r="Q7" t="s">
        <v>313</v>
      </c>
      <c r="R7" t="s">
        <v>366</v>
      </c>
      <c r="S7" t="s">
        <v>370</v>
      </c>
      <c r="T7" t="s">
        <v>368</v>
      </c>
      <c r="U7" t="s">
        <v>312</v>
      </c>
      <c r="V7" t="s">
        <v>313</v>
      </c>
      <c r="W7">
        <v>77571</v>
      </c>
      <c r="X7" t="s">
        <v>315</v>
      </c>
      <c r="Y7" t="s">
        <v>304</v>
      </c>
      <c r="Z7" t="s">
        <v>304</v>
      </c>
      <c r="AA7" t="s">
        <v>304</v>
      </c>
      <c r="AB7" t="s">
        <v>304</v>
      </c>
      <c r="AC7" t="s">
        <v>304</v>
      </c>
      <c r="AD7" t="s">
        <v>364</v>
      </c>
      <c r="AE7">
        <v>2819302467</v>
      </c>
      <c r="AG7" t="s">
        <v>372</v>
      </c>
      <c r="AH7" t="s">
        <v>313</v>
      </c>
      <c r="AI7" t="s">
        <v>313</v>
      </c>
      <c r="AJ7" t="s">
        <v>313</v>
      </c>
      <c r="AK7" t="s">
        <v>313</v>
      </c>
      <c r="AL7" t="s">
        <v>313</v>
      </c>
      <c r="AM7" t="s">
        <v>313</v>
      </c>
      <c r="AN7" t="s">
        <v>313</v>
      </c>
      <c r="AO7">
        <v>562211</v>
      </c>
      <c r="AS7" t="s">
        <v>313</v>
      </c>
      <c r="AT7" t="s">
        <v>313</v>
      </c>
      <c r="AU7">
        <v>29.728608000000001</v>
      </c>
      <c r="AV7">
        <v>-95.089793</v>
      </c>
      <c r="AW7">
        <v>157793639</v>
      </c>
      <c r="AY7" t="s">
        <v>373</v>
      </c>
      <c r="AZ7" t="s">
        <v>374</v>
      </c>
      <c r="BA7" t="s">
        <v>313</v>
      </c>
      <c r="BB7" t="s">
        <v>313</v>
      </c>
      <c r="BC7" t="s">
        <v>313</v>
      </c>
      <c r="BD7" t="s">
        <v>313</v>
      </c>
      <c r="BE7" t="s">
        <v>313</v>
      </c>
      <c r="BF7" t="s">
        <v>313</v>
      </c>
      <c r="BG7" t="s">
        <v>313</v>
      </c>
      <c r="BH7" t="s">
        <v>313</v>
      </c>
      <c r="BI7" t="s">
        <v>375</v>
      </c>
      <c r="BJ7" t="s">
        <v>313</v>
      </c>
      <c r="BK7" t="s">
        <v>313</v>
      </c>
      <c r="BL7" t="s">
        <v>313</v>
      </c>
      <c r="BM7" t="s">
        <v>313</v>
      </c>
      <c r="BN7" t="s">
        <v>313</v>
      </c>
      <c r="BO7" t="s">
        <v>313</v>
      </c>
      <c r="BP7" t="s">
        <v>313</v>
      </c>
      <c r="BQ7" t="s">
        <v>313</v>
      </c>
      <c r="BR7" t="s">
        <v>313</v>
      </c>
      <c r="BS7" t="s">
        <v>359</v>
      </c>
      <c r="BT7">
        <v>157793639</v>
      </c>
      <c r="BU7" t="s">
        <v>359</v>
      </c>
      <c r="BV7" t="s">
        <v>313</v>
      </c>
      <c r="BX7" t="s">
        <v>313</v>
      </c>
      <c r="BY7">
        <v>110000463365</v>
      </c>
      <c r="BZ7">
        <v>1321220581831</v>
      </c>
      <c r="CA7" t="s">
        <v>320</v>
      </c>
      <c r="CB7" t="s">
        <v>321</v>
      </c>
      <c r="CC7" t="s">
        <v>322</v>
      </c>
      <c r="CD7" t="s">
        <v>323</v>
      </c>
      <c r="CE7" t="s">
        <v>304</v>
      </c>
      <c r="CF7" t="s">
        <v>324</v>
      </c>
      <c r="CG7" t="s">
        <v>325</v>
      </c>
      <c r="CH7" t="s">
        <v>304</v>
      </c>
      <c r="CI7" t="s">
        <v>304</v>
      </c>
      <c r="CJ7" t="s">
        <v>304</v>
      </c>
      <c r="CK7" t="s">
        <v>304</v>
      </c>
      <c r="CL7" t="s">
        <v>313</v>
      </c>
      <c r="CM7" t="s">
        <v>313</v>
      </c>
      <c r="CN7" t="s">
        <v>313</v>
      </c>
      <c r="CO7" t="s">
        <v>313</v>
      </c>
      <c r="CP7" t="s">
        <v>313</v>
      </c>
      <c r="CQ7" t="s">
        <v>313</v>
      </c>
      <c r="CR7" t="s">
        <v>313</v>
      </c>
      <c r="CS7" t="s">
        <v>313</v>
      </c>
      <c r="CT7" t="s">
        <v>313</v>
      </c>
      <c r="CU7" t="s">
        <v>313</v>
      </c>
      <c r="CV7" t="s">
        <v>313</v>
      </c>
      <c r="CW7" t="s">
        <v>313</v>
      </c>
      <c r="CX7" t="s">
        <v>313</v>
      </c>
      <c r="CY7" t="s">
        <v>313</v>
      </c>
      <c r="CZ7" t="s">
        <v>313</v>
      </c>
      <c r="DA7" t="s">
        <v>313</v>
      </c>
      <c r="DB7" t="s">
        <v>313</v>
      </c>
      <c r="DC7" t="s">
        <v>313</v>
      </c>
      <c r="DD7" t="s">
        <v>313</v>
      </c>
      <c r="DE7">
        <v>4</v>
      </c>
      <c r="DF7" t="s">
        <v>378</v>
      </c>
      <c r="DG7" t="s">
        <v>313</v>
      </c>
      <c r="DH7">
        <v>0.1</v>
      </c>
      <c r="DI7" t="s">
        <v>361</v>
      </c>
      <c r="DJ7" t="s">
        <v>379</v>
      </c>
      <c r="DK7" t="s">
        <v>313</v>
      </c>
      <c r="DL7">
        <v>0.4</v>
      </c>
      <c r="DM7" t="s">
        <v>362</v>
      </c>
      <c r="DN7">
        <v>0.5</v>
      </c>
      <c r="DO7" t="s">
        <v>323</v>
      </c>
      <c r="DQ7" t="s">
        <v>313</v>
      </c>
      <c r="DR7">
        <v>0</v>
      </c>
      <c r="DS7" t="s">
        <v>313</v>
      </c>
      <c r="DU7" t="s">
        <v>313</v>
      </c>
      <c r="DW7" t="s">
        <v>313</v>
      </c>
      <c r="DY7" t="s">
        <v>313</v>
      </c>
      <c r="EA7" t="s">
        <v>313</v>
      </c>
      <c r="EB7" t="s">
        <v>313</v>
      </c>
      <c r="EC7" t="s">
        <v>313</v>
      </c>
      <c r="ED7" t="s">
        <v>313</v>
      </c>
      <c r="EE7" t="s">
        <v>313</v>
      </c>
      <c r="EF7" t="s">
        <v>313</v>
      </c>
      <c r="EG7" t="s">
        <v>313</v>
      </c>
      <c r="EH7" t="s">
        <v>313</v>
      </c>
      <c r="EI7" t="s">
        <v>313</v>
      </c>
      <c r="EJ7" t="s">
        <v>313</v>
      </c>
      <c r="EK7" t="s">
        <v>313</v>
      </c>
      <c r="EL7" t="s">
        <v>313</v>
      </c>
      <c r="EM7" t="s">
        <v>313</v>
      </c>
      <c r="EN7" t="s">
        <v>313</v>
      </c>
      <c r="EO7" t="s">
        <v>313</v>
      </c>
      <c r="EP7" t="s">
        <v>313</v>
      </c>
      <c r="EQ7" t="s">
        <v>313</v>
      </c>
      <c r="ER7" t="s">
        <v>313</v>
      </c>
      <c r="ES7" t="s">
        <v>313</v>
      </c>
      <c r="ET7" t="s">
        <v>313</v>
      </c>
      <c r="EU7" t="s">
        <v>313</v>
      </c>
      <c r="EV7" t="s">
        <v>313</v>
      </c>
      <c r="EW7" t="s">
        <v>313</v>
      </c>
      <c r="EX7" t="s">
        <v>313</v>
      </c>
      <c r="EY7" t="s">
        <v>313</v>
      </c>
      <c r="EZ7" t="s">
        <v>313</v>
      </c>
      <c r="FA7" t="s">
        <v>313</v>
      </c>
      <c r="FB7" t="s">
        <v>313</v>
      </c>
      <c r="FC7" t="s">
        <v>313</v>
      </c>
      <c r="FD7" t="s">
        <v>313</v>
      </c>
      <c r="FE7" t="s">
        <v>313</v>
      </c>
      <c r="FF7" t="s">
        <v>313</v>
      </c>
      <c r="FG7" t="s">
        <v>313</v>
      </c>
      <c r="FH7" t="s">
        <v>313</v>
      </c>
      <c r="FI7" t="s">
        <v>313</v>
      </c>
      <c r="FJ7" t="s">
        <v>313</v>
      </c>
      <c r="FK7" t="s">
        <v>313</v>
      </c>
      <c r="FL7" t="s">
        <v>313</v>
      </c>
      <c r="FM7" t="s">
        <v>313</v>
      </c>
      <c r="FN7" t="s">
        <v>313</v>
      </c>
      <c r="FO7" t="s">
        <v>313</v>
      </c>
      <c r="FP7" t="s">
        <v>313</v>
      </c>
      <c r="FQ7">
        <v>0</v>
      </c>
      <c r="FR7">
        <v>0</v>
      </c>
      <c r="FS7" t="s">
        <v>313</v>
      </c>
      <c r="FT7" t="s">
        <v>313</v>
      </c>
      <c r="FU7" t="s">
        <v>313</v>
      </c>
      <c r="FV7" t="s">
        <v>313</v>
      </c>
      <c r="FW7" t="s">
        <v>323</v>
      </c>
      <c r="FX7" t="s">
        <v>313</v>
      </c>
      <c r="FY7">
        <v>0</v>
      </c>
      <c r="FZ7" t="s">
        <v>313</v>
      </c>
      <c r="GA7" t="s">
        <v>323</v>
      </c>
      <c r="GB7" t="s">
        <v>313</v>
      </c>
      <c r="GC7">
        <v>0</v>
      </c>
      <c r="GD7" t="s">
        <v>313</v>
      </c>
      <c r="GE7">
        <v>0</v>
      </c>
      <c r="GF7" t="s">
        <v>313</v>
      </c>
      <c r="GG7" t="s">
        <v>313</v>
      </c>
      <c r="GH7" t="s">
        <v>313</v>
      </c>
      <c r="GI7" t="s">
        <v>313</v>
      </c>
      <c r="GJ7" t="s">
        <v>323</v>
      </c>
      <c r="GK7" t="s">
        <v>313</v>
      </c>
      <c r="GL7">
        <v>0</v>
      </c>
      <c r="GM7" t="s">
        <v>313</v>
      </c>
      <c r="GN7" t="s">
        <v>323</v>
      </c>
      <c r="GO7" t="s">
        <v>313</v>
      </c>
      <c r="GP7">
        <v>0</v>
      </c>
      <c r="GQ7" t="s">
        <v>313</v>
      </c>
      <c r="GR7" t="s">
        <v>323</v>
      </c>
      <c r="GS7" t="s">
        <v>313</v>
      </c>
      <c r="GT7">
        <v>0</v>
      </c>
      <c r="GU7" t="s">
        <v>313</v>
      </c>
      <c r="GV7" t="s">
        <v>313</v>
      </c>
      <c r="GW7" t="s">
        <v>313</v>
      </c>
      <c r="GX7" t="s">
        <v>313</v>
      </c>
      <c r="GY7" t="s">
        <v>313</v>
      </c>
      <c r="GZ7" t="s">
        <v>323</v>
      </c>
      <c r="HA7" t="s">
        <v>313</v>
      </c>
      <c r="HB7">
        <v>0</v>
      </c>
      <c r="HC7" t="s">
        <v>313</v>
      </c>
      <c r="HD7" t="s">
        <v>323</v>
      </c>
      <c r="HE7" t="s">
        <v>313</v>
      </c>
      <c r="HF7">
        <v>0</v>
      </c>
      <c r="HG7" t="s">
        <v>313</v>
      </c>
      <c r="HH7" t="s">
        <v>323</v>
      </c>
      <c r="HI7" t="s">
        <v>313</v>
      </c>
      <c r="HJ7">
        <v>0</v>
      </c>
      <c r="HK7" t="s">
        <v>313</v>
      </c>
      <c r="HL7">
        <v>0</v>
      </c>
      <c r="HM7">
        <v>0.5</v>
      </c>
      <c r="HN7">
        <v>0</v>
      </c>
      <c r="HO7" t="s">
        <v>313</v>
      </c>
      <c r="HP7">
        <v>0</v>
      </c>
      <c r="HQ7">
        <v>0</v>
      </c>
      <c r="HR7">
        <v>0</v>
      </c>
      <c r="HS7">
        <v>0</v>
      </c>
      <c r="HT7">
        <v>0</v>
      </c>
      <c r="HU7">
        <v>0</v>
      </c>
      <c r="HV7">
        <v>0</v>
      </c>
      <c r="HW7">
        <v>0</v>
      </c>
      <c r="HX7">
        <v>0</v>
      </c>
      <c r="HY7">
        <v>0</v>
      </c>
      <c r="HZ7">
        <v>0</v>
      </c>
      <c r="IA7">
        <v>0</v>
      </c>
      <c r="IB7">
        <v>0</v>
      </c>
      <c r="IC7">
        <v>0</v>
      </c>
      <c r="ID7">
        <v>0</v>
      </c>
      <c r="IE7">
        <v>0</v>
      </c>
      <c r="IF7">
        <v>0</v>
      </c>
      <c r="IG7">
        <v>0</v>
      </c>
      <c r="IH7">
        <v>0</v>
      </c>
      <c r="II7">
        <v>0</v>
      </c>
      <c r="IJ7">
        <v>0</v>
      </c>
      <c r="IK7">
        <v>0</v>
      </c>
      <c r="IL7">
        <v>0</v>
      </c>
      <c r="IM7">
        <v>0</v>
      </c>
      <c r="IN7">
        <v>0</v>
      </c>
      <c r="IO7">
        <v>0</v>
      </c>
      <c r="IP7">
        <v>0</v>
      </c>
      <c r="IQ7">
        <v>0</v>
      </c>
      <c r="IR7">
        <v>0</v>
      </c>
      <c r="IS7">
        <v>0</v>
      </c>
      <c r="IT7">
        <v>0</v>
      </c>
      <c r="IU7">
        <v>0</v>
      </c>
      <c r="IV7">
        <v>0</v>
      </c>
      <c r="IW7">
        <v>0</v>
      </c>
      <c r="IX7">
        <v>4000</v>
      </c>
      <c r="IY7">
        <v>0</v>
      </c>
      <c r="IZ7">
        <v>0</v>
      </c>
      <c r="JA7">
        <v>0</v>
      </c>
      <c r="JB7">
        <v>0</v>
      </c>
      <c r="JC7">
        <v>4000</v>
      </c>
      <c r="JD7">
        <v>0</v>
      </c>
      <c r="JE7">
        <v>4000</v>
      </c>
      <c r="JF7">
        <v>0</v>
      </c>
      <c r="JG7">
        <v>0</v>
      </c>
      <c r="JH7">
        <v>0</v>
      </c>
      <c r="JI7">
        <v>344250</v>
      </c>
      <c r="JJ7">
        <v>344250</v>
      </c>
      <c r="JK7" t="s">
        <v>323</v>
      </c>
      <c r="JL7" t="s">
        <v>313</v>
      </c>
      <c r="JM7" t="s">
        <v>313</v>
      </c>
      <c r="JN7" t="s">
        <v>313</v>
      </c>
      <c r="JO7" t="s">
        <v>323</v>
      </c>
      <c r="JP7" t="s">
        <v>313</v>
      </c>
      <c r="JQ7" t="s">
        <v>313</v>
      </c>
      <c r="JR7" t="s">
        <v>313</v>
      </c>
      <c r="JS7" t="s">
        <v>313</v>
      </c>
      <c r="JT7" t="s">
        <v>313</v>
      </c>
      <c r="JU7" t="s">
        <v>313</v>
      </c>
      <c r="JV7">
        <v>0</v>
      </c>
      <c r="JW7">
        <v>0</v>
      </c>
    </row>
    <row r="8" spans="1:283" x14ac:dyDescent="0.35">
      <c r="A8" t="s">
        <v>303</v>
      </c>
      <c r="B8">
        <v>2022</v>
      </c>
      <c r="C8" t="s">
        <v>304</v>
      </c>
      <c r="D8" t="s">
        <v>304</v>
      </c>
      <c r="E8" t="s">
        <v>363</v>
      </c>
      <c r="F8" t="s">
        <v>364</v>
      </c>
      <c r="G8" t="s">
        <v>307</v>
      </c>
      <c r="H8">
        <v>45099</v>
      </c>
      <c r="I8" t="s">
        <v>365</v>
      </c>
      <c r="J8" t="s">
        <v>366</v>
      </c>
      <c r="K8" t="s">
        <v>367</v>
      </c>
      <c r="L8" t="s">
        <v>368</v>
      </c>
      <c r="M8" t="s">
        <v>369</v>
      </c>
      <c r="N8" t="s">
        <v>312</v>
      </c>
      <c r="O8">
        <v>77571</v>
      </c>
      <c r="P8" t="s">
        <v>313</v>
      </c>
      <c r="Q8" t="s">
        <v>313</v>
      </c>
      <c r="R8" t="s">
        <v>366</v>
      </c>
      <c r="S8" t="s">
        <v>370</v>
      </c>
      <c r="T8" t="s">
        <v>368</v>
      </c>
      <c r="U8" t="s">
        <v>312</v>
      </c>
      <c r="V8" t="s">
        <v>313</v>
      </c>
      <c r="W8">
        <v>77571</v>
      </c>
      <c r="X8" t="s">
        <v>315</v>
      </c>
      <c r="Y8" t="s">
        <v>304</v>
      </c>
      <c r="Z8" t="s">
        <v>304</v>
      </c>
      <c r="AA8" t="s">
        <v>304</v>
      </c>
      <c r="AB8" t="s">
        <v>304</v>
      </c>
      <c r="AC8" t="s">
        <v>304</v>
      </c>
      <c r="AD8" t="s">
        <v>364</v>
      </c>
      <c r="AE8">
        <v>2819302467</v>
      </c>
      <c r="AG8" t="s">
        <v>372</v>
      </c>
      <c r="AH8" t="s">
        <v>313</v>
      </c>
      <c r="AI8" t="s">
        <v>313</v>
      </c>
      <c r="AJ8" t="s">
        <v>313</v>
      </c>
      <c r="AK8" t="s">
        <v>313</v>
      </c>
      <c r="AL8" t="s">
        <v>313</v>
      </c>
      <c r="AM8" t="s">
        <v>313</v>
      </c>
      <c r="AN8" t="s">
        <v>313</v>
      </c>
      <c r="AO8">
        <v>562211</v>
      </c>
      <c r="AR8" t="s">
        <v>313</v>
      </c>
      <c r="AS8" t="s">
        <v>313</v>
      </c>
      <c r="AT8" t="s">
        <v>313</v>
      </c>
      <c r="AU8">
        <v>29.728608000000001</v>
      </c>
      <c r="AV8">
        <v>-95.089793</v>
      </c>
      <c r="AW8">
        <v>157793639</v>
      </c>
      <c r="AY8" t="s">
        <v>373</v>
      </c>
      <c r="AZ8" t="s">
        <v>374</v>
      </c>
      <c r="BA8" t="s">
        <v>313</v>
      </c>
      <c r="BB8" t="s">
        <v>313</v>
      </c>
      <c r="BC8" t="s">
        <v>313</v>
      </c>
      <c r="BD8" t="s">
        <v>313</v>
      </c>
      <c r="BE8" t="s">
        <v>313</v>
      </c>
      <c r="BF8" t="s">
        <v>313</v>
      </c>
      <c r="BG8" t="s">
        <v>313</v>
      </c>
      <c r="BH8" t="s">
        <v>313</v>
      </c>
      <c r="BI8" t="s">
        <v>375</v>
      </c>
      <c r="BJ8" t="s">
        <v>313</v>
      </c>
      <c r="BK8" t="s">
        <v>313</v>
      </c>
      <c r="BL8" t="s">
        <v>313</v>
      </c>
      <c r="BM8" t="s">
        <v>313</v>
      </c>
      <c r="BN8" t="s">
        <v>313</v>
      </c>
      <c r="BO8" t="s">
        <v>313</v>
      </c>
      <c r="BP8" t="s">
        <v>313</v>
      </c>
      <c r="BQ8" t="s">
        <v>313</v>
      </c>
      <c r="BR8" t="s">
        <v>313</v>
      </c>
      <c r="BS8" t="s">
        <v>359</v>
      </c>
      <c r="BT8">
        <v>157793639</v>
      </c>
      <c r="BU8" t="s">
        <v>359</v>
      </c>
      <c r="BV8" t="s">
        <v>313</v>
      </c>
      <c r="BX8" t="s">
        <v>313</v>
      </c>
      <c r="BY8">
        <v>110000463365</v>
      </c>
      <c r="BZ8">
        <v>1322220934691</v>
      </c>
      <c r="CA8" t="s">
        <v>320</v>
      </c>
      <c r="CB8" t="s">
        <v>321</v>
      </c>
      <c r="CC8" t="s">
        <v>322</v>
      </c>
      <c r="CD8" t="s">
        <v>323</v>
      </c>
      <c r="CE8" t="s">
        <v>304</v>
      </c>
      <c r="CF8" t="s">
        <v>324</v>
      </c>
      <c r="CG8" t="s">
        <v>325</v>
      </c>
      <c r="CH8" t="s">
        <v>304</v>
      </c>
      <c r="CI8" t="s">
        <v>304</v>
      </c>
      <c r="CJ8" t="s">
        <v>304</v>
      </c>
      <c r="CK8" t="s">
        <v>304</v>
      </c>
      <c r="CL8" t="s">
        <v>313</v>
      </c>
      <c r="CM8" t="s">
        <v>313</v>
      </c>
      <c r="CN8" t="s">
        <v>313</v>
      </c>
      <c r="CO8" t="s">
        <v>313</v>
      </c>
      <c r="CP8" t="s">
        <v>313</v>
      </c>
      <c r="CQ8" t="s">
        <v>313</v>
      </c>
      <c r="CR8" t="s">
        <v>313</v>
      </c>
      <c r="CS8" t="s">
        <v>313</v>
      </c>
      <c r="CT8" t="s">
        <v>313</v>
      </c>
      <c r="CU8" t="s">
        <v>313</v>
      </c>
      <c r="CV8" t="s">
        <v>313</v>
      </c>
      <c r="CW8" t="s">
        <v>313</v>
      </c>
      <c r="CX8" t="s">
        <v>313</v>
      </c>
      <c r="CY8" t="s">
        <v>313</v>
      </c>
      <c r="CZ8" t="s">
        <v>313</v>
      </c>
      <c r="DA8" t="s">
        <v>313</v>
      </c>
      <c r="DB8" t="s">
        <v>313</v>
      </c>
      <c r="DC8" t="s">
        <v>313</v>
      </c>
      <c r="DD8" t="s">
        <v>313</v>
      </c>
      <c r="DE8">
        <v>4</v>
      </c>
      <c r="DF8" t="s">
        <v>378</v>
      </c>
      <c r="DG8" t="s">
        <v>313</v>
      </c>
      <c r="DH8">
        <v>0.1</v>
      </c>
      <c r="DI8" t="s">
        <v>361</v>
      </c>
      <c r="DJ8" t="s">
        <v>380</v>
      </c>
      <c r="DK8" t="s">
        <v>313</v>
      </c>
      <c r="DL8">
        <v>0.3</v>
      </c>
      <c r="DM8" t="s">
        <v>362</v>
      </c>
      <c r="DN8">
        <v>0.4</v>
      </c>
      <c r="DO8" t="s">
        <v>323</v>
      </c>
      <c r="DQ8" t="s">
        <v>313</v>
      </c>
      <c r="DR8">
        <v>0</v>
      </c>
      <c r="DS8" t="s">
        <v>313</v>
      </c>
      <c r="DU8" t="s">
        <v>313</v>
      </c>
      <c r="DV8" t="s">
        <v>313</v>
      </c>
      <c r="DW8" t="s">
        <v>313</v>
      </c>
      <c r="DX8" t="s">
        <v>313</v>
      </c>
      <c r="DY8" t="s">
        <v>313</v>
      </c>
      <c r="DZ8" t="s">
        <v>313</v>
      </c>
      <c r="EA8" t="s">
        <v>313</v>
      </c>
      <c r="EB8" t="s">
        <v>313</v>
      </c>
      <c r="EC8" t="s">
        <v>313</v>
      </c>
      <c r="ED8" t="s">
        <v>313</v>
      </c>
      <c r="EE8" t="s">
        <v>313</v>
      </c>
      <c r="EF8" t="s">
        <v>313</v>
      </c>
      <c r="EG8" t="s">
        <v>313</v>
      </c>
      <c r="EH8" t="s">
        <v>313</v>
      </c>
      <c r="EI8" t="s">
        <v>313</v>
      </c>
      <c r="EJ8" t="s">
        <v>313</v>
      </c>
      <c r="EK8" t="s">
        <v>313</v>
      </c>
      <c r="EL8" t="s">
        <v>313</v>
      </c>
      <c r="EM8" t="s">
        <v>313</v>
      </c>
      <c r="EN8" t="s">
        <v>313</v>
      </c>
      <c r="EO8" t="s">
        <v>313</v>
      </c>
      <c r="EP8" t="s">
        <v>313</v>
      </c>
      <c r="EQ8" t="s">
        <v>313</v>
      </c>
      <c r="ER8" t="s">
        <v>313</v>
      </c>
      <c r="ES8" t="s">
        <v>313</v>
      </c>
      <c r="ET8" t="s">
        <v>313</v>
      </c>
      <c r="EU8" t="s">
        <v>313</v>
      </c>
      <c r="EV8" t="s">
        <v>313</v>
      </c>
      <c r="EW8" t="s">
        <v>313</v>
      </c>
      <c r="EX8" t="s">
        <v>313</v>
      </c>
      <c r="EY8" t="s">
        <v>313</v>
      </c>
      <c r="EZ8" t="s">
        <v>313</v>
      </c>
      <c r="FA8" t="s">
        <v>313</v>
      </c>
      <c r="FB8" t="s">
        <v>313</v>
      </c>
      <c r="FC8" t="s">
        <v>313</v>
      </c>
      <c r="FD8" t="s">
        <v>313</v>
      </c>
      <c r="FE8" t="s">
        <v>313</v>
      </c>
      <c r="FF8" t="s">
        <v>313</v>
      </c>
      <c r="FG8" t="s">
        <v>313</v>
      </c>
      <c r="FH8" t="s">
        <v>313</v>
      </c>
      <c r="FI8" t="s">
        <v>313</v>
      </c>
      <c r="FJ8" t="s">
        <v>313</v>
      </c>
      <c r="FK8" t="s">
        <v>313</v>
      </c>
      <c r="FL8" t="s">
        <v>313</v>
      </c>
      <c r="FM8" t="s">
        <v>313</v>
      </c>
      <c r="FN8" t="s">
        <v>313</v>
      </c>
      <c r="FO8" t="s">
        <v>313</v>
      </c>
      <c r="FP8" t="s">
        <v>313</v>
      </c>
      <c r="FQ8">
        <v>0</v>
      </c>
      <c r="FR8">
        <v>0</v>
      </c>
      <c r="FS8" t="s">
        <v>313</v>
      </c>
      <c r="FT8" t="s">
        <v>313</v>
      </c>
      <c r="FU8" t="s">
        <v>313</v>
      </c>
      <c r="FV8" t="s">
        <v>313</v>
      </c>
      <c r="FW8" t="s">
        <v>323</v>
      </c>
      <c r="FX8" t="s">
        <v>313</v>
      </c>
      <c r="FY8">
        <v>0</v>
      </c>
      <c r="FZ8" t="s">
        <v>313</v>
      </c>
      <c r="GA8" t="s">
        <v>323</v>
      </c>
      <c r="GB8" t="s">
        <v>313</v>
      </c>
      <c r="GC8">
        <v>0</v>
      </c>
      <c r="GD8" t="s">
        <v>313</v>
      </c>
      <c r="GE8">
        <v>0</v>
      </c>
      <c r="GF8" t="s">
        <v>313</v>
      </c>
      <c r="GG8" t="s">
        <v>313</v>
      </c>
      <c r="GH8" t="s">
        <v>313</v>
      </c>
      <c r="GI8" t="s">
        <v>313</v>
      </c>
      <c r="GJ8" t="s">
        <v>323</v>
      </c>
      <c r="GK8" t="s">
        <v>313</v>
      </c>
      <c r="GL8">
        <v>0</v>
      </c>
      <c r="GM8" t="s">
        <v>313</v>
      </c>
      <c r="GN8" t="s">
        <v>323</v>
      </c>
      <c r="GO8" t="s">
        <v>313</v>
      </c>
      <c r="GP8">
        <v>0</v>
      </c>
      <c r="GQ8" t="s">
        <v>313</v>
      </c>
      <c r="GR8" t="s">
        <v>323</v>
      </c>
      <c r="GS8" t="s">
        <v>313</v>
      </c>
      <c r="GT8">
        <v>0</v>
      </c>
      <c r="GU8" t="s">
        <v>313</v>
      </c>
      <c r="GV8" t="s">
        <v>313</v>
      </c>
      <c r="GW8" t="s">
        <v>313</v>
      </c>
      <c r="GX8" t="s">
        <v>313</v>
      </c>
      <c r="GY8" t="s">
        <v>313</v>
      </c>
      <c r="GZ8" t="s">
        <v>323</v>
      </c>
      <c r="HA8" t="s">
        <v>313</v>
      </c>
      <c r="HB8">
        <v>0</v>
      </c>
      <c r="HC8" t="s">
        <v>313</v>
      </c>
      <c r="HD8" t="s">
        <v>323</v>
      </c>
      <c r="HE8" t="s">
        <v>313</v>
      </c>
      <c r="HF8">
        <v>0</v>
      </c>
      <c r="HG8" t="s">
        <v>313</v>
      </c>
      <c r="HH8" t="s">
        <v>323</v>
      </c>
      <c r="HI8" t="s">
        <v>313</v>
      </c>
      <c r="HJ8">
        <v>0</v>
      </c>
      <c r="HK8" t="s">
        <v>313</v>
      </c>
      <c r="HL8">
        <v>0</v>
      </c>
      <c r="HM8">
        <v>0.4</v>
      </c>
      <c r="HN8">
        <v>0</v>
      </c>
      <c r="HO8" t="s">
        <v>313</v>
      </c>
      <c r="HP8">
        <v>0</v>
      </c>
      <c r="HQ8">
        <v>0</v>
      </c>
      <c r="HR8">
        <v>0</v>
      </c>
      <c r="HS8">
        <v>0</v>
      </c>
      <c r="HT8">
        <v>0</v>
      </c>
      <c r="HU8">
        <v>0</v>
      </c>
      <c r="HV8">
        <v>0</v>
      </c>
      <c r="HW8">
        <v>0</v>
      </c>
      <c r="HX8">
        <v>0</v>
      </c>
      <c r="HY8">
        <v>0</v>
      </c>
      <c r="HZ8">
        <v>0</v>
      </c>
      <c r="IA8">
        <v>0</v>
      </c>
      <c r="IB8">
        <v>0</v>
      </c>
      <c r="IC8">
        <v>0</v>
      </c>
      <c r="ID8">
        <v>0</v>
      </c>
      <c r="IE8">
        <v>0</v>
      </c>
      <c r="IF8">
        <v>0</v>
      </c>
      <c r="IG8">
        <v>0</v>
      </c>
      <c r="IH8">
        <v>0</v>
      </c>
      <c r="II8">
        <v>0</v>
      </c>
      <c r="IJ8">
        <v>0</v>
      </c>
      <c r="IK8">
        <v>0</v>
      </c>
      <c r="IL8">
        <v>0</v>
      </c>
      <c r="IM8">
        <v>0</v>
      </c>
      <c r="IN8">
        <v>0</v>
      </c>
      <c r="IO8">
        <v>0</v>
      </c>
      <c r="IP8">
        <v>0</v>
      </c>
      <c r="IQ8">
        <v>0</v>
      </c>
      <c r="IR8">
        <v>0</v>
      </c>
      <c r="IS8">
        <v>0</v>
      </c>
      <c r="IT8">
        <v>0</v>
      </c>
      <c r="IU8">
        <v>0</v>
      </c>
      <c r="IV8">
        <v>0</v>
      </c>
      <c r="IW8">
        <v>0</v>
      </c>
      <c r="IX8">
        <v>8376</v>
      </c>
      <c r="IY8">
        <v>0</v>
      </c>
      <c r="IZ8">
        <v>0</v>
      </c>
      <c r="JA8">
        <v>0</v>
      </c>
      <c r="JB8">
        <v>0</v>
      </c>
      <c r="JC8">
        <v>8376</v>
      </c>
      <c r="JD8">
        <v>0</v>
      </c>
      <c r="JE8">
        <v>8376</v>
      </c>
      <c r="JF8">
        <v>0</v>
      </c>
      <c r="JG8">
        <v>0</v>
      </c>
      <c r="JH8">
        <v>0</v>
      </c>
      <c r="JI8">
        <v>296650</v>
      </c>
      <c r="JJ8">
        <v>296650</v>
      </c>
      <c r="JK8" t="s">
        <v>323</v>
      </c>
      <c r="JL8" t="s">
        <v>313</v>
      </c>
      <c r="JM8" t="s">
        <v>313</v>
      </c>
      <c r="JN8" t="s">
        <v>313</v>
      </c>
      <c r="JO8" t="s">
        <v>323</v>
      </c>
      <c r="JP8" t="s">
        <v>313</v>
      </c>
      <c r="JQ8" t="s">
        <v>313</v>
      </c>
      <c r="JR8" t="s">
        <v>313</v>
      </c>
      <c r="JS8" t="s">
        <v>313</v>
      </c>
      <c r="JT8" t="s">
        <v>313</v>
      </c>
      <c r="JU8" t="s">
        <v>313</v>
      </c>
      <c r="JV8">
        <v>0</v>
      </c>
      <c r="JW8">
        <v>0</v>
      </c>
    </row>
    <row r="9" spans="1:283" x14ac:dyDescent="0.35">
      <c r="A9" t="s">
        <v>303</v>
      </c>
      <c r="B9">
        <v>2023</v>
      </c>
      <c r="C9" t="s">
        <v>304</v>
      </c>
      <c r="D9" t="s">
        <v>304</v>
      </c>
      <c r="E9" t="s">
        <v>363</v>
      </c>
      <c r="F9" t="s">
        <v>364</v>
      </c>
      <c r="G9" t="s">
        <v>307</v>
      </c>
      <c r="H9">
        <v>45469</v>
      </c>
      <c r="I9" t="s">
        <v>365</v>
      </c>
      <c r="J9" t="s">
        <v>366</v>
      </c>
      <c r="K9" t="s">
        <v>367</v>
      </c>
      <c r="L9" t="s">
        <v>368</v>
      </c>
      <c r="M9" t="s">
        <v>369</v>
      </c>
      <c r="N9" t="s">
        <v>312</v>
      </c>
      <c r="O9">
        <v>77571</v>
      </c>
      <c r="P9" t="s">
        <v>313</v>
      </c>
      <c r="Q9" t="s">
        <v>313</v>
      </c>
      <c r="R9" t="s">
        <v>366</v>
      </c>
      <c r="S9" t="s">
        <v>370</v>
      </c>
      <c r="T9" t="s">
        <v>368</v>
      </c>
      <c r="U9" t="s">
        <v>312</v>
      </c>
      <c r="V9" t="s">
        <v>313</v>
      </c>
      <c r="W9" t="s">
        <v>371</v>
      </c>
      <c r="X9" t="s">
        <v>315</v>
      </c>
      <c r="Y9" t="s">
        <v>304</v>
      </c>
      <c r="Z9" t="s">
        <v>304</v>
      </c>
      <c r="AA9" t="s">
        <v>304</v>
      </c>
      <c r="AB9" t="s">
        <v>304</v>
      </c>
      <c r="AC9" t="s">
        <v>304</v>
      </c>
      <c r="AD9" t="s">
        <v>364</v>
      </c>
      <c r="AE9">
        <v>2819302467</v>
      </c>
      <c r="AG9" t="s">
        <v>372</v>
      </c>
      <c r="AH9" t="s">
        <v>313</v>
      </c>
      <c r="AI9" t="s">
        <v>313</v>
      </c>
      <c r="AJ9" t="s">
        <v>313</v>
      </c>
      <c r="AK9" t="s">
        <v>313</v>
      </c>
      <c r="AL9" t="s">
        <v>313</v>
      </c>
      <c r="AM9" t="s">
        <v>313</v>
      </c>
      <c r="AN9" t="s">
        <v>313</v>
      </c>
      <c r="AO9">
        <v>562211</v>
      </c>
      <c r="AS9" t="s">
        <v>313</v>
      </c>
      <c r="AT9" t="s">
        <v>313</v>
      </c>
      <c r="AU9">
        <v>29.728608000000001</v>
      </c>
      <c r="AV9">
        <v>-95.089793</v>
      </c>
      <c r="AW9">
        <v>157793639</v>
      </c>
      <c r="AY9" t="s">
        <v>373</v>
      </c>
      <c r="AZ9" t="s">
        <v>374</v>
      </c>
      <c r="BA9" t="s">
        <v>313</v>
      </c>
      <c r="BB9" t="s">
        <v>313</v>
      </c>
      <c r="BC9" t="s">
        <v>313</v>
      </c>
      <c r="BD9" t="s">
        <v>313</v>
      </c>
      <c r="BE9" t="s">
        <v>313</v>
      </c>
      <c r="BF9" t="s">
        <v>313</v>
      </c>
      <c r="BG9" t="s">
        <v>313</v>
      </c>
      <c r="BH9" t="s">
        <v>313</v>
      </c>
      <c r="BI9" t="s">
        <v>375</v>
      </c>
      <c r="BJ9" t="s">
        <v>313</v>
      </c>
      <c r="BK9" t="s">
        <v>313</v>
      </c>
      <c r="BL9" t="s">
        <v>313</v>
      </c>
      <c r="BM9" t="s">
        <v>313</v>
      </c>
      <c r="BN9" t="s">
        <v>313</v>
      </c>
      <c r="BO9" t="s">
        <v>313</v>
      </c>
      <c r="BP9" t="s">
        <v>313</v>
      </c>
      <c r="BQ9" t="s">
        <v>313</v>
      </c>
      <c r="BR9" t="s">
        <v>313</v>
      </c>
      <c r="BS9" t="s">
        <v>359</v>
      </c>
      <c r="BT9">
        <v>157793639</v>
      </c>
      <c r="BU9" t="s">
        <v>359</v>
      </c>
      <c r="BV9" t="s">
        <v>313</v>
      </c>
      <c r="BX9" t="s">
        <v>313</v>
      </c>
      <c r="BY9">
        <v>110000463365</v>
      </c>
      <c r="BZ9">
        <v>1323221965609</v>
      </c>
      <c r="CA9" t="s">
        <v>320</v>
      </c>
      <c r="CB9" t="s">
        <v>321</v>
      </c>
      <c r="CC9" t="s">
        <v>322</v>
      </c>
      <c r="CD9" t="s">
        <v>323</v>
      </c>
      <c r="CE9" t="s">
        <v>304</v>
      </c>
      <c r="CF9" t="s">
        <v>324</v>
      </c>
      <c r="CG9" t="s">
        <v>325</v>
      </c>
      <c r="CH9" t="s">
        <v>304</v>
      </c>
      <c r="CI9" t="s">
        <v>304</v>
      </c>
      <c r="CJ9" t="s">
        <v>304</v>
      </c>
      <c r="CK9" t="s">
        <v>304</v>
      </c>
      <c r="CL9" t="s">
        <v>313</v>
      </c>
      <c r="CM9" t="s">
        <v>313</v>
      </c>
      <c r="CN9" t="s">
        <v>313</v>
      </c>
      <c r="CO9" t="s">
        <v>313</v>
      </c>
      <c r="CP9" t="s">
        <v>313</v>
      </c>
      <c r="CQ9" t="s">
        <v>313</v>
      </c>
      <c r="CR9" t="s">
        <v>313</v>
      </c>
      <c r="CS9" t="s">
        <v>313</v>
      </c>
      <c r="CT9" t="s">
        <v>313</v>
      </c>
      <c r="CU9" t="s">
        <v>313</v>
      </c>
      <c r="CV9" t="s">
        <v>313</v>
      </c>
      <c r="CW9" t="s">
        <v>313</v>
      </c>
      <c r="CX9" t="s">
        <v>313</v>
      </c>
      <c r="CY9" t="s">
        <v>313</v>
      </c>
      <c r="CZ9" t="s">
        <v>313</v>
      </c>
      <c r="DA9" t="s">
        <v>313</v>
      </c>
      <c r="DB9" t="s">
        <v>313</v>
      </c>
      <c r="DC9" t="s">
        <v>313</v>
      </c>
      <c r="DD9" t="s">
        <v>313</v>
      </c>
      <c r="DE9">
        <v>4</v>
      </c>
      <c r="DF9" t="s">
        <v>378</v>
      </c>
      <c r="DG9" t="s">
        <v>313</v>
      </c>
      <c r="DH9">
        <v>0.1</v>
      </c>
      <c r="DI9" t="s">
        <v>361</v>
      </c>
      <c r="DJ9" t="s">
        <v>380</v>
      </c>
      <c r="DK9" t="s">
        <v>313</v>
      </c>
      <c r="DL9">
        <v>0.3</v>
      </c>
      <c r="DM9" t="s">
        <v>362</v>
      </c>
      <c r="DN9">
        <v>0.4</v>
      </c>
      <c r="DO9" t="s">
        <v>323</v>
      </c>
      <c r="DQ9" t="s">
        <v>313</v>
      </c>
      <c r="DR9">
        <v>0</v>
      </c>
      <c r="DS9" t="s">
        <v>313</v>
      </c>
      <c r="DU9" t="s">
        <v>313</v>
      </c>
      <c r="DW9" t="s">
        <v>313</v>
      </c>
      <c r="DY9" t="s">
        <v>313</v>
      </c>
      <c r="EA9" t="s">
        <v>313</v>
      </c>
      <c r="EC9" t="s">
        <v>313</v>
      </c>
      <c r="EE9" t="s">
        <v>313</v>
      </c>
      <c r="EG9" t="s">
        <v>313</v>
      </c>
      <c r="EH9" t="s">
        <v>313</v>
      </c>
      <c r="EI9" t="s">
        <v>313</v>
      </c>
      <c r="EJ9" t="s">
        <v>313</v>
      </c>
      <c r="EK9" t="s">
        <v>313</v>
      </c>
      <c r="EL9" t="s">
        <v>313</v>
      </c>
      <c r="EM9" t="s">
        <v>313</v>
      </c>
      <c r="EN9" t="s">
        <v>313</v>
      </c>
      <c r="EO9" t="s">
        <v>313</v>
      </c>
      <c r="EP9" t="s">
        <v>313</v>
      </c>
      <c r="EQ9" t="s">
        <v>313</v>
      </c>
      <c r="ER9" t="s">
        <v>313</v>
      </c>
      <c r="ES9" t="s">
        <v>313</v>
      </c>
      <c r="ET9" t="s">
        <v>313</v>
      </c>
      <c r="EU9" t="s">
        <v>313</v>
      </c>
      <c r="EV9" t="s">
        <v>313</v>
      </c>
      <c r="EW9" t="s">
        <v>313</v>
      </c>
      <c r="EX9" t="s">
        <v>313</v>
      </c>
      <c r="EY9" t="s">
        <v>313</v>
      </c>
      <c r="EZ9" t="s">
        <v>313</v>
      </c>
      <c r="FA9" t="s">
        <v>313</v>
      </c>
      <c r="FB9" t="s">
        <v>313</v>
      </c>
      <c r="FC9" t="s">
        <v>313</v>
      </c>
      <c r="FD9" t="s">
        <v>313</v>
      </c>
      <c r="FE9" t="s">
        <v>313</v>
      </c>
      <c r="FF9" t="s">
        <v>313</v>
      </c>
      <c r="FG9" t="s">
        <v>313</v>
      </c>
      <c r="FH9" t="s">
        <v>313</v>
      </c>
      <c r="FI9" t="s">
        <v>313</v>
      </c>
      <c r="FJ9" t="s">
        <v>313</v>
      </c>
      <c r="FK9" t="s">
        <v>313</v>
      </c>
      <c r="FL9" t="s">
        <v>313</v>
      </c>
      <c r="FM9" t="s">
        <v>313</v>
      </c>
      <c r="FN9" t="s">
        <v>313</v>
      </c>
      <c r="FO9" t="s">
        <v>313</v>
      </c>
      <c r="FP9" t="s">
        <v>313</v>
      </c>
      <c r="FQ9">
        <v>0</v>
      </c>
      <c r="FR9">
        <v>0</v>
      </c>
      <c r="FS9" t="s">
        <v>313</v>
      </c>
      <c r="FT9" t="s">
        <v>313</v>
      </c>
      <c r="FU9" t="s">
        <v>313</v>
      </c>
      <c r="FV9" t="s">
        <v>313</v>
      </c>
      <c r="FW9" t="s">
        <v>323</v>
      </c>
      <c r="FX9" t="s">
        <v>313</v>
      </c>
      <c r="FY9">
        <v>0</v>
      </c>
      <c r="FZ9" t="s">
        <v>313</v>
      </c>
      <c r="GA9" t="s">
        <v>323</v>
      </c>
      <c r="GB9" t="s">
        <v>313</v>
      </c>
      <c r="GC9">
        <v>0</v>
      </c>
      <c r="GD9" t="s">
        <v>313</v>
      </c>
      <c r="GE9">
        <v>0</v>
      </c>
      <c r="GF9" t="s">
        <v>313</v>
      </c>
      <c r="GG9" t="s">
        <v>313</v>
      </c>
      <c r="GH9" t="s">
        <v>313</v>
      </c>
      <c r="GI9" t="s">
        <v>313</v>
      </c>
      <c r="GJ9" t="s">
        <v>323</v>
      </c>
      <c r="GK9" t="s">
        <v>313</v>
      </c>
      <c r="GL9">
        <v>0</v>
      </c>
      <c r="GM9" t="s">
        <v>313</v>
      </c>
      <c r="GN9" t="s">
        <v>323</v>
      </c>
      <c r="GO9" t="s">
        <v>313</v>
      </c>
      <c r="GP9">
        <v>0</v>
      </c>
      <c r="GQ9" t="s">
        <v>313</v>
      </c>
      <c r="GR9" t="s">
        <v>323</v>
      </c>
      <c r="GS9" t="s">
        <v>313</v>
      </c>
      <c r="GT9">
        <v>0</v>
      </c>
      <c r="GU9" t="s">
        <v>313</v>
      </c>
      <c r="GV9" t="s">
        <v>313</v>
      </c>
      <c r="GW9" t="s">
        <v>313</v>
      </c>
      <c r="GX9" t="s">
        <v>313</v>
      </c>
      <c r="GY9" t="s">
        <v>313</v>
      </c>
      <c r="GZ9" t="s">
        <v>323</v>
      </c>
      <c r="HA9" t="s">
        <v>313</v>
      </c>
      <c r="HB9">
        <v>0</v>
      </c>
      <c r="HC9" t="s">
        <v>313</v>
      </c>
      <c r="HD9" t="s">
        <v>323</v>
      </c>
      <c r="HE9" t="s">
        <v>313</v>
      </c>
      <c r="HF9">
        <v>0</v>
      </c>
      <c r="HG9" t="s">
        <v>313</v>
      </c>
      <c r="HH9" t="s">
        <v>323</v>
      </c>
      <c r="HI9" t="s">
        <v>313</v>
      </c>
      <c r="HJ9">
        <v>0</v>
      </c>
      <c r="HK9" t="s">
        <v>313</v>
      </c>
      <c r="HL9">
        <v>0</v>
      </c>
      <c r="HM9">
        <v>0.4</v>
      </c>
      <c r="HN9">
        <v>0</v>
      </c>
      <c r="HP9">
        <v>0</v>
      </c>
      <c r="HQ9">
        <v>0</v>
      </c>
      <c r="HR9">
        <v>0</v>
      </c>
      <c r="HS9">
        <v>0</v>
      </c>
      <c r="HT9">
        <v>0</v>
      </c>
      <c r="HU9">
        <v>0</v>
      </c>
      <c r="HV9">
        <v>0</v>
      </c>
      <c r="HW9">
        <v>0</v>
      </c>
      <c r="HX9">
        <v>0</v>
      </c>
      <c r="HY9">
        <v>0</v>
      </c>
      <c r="HZ9">
        <v>0</v>
      </c>
      <c r="IA9">
        <v>0</v>
      </c>
      <c r="IB9">
        <v>0</v>
      </c>
      <c r="IC9">
        <v>0</v>
      </c>
      <c r="ID9">
        <v>0</v>
      </c>
      <c r="IE9">
        <v>0</v>
      </c>
      <c r="IF9">
        <v>0</v>
      </c>
      <c r="IG9">
        <v>0</v>
      </c>
      <c r="IH9">
        <v>0</v>
      </c>
      <c r="II9">
        <v>0</v>
      </c>
      <c r="IJ9">
        <v>0</v>
      </c>
      <c r="IK9">
        <v>0</v>
      </c>
      <c r="IL9">
        <v>0</v>
      </c>
      <c r="IM9">
        <v>0</v>
      </c>
      <c r="IN9">
        <v>0</v>
      </c>
      <c r="IO9">
        <v>0</v>
      </c>
      <c r="IP9">
        <v>0</v>
      </c>
      <c r="IQ9">
        <v>0</v>
      </c>
      <c r="IR9">
        <v>0</v>
      </c>
      <c r="IS9">
        <v>0</v>
      </c>
      <c r="IT9">
        <v>0</v>
      </c>
      <c r="IU9">
        <v>0</v>
      </c>
      <c r="IV9">
        <v>0</v>
      </c>
      <c r="IW9">
        <v>0</v>
      </c>
      <c r="IX9">
        <v>32852</v>
      </c>
      <c r="IY9">
        <v>0</v>
      </c>
      <c r="IZ9">
        <v>0</v>
      </c>
      <c r="JA9">
        <v>0</v>
      </c>
      <c r="JB9">
        <v>0</v>
      </c>
      <c r="JC9">
        <v>32852</v>
      </c>
      <c r="JD9">
        <v>0</v>
      </c>
      <c r="JE9">
        <v>32852</v>
      </c>
      <c r="JF9">
        <v>0</v>
      </c>
      <c r="JG9">
        <v>0</v>
      </c>
      <c r="JH9">
        <v>0</v>
      </c>
      <c r="JI9">
        <v>226350</v>
      </c>
      <c r="JJ9">
        <v>226350</v>
      </c>
      <c r="JK9" t="s">
        <v>323</v>
      </c>
      <c r="JL9" t="s">
        <v>313</v>
      </c>
      <c r="JM9" t="s">
        <v>313</v>
      </c>
      <c r="JN9" t="s">
        <v>313</v>
      </c>
      <c r="JO9" t="s">
        <v>323</v>
      </c>
      <c r="JP9" t="s">
        <v>313</v>
      </c>
      <c r="JQ9" t="s">
        <v>313</v>
      </c>
      <c r="JR9" t="s">
        <v>313</v>
      </c>
      <c r="JS9" t="s">
        <v>313</v>
      </c>
      <c r="JT9" t="s">
        <v>313</v>
      </c>
      <c r="JU9" t="s">
        <v>313</v>
      </c>
      <c r="JV9">
        <v>0</v>
      </c>
      <c r="JW9">
        <v>0</v>
      </c>
    </row>
    <row r="10" spans="1:283" x14ac:dyDescent="0.35">
      <c r="A10" t="s">
        <v>303</v>
      </c>
      <c r="B10">
        <v>2019</v>
      </c>
      <c r="C10" t="s">
        <v>304</v>
      </c>
      <c r="D10" t="s">
        <v>304</v>
      </c>
      <c r="E10" t="s">
        <v>381</v>
      </c>
      <c r="F10" t="s">
        <v>382</v>
      </c>
      <c r="G10" t="s">
        <v>307</v>
      </c>
      <c r="H10">
        <v>44012</v>
      </c>
      <c r="I10" t="s">
        <v>383</v>
      </c>
      <c r="J10" t="s">
        <v>384</v>
      </c>
      <c r="K10" t="s">
        <v>385</v>
      </c>
      <c r="L10" t="s">
        <v>386</v>
      </c>
      <c r="M10" t="s">
        <v>387</v>
      </c>
      <c r="N10" t="s">
        <v>388</v>
      </c>
      <c r="O10">
        <v>71730</v>
      </c>
      <c r="Q10" t="s">
        <v>313</v>
      </c>
      <c r="R10" t="s">
        <v>313</v>
      </c>
      <c r="S10" t="s">
        <v>313</v>
      </c>
      <c r="T10" t="s">
        <v>313</v>
      </c>
      <c r="U10" t="s">
        <v>313</v>
      </c>
      <c r="V10" t="s">
        <v>313</v>
      </c>
      <c r="W10" t="s">
        <v>313</v>
      </c>
      <c r="X10" t="s">
        <v>315</v>
      </c>
      <c r="Y10" t="s">
        <v>304</v>
      </c>
      <c r="Z10" t="s">
        <v>304</v>
      </c>
      <c r="AA10" t="s">
        <v>304</v>
      </c>
      <c r="AB10" t="s">
        <v>304</v>
      </c>
      <c r="AC10" t="s">
        <v>304</v>
      </c>
      <c r="AD10" t="s">
        <v>389</v>
      </c>
      <c r="AE10">
        <v>8708637173</v>
      </c>
      <c r="AG10" t="s">
        <v>390</v>
      </c>
      <c r="AH10" t="s">
        <v>313</v>
      </c>
      <c r="AI10" t="s">
        <v>313</v>
      </c>
      <c r="AJ10" t="s">
        <v>313</v>
      </c>
      <c r="AK10" t="s">
        <v>313</v>
      </c>
      <c r="AL10" t="s">
        <v>313</v>
      </c>
      <c r="AM10" t="s">
        <v>313</v>
      </c>
      <c r="AN10" t="s">
        <v>313</v>
      </c>
      <c r="AO10">
        <v>562211</v>
      </c>
      <c r="AT10" t="s">
        <v>313</v>
      </c>
      <c r="AU10">
        <v>33.2044</v>
      </c>
      <c r="AV10">
        <v>-92.630799999999994</v>
      </c>
      <c r="AW10">
        <v>38923301</v>
      </c>
      <c r="AY10" t="s">
        <v>391</v>
      </c>
      <c r="AZ10" t="s">
        <v>313</v>
      </c>
      <c r="BA10" t="s">
        <v>313</v>
      </c>
      <c r="BB10" t="s">
        <v>313</v>
      </c>
      <c r="BC10" t="s">
        <v>313</v>
      </c>
      <c r="BD10" t="s">
        <v>313</v>
      </c>
      <c r="BE10" t="s">
        <v>313</v>
      </c>
      <c r="BF10" t="s">
        <v>313</v>
      </c>
      <c r="BG10" t="s">
        <v>313</v>
      </c>
      <c r="BH10" t="s">
        <v>313</v>
      </c>
      <c r="BI10" t="s">
        <v>392</v>
      </c>
      <c r="BJ10" t="s">
        <v>313</v>
      </c>
      <c r="BK10" t="s">
        <v>313</v>
      </c>
      <c r="BL10" t="s">
        <v>313</v>
      </c>
      <c r="BM10" t="s">
        <v>313</v>
      </c>
      <c r="BN10" t="s">
        <v>313</v>
      </c>
      <c r="BO10" t="s">
        <v>313</v>
      </c>
      <c r="BP10" t="s">
        <v>313</v>
      </c>
      <c r="BQ10" t="s">
        <v>313</v>
      </c>
      <c r="BR10" t="s">
        <v>313</v>
      </c>
      <c r="BS10" t="s">
        <v>359</v>
      </c>
      <c r="BT10">
        <v>157793639</v>
      </c>
      <c r="BU10" t="s">
        <v>359</v>
      </c>
      <c r="BV10" t="s">
        <v>313</v>
      </c>
      <c r="BX10" t="s">
        <v>313</v>
      </c>
      <c r="BY10">
        <v>110000521221</v>
      </c>
      <c r="BZ10">
        <v>1319218425294</v>
      </c>
      <c r="CA10" t="s">
        <v>320</v>
      </c>
      <c r="CB10" t="s">
        <v>321</v>
      </c>
      <c r="CC10" t="s">
        <v>322</v>
      </c>
      <c r="CD10" t="s">
        <v>323</v>
      </c>
      <c r="CE10" t="s">
        <v>304</v>
      </c>
      <c r="CF10" t="s">
        <v>324</v>
      </c>
      <c r="CG10" t="s">
        <v>325</v>
      </c>
      <c r="CH10" t="s">
        <v>304</v>
      </c>
      <c r="CI10" t="s">
        <v>304</v>
      </c>
      <c r="CJ10" t="s">
        <v>304</v>
      </c>
      <c r="CK10" t="s">
        <v>304</v>
      </c>
      <c r="CL10" t="s">
        <v>313</v>
      </c>
      <c r="CM10" t="s">
        <v>313</v>
      </c>
      <c r="CN10" t="s">
        <v>313</v>
      </c>
      <c r="CO10" t="s">
        <v>313</v>
      </c>
      <c r="CP10" t="s">
        <v>313</v>
      </c>
      <c r="CQ10" t="s">
        <v>313</v>
      </c>
      <c r="CR10" t="s">
        <v>313</v>
      </c>
      <c r="CS10" t="s">
        <v>313</v>
      </c>
      <c r="CT10" t="s">
        <v>313</v>
      </c>
      <c r="CU10" t="s">
        <v>313</v>
      </c>
      <c r="CV10" t="s">
        <v>313</v>
      </c>
      <c r="CW10" t="s">
        <v>313</v>
      </c>
      <c r="CX10" t="s">
        <v>313</v>
      </c>
      <c r="CY10" t="s">
        <v>313</v>
      </c>
      <c r="CZ10" t="s">
        <v>313</v>
      </c>
      <c r="DA10" t="s">
        <v>313</v>
      </c>
      <c r="DB10" t="s">
        <v>313</v>
      </c>
      <c r="DC10" t="s">
        <v>313</v>
      </c>
      <c r="DD10" t="s">
        <v>313</v>
      </c>
      <c r="DE10">
        <v>4</v>
      </c>
      <c r="DF10" t="s">
        <v>393</v>
      </c>
      <c r="DG10" t="s">
        <v>313</v>
      </c>
      <c r="DH10">
        <v>0.55000000000000004</v>
      </c>
      <c r="DI10" t="s">
        <v>361</v>
      </c>
      <c r="DJ10" t="s">
        <v>394</v>
      </c>
      <c r="DK10" t="s">
        <v>313</v>
      </c>
      <c r="DL10">
        <v>0.26</v>
      </c>
      <c r="DM10" t="s">
        <v>362</v>
      </c>
      <c r="DN10">
        <v>0.81</v>
      </c>
      <c r="DO10" t="s">
        <v>323</v>
      </c>
      <c r="DQ10" t="s">
        <v>313</v>
      </c>
      <c r="DR10">
        <v>0</v>
      </c>
      <c r="DS10" t="s">
        <v>313</v>
      </c>
      <c r="DU10" t="s">
        <v>313</v>
      </c>
      <c r="DW10" t="s">
        <v>313</v>
      </c>
      <c r="DY10" t="s">
        <v>313</v>
      </c>
      <c r="EA10" t="s">
        <v>313</v>
      </c>
      <c r="EB10" t="s">
        <v>313</v>
      </c>
      <c r="EC10" t="s">
        <v>313</v>
      </c>
      <c r="ED10" t="s">
        <v>313</v>
      </c>
      <c r="EE10" t="s">
        <v>313</v>
      </c>
      <c r="EF10" t="s">
        <v>313</v>
      </c>
      <c r="EG10" t="s">
        <v>313</v>
      </c>
      <c r="EH10" t="s">
        <v>313</v>
      </c>
      <c r="EI10" t="s">
        <v>313</v>
      </c>
      <c r="EJ10" t="s">
        <v>313</v>
      </c>
      <c r="EK10" t="s">
        <v>313</v>
      </c>
      <c r="EL10" t="s">
        <v>313</v>
      </c>
      <c r="EM10" t="s">
        <v>313</v>
      </c>
      <c r="EN10" t="s">
        <v>313</v>
      </c>
      <c r="EO10" t="s">
        <v>313</v>
      </c>
      <c r="EP10" t="s">
        <v>313</v>
      </c>
      <c r="EQ10" t="s">
        <v>313</v>
      </c>
      <c r="ER10" t="s">
        <v>313</v>
      </c>
      <c r="ES10" t="s">
        <v>313</v>
      </c>
      <c r="ET10" t="s">
        <v>313</v>
      </c>
      <c r="EU10" t="s">
        <v>313</v>
      </c>
      <c r="EV10" t="s">
        <v>313</v>
      </c>
      <c r="EW10" t="s">
        <v>313</v>
      </c>
      <c r="EX10" t="s">
        <v>313</v>
      </c>
      <c r="EY10" t="s">
        <v>313</v>
      </c>
      <c r="EZ10" t="s">
        <v>313</v>
      </c>
      <c r="FA10" t="s">
        <v>313</v>
      </c>
      <c r="FB10" t="s">
        <v>313</v>
      </c>
      <c r="FC10" t="s">
        <v>313</v>
      </c>
      <c r="FD10" t="s">
        <v>313</v>
      </c>
      <c r="FE10" t="s">
        <v>313</v>
      </c>
      <c r="FF10" t="s">
        <v>313</v>
      </c>
      <c r="FG10" t="s">
        <v>313</v>
      </c>
      <c r="FH10" t="s">
        <v>313</v>
      </c>
      <c r="FI10" t="s">
        <v>313</v>
      </c>
      <c r="FJ10" t="s">
        <v>313</v>
      </c>
      <c r="FK10" t="s">
        <v>313</v>
      </c>
      <c r="FL10" t="s">
        <v>313</v>
      </c>
      <c r="FM10" t="s">
        <v>313</v>
      </c>
      <c r="FN10" t="s">
        <v>313</v>
      </c>
      <c r="FO10" t="s">
        <v>313</v>
      </c>
      <c r="FP10" t="s">
        <v>313</v>
      </c>
      <c r="FQ10">
        <v>0</v>
      </c>
      <c r="FR10">
        <v>0</v>
      </c>
      <c r="FS10" t="s">
        <v>313</v>
      </c>
      <c r="FT10" t="s">
        <v>313</v>
      </c>
      <c r="FU10" t="s">
        <v>313</v>
      </c>
      <c r="FV10" t="s">
        <v>313</v>
      </c>
      <c r="FW10" t="s">
        <v>323</v>
      </c>
      <c r="FX10" t="s">
        <v>313</v>
      </c>
      <c r="FY10">
        <v>0</v>
      </c>
      <c r="FZ10" t="s">
        <v>313</v>
      </c>
      <c r="GA10" t="s">
        <v>323</v>
      </c>
      <c r="GB10" t="s">
        <v>313</v>
      </c>
      <c r="GC10">
        <v>0</v>
      </c>
      <c r="GD10" t="s">
        <v>313</v>
      </c>
      <c r="GE10">
        <v>0</v>
      </c>
      <c r="GF10" t="s">
        <v>313</v>
      </c>
      <c r="GG10" t="s">
        <v>313</v>
      </c>
      <c r="GH10" t="s">
        <v>313</v>
      </c>
      <c r="GI10" t="s">
        <v>313</v>
      </c>
      <c r="GJ10" t="s">
        <v>323</v>
      </c>
      <c r="GK10" t="s">
        <v>313</v>
      </c>
      <c r="GL10">
        <v>0</v>
      </c>
      <c r="GM10" t="s">
        <v>313</v>
      </c>
      <c r="GN10" t="s">
        <v>323</v>
      </c>
      <c r="GO10" t="s">
        <v>313</v>
      </c>
      <c r="GP10">
        <v>0</v>
      </c>
      <c r="GQ10" t="s">
        <v>313</v>
      </c>
      <c r="GR10" t="s">
        <v>323</v>
      </c>
      <c r="GS10" t="s">
        <v>313</v>
      </c>
      <c r="GT10">
        <v>0</v>
      </c>
      <c r="GU10" t="s">
        <v>313</v>
      </c>
      <c r="GV10" t="s">
        <v>313</v>
      </c>
      <c r="GW10" t="s">
        <v>313</v>
      </c>
      <c r="GX10" t="s">
        <v>313</v>
      </c>
      <c r="GY10" t="s">
        <v>313</v>
      </c>
      <c r="GZ10" t="s">
        <v>323</v>
      </c>
      <c r="HA10" t="s">
        <v>313</v>
      </c>
      <c r="HB10">
        <v>0</v>
      </c>
      <c r="HC10" t="s">
        <v>313</v>
      </c>
      <c r="HD10" t="s">
        <v>323</v>
      </c>
      <c r="HE10" t="s">
        <v>313</v>
      </c>
      <c r="HF10">
        <v>0</v>
      </c>
      <c r="HG10" t="s">
        <v>313</v>
      </c>
      <c r="HH10" t="s">
        <v>323</v>
      </c>
      <c r="HI10" t="s">
        <v>313</v>
      </c>
      <c r="HJ10">
        <v>0</v>
      </c>
      <c r="HK10" t="s">
        <v>313</v>
      </c>
      <c r="HL10">
        <v>0</v>
      </c>
      <c r="HM10">
        <v>0.81</v>
      </c>
      <c r="HN10">
        <v>0</v>
      </c>
      <c r="HO10" t="s">
        <v>313</v>
      </c>
      <c r="HP10">
        <v>0</v>
      </c>
      <c r="HQ10">
        <v>0</v>
      </c>
      <c r="HR10">
        <v>0</v>
      </c>
      <c r="HS10">
        <v>0</v>
      </c>
      <c r="HT10">
        <v>0</v>
      </c>
      <c r="HU10">
        <v>0</v>
      </c>
      <c r="HV10">
        <v>0</v>
      </c>
      <c r="HW10">
        <v>0</v>
      </c>
      <c r="HX10">
        <v>0</v>
      </c>
      <c r="HY10">
        <v>0</v>
      </c>
      <c r="HZ10">
        <v>0</v>
      </c>
      <c r="IA10">
        <v>0</v>
      </c>
      <c r="IB10">
        <v>0</v>
      </c>
      <c r="IC10">
        <v>0</v>
      </c>
      <c r="ID10">
        <v>0</v>
      </c>
      <c r="IE10">
        <v>0</v>
      </c>
      <c r="IF10">
        <v>0</v>
      </c>
      <c r="IG10">
        <v>0</v>
      </c>
      <c r="IH10">
        <v>0</v>
      </c>
      <c r="II10">
        <v>0</v>
      </c>
      <c r="IJ10">
        <v>0</v>
      </c>
      <c r="IK10">
        <v>0</v>
      </c>
      <c r="IL10">
        <v>0</v>
      </c>
      <c r="IM10">
        <v>0</v>
      </c>
      <c r="IN10">
        <v>0</v>
      </c>
      <c r="IO10">
        <v>0</v>
      </c>
      <c r="IP10">
        <v>0</v>
      </c>
      <c r="IQ10">
        <v>0</v>
      </c>
      <c r="IR10">
        <v>0</v>
      </c>
      <c r="IS10">
        <v>0</v>
      </c>
      <c r="IT10">
        <v>0</v>
      </c>
      <c r="IU10">
        <v>0</v>
      </c>
      <c r="IV10">
        <v>0</v>
      </c>
      <c r="IW10">
        <v>0</v>
      </c>
      <c r="IX10">
        <v>36.200000000000003</v>
      </c>
      <c r="IY10">
        <v>0</v>
      </c>
      <c r="IZ10">
        <v>0</v>
      </c>
      <c r="JA10">
        <v>0</v>
      </c>
      <c r="JB10">
        <v>0</v>
      </c>
      <c r="JC10">
        <v>36.200000000000003</v>
      </c>
      <c r="JD10">
        <v>0</v>
      </c>
      <c r="JE10">
        <v>36.200000000000003</v>
      </c>
      <c r="JF10">
        <v>0</v>
      </c>
      <c r="JG10">
        <v>0</v>
      </c>
      <c r="JH10">
        <v>0</v>
      </c>
      <c r="JI10">
        <v>257971</v>
      </c>
      <c r="JJ10">
        <v>257971</v>
      </c>
      <c r="JK10" t="s">
        <v>323</v>
      </c>
      <c r="JL10" t="s">
        <v>313</v>
      </c>
      <c r="JM10" t="s">
        <v>313</v>
      </c>
      <c r="JN10" t="s">
        <v>313</v>
      </c>
      <c r="JO10" t="s">
        <v>323</v>
      </c>
      <c r="JP10" t="s">
        <v>313</v>
      </c>
      <c r="JQ10" t="s">
        <v>313</v>
      </c>
      <c r="JR10" t="s">
        <v>313</v>
      </c>
      <c r="JS10" t="s">
        <v>313</v>
      </c>
      <c r="JT10" t="s">
        <v>313</v>
      </c>
      <c r="JU10" t="s">
        <v>313</v>
      </c>
      <c r="JV10">
        <v>0</v>
      </c>
      <c r="JW10">
        <v>0</v>
      </c>
    </row>
    <row r="11" spans="1:283" x14ac:dyDescent="0.35">
      <c r="A11" t="s">
        <v>303</v>
      </c>
      <c r="B11">
        <v>2020</v>
      </c>
      <c r="C11" t="s">
        <v>304</v>
      </c>
      <c r="D11" t="s">
        <v>304</v>
      </c>
      <c r="E11" t="s">
        <v>381</v>
      </c>
      <c r="F11" t="s">
        <v>382</v>
      </c>
      <c r="G11" t="s">
        <v>307</v>
      </c>
      <c r="H11">
        <v>44378</v>
      </c>
      <c r="I11" t="s">
        <v>383</v>
      </c>
      <c r="J11" t="s">
        <v>384</v>
      </c>
      <c r="K11" t="s">
        <v>385</v>
      </c>
      <c r="L11" t="s">
        <v>386</v>
      </c>
      <c r="M11" t="s">
        <v>387</v>
      </c>
      <c r="N11" t="s">
        <v>388</v>
      </c>
      <c r="O11">
        <v>71730</v>
      </c>
      <c r="P11" t="s">
        <v>313</v>
      </c>
      <c r="Q11" t="s">
        <v>313</v>
      </c>
      <c r="R11" t="s">
        <v>313</v>
      </c>
      <c r="S11" t="s">
        <v>313</v>
      </c>
      <c r="T11" t="s">
        <v>313</v>
      </c>
      <c r="U11" t="s">
        <v>313</v>
      </c>
      <c r="V11" t="s">
        <v>313</v>
      </c>
      <c r="W11" t="s">
        <v>313</v>
      </c>
      <c r="X11" t="s">
        <v>315</v>
      </c>
      <c r="Y11" t="s">
        <v>304</v>
      </c>
      <c r="Z11" t="s">
        <v>304</v>
      </c>
      <c r="AA11" t="s">
        <v>304</v>
      </c>
      <c r="AB11" t="s">
        <v>304</v>
      </c>
      <c r="AC11" t="s">
        <v>304</v>
      </c>
      <c r="AD11" t="s">
        <v>389</v>
      </c>
      <c r="AE11">
        <v>8708637173</v>
      </c>
      <c r="AG11" t="s">
        <v>390</v>
      </c>
      <c r="AH11" t="s">
        <v>313</v>
      </c>
      <c r="AI11" t="s">
        <v>313</v>
      </c>
      <c r="AJ11" t="s">
        <v>313</v>
      </c>
      <c r="AK11" t="s">
        <v>313</v>
      </c>
      <c r="AL11" t="s">
        <v>313</v>
      </c>
      <c r="AM11" t="s">
        <v>313</v>
      </c>
      <c r="AN11" t="s">
        <v>313</v>
      </c>
      <c r="AO11">
        <v>562211</v>
      </c>
      <c r="AR11" t="s">
        <v>313</v>
      </c>
      <c r="AS11" t="s">
        <v>313</v>
      </c>
      <c r="AT11" t="s">
        <v>313</v>
      </c>
      <c r="AU11">
        <v>33.2044</v>
      </c>
      <c r="AV11">
        <v>-92.630799999999994</v>
      </c>
      <c r="AW11">
        <v>38923301</v>
      </c>
      <c r="AY11" t="s">
        <v>391</v>
      </c>
      <c r="AZ11" t="s">
        <v>313</v>
      </c>
      <c r="BA11" t="s">
        <v>313</v>
      </c>
      <c r="BB11" t="s">
        <v>313</v>
      </c>
      <c r="BC11" t="s">
        <v>313</v>
      </c>
      <c r="BD11" t="s">
        <v>313</v>
      </c>
      <c r="BE11" t="s">
        <v>313</v>
      </c>
      <c r="BF11" t="s">
        <v>313</v>
      </c>
      <c r="BG11" t="s">
        <v>313</v>
      </c>
      <c r="BH11" t="s">
        <v>313</v>
      </c>
      <c r="BI11" t="s">
        <v>392</v>
      </c>
      <c r="BJ11" t="s">
        <v>313</v>
      </c>
      <c r="BK11" t="s">
        <v>313</v>
      </c>
      <c r="BL11" t="s">
        <v>313</v>
      </c>
      <c r="BM11" t="s">
        <v>313</v>
      </c>
      <c r="BN11" t="s">
        <v>313</v>
      </c>
      <c r="BO11" t="s">
        <v>313</v>
      </c>
      <c r="BP11" t="s">
        <v>313</v>
      </c>
      <c r="BQ11" t="s">
        <v>313</v>
      </c>
      <c r="BR11" t="s">
        <v>313</v>
      </c>
      <c r="BS11" t="s">
        <v>359</v>
      </c>
      <c r="BT11">
        <v>157793639</v>
      </c>
      <c r="BU11" t="s">
        <v>359</v>
      </c>
      <c r="BV11" t="s">
        <v>313</v>
      </c>
      <c r="BX11" t="s">
        <v>313</v>
      </c>
      <c r="BY11">
        <v>110000521221</v>
      </c>
      <c r="BZ11">
        <v>1320219350562</v>
      </c>
      <c r="CA11" t="s">
        <v>320</v>
      </c>
      <c r="CB11" t="s">
        <v>321</v>
      </c>
      <c r="CC11" t="s">
        <v>322</v>
      </c>
      <c r="CD11" t="s">
        <v>323</v>
      </c>
      <c r="CE11" t="s">
        <v>304</v>
      </c>
      <c r="CF11" t="s">
        <v>324</v>
      </c>
      <c r="CG11" t="s">
        <v>325</v>
      </c>
      <c r="CH11" t="s">
        <v>304</v>
      </c>
      <c r="CI11" t="s">
        <v>304</v>
      </c>
      <c r="CJ11" t="s">
        <v>304</v>
      </c>
      <c r="CK11" t="s">
        <v>304</v>
      </c>
      <c r="CL11" t="s">
        <v>313</v>
      </c>
      <c r="CM11" t="s">
        <v>313</v>
      </c>
      <c r="CN11" t="s">
        <v>313</v>
      </c>
      <c r="CO11" t="s">
        <v>313</v>
      </c>
      <c r="CP11" t="s">
        <v>313</v>
      </c>
      <c r="CQ11" t="s">
        <v>313</v>
      </c>
      <c r="CR11" t="s">
        <v>313</v>
      </c>
      <c r="CS11" t="s">
        <v>313</v>
      </c>
      <c r="CT11" t="s">
        <v>313</v>
      </c>
      <c r="CU11" t="s">
        <v>313</v>
      </c>
      <c r="CV11" t="s">
        <v>313</v>
      </c>
      <c r="CW11" t="s">
        <v>313</v>
      </c>
      <c r="CX11" t="s">
        <v>313</v>
      </c>
      <c r="CY11" t="s">
        <v>313</v>
      </c>
      <c r="CZ11" t="s">
        <v>313</v>
      </c>
      <c r="DA11" t="s">
        <v>313</v>
      </c>
      <c r="DB11" t="s">
        <v>313</v>
      </c>
      <c r="DC11" t="s">
        <v>313</v>
      </c>
      <c r="DD11" t="s">
        <v>313</v>
      </c>
      <c r="DE11">
        <v>4</v>
      </c>
      <c r="DF11" t="s">
        <v>395</v>
      </c>
      <c r="DG11" t="s">
        <v>313</v>
      </c>
      <c r="DH11">
        <v>0.2</v>
      </c>
      <c r="DI11" t="s">
        <v>361</v>
      </c>
      <c r="DJ11" t="s">
        <v>395</v>
      </c>
      <c r="DK11" t="s">
        <v>313</v>
      </c>
      <c r="DL11">
        <v>0.2</v>
      </c>
      <c r="DM11" t="s">
        <v>362</v>
      </c>
      <c r="DN11">
        <v>0.4</v>
      </c>
      <c r="DO11" t="s">
        <v>323</v>
      </c>
      <c r="DQ11" t="s">
        <v>313</v>
      </c>
      <c r="DR11">
        <v>0</v>
      </c>
      <c r="DS11" t="s">
        <v>313</v>
      </c>
      <c r="DU11" t="s">
        <v>313</v>
      </c>
      <c r="DW11" t="s">
        <v>313</v>
      </c>
      <c r="DY11" t="s">
        <v>313</v>
      </c>
      <c r="EA11" t="s">
        <v>313</v>
      </c>
      <c r="EB11" t="s">
        <v>313</v>
      </c>
      <c r="EC11" t="s">
        <v>313</v>
      </c>
      <c r="ED11" t="s">
        <v>313</v>
      </c>
      <c r="EE11" t="s">
        <v>313</v>
      </c>
      <c r="EF11" t="s">
        <v>313</v>
      </c>
      <c r="EG11" t="s">
        <v>313</v>
      </c>
      <c r="EH11" t="s">
        <v>313</v>
      </c>
      <c r="EI11" t="s">
        <v>313</v>
      </c>
      <c r="EJ11" t="s">
        <v>313</v>
      </c>
      <c r="EK11" t="s">
        <v>313</v>
      </c>
      <c r="EL11" t="s">
        <v>313</v>
      </c>
      <c r="EM11" t="s">
        <v>313</v>
      </c>
      <c r="EN11" t="s">
        <v>313</v>
      </c>
      <c r="EO11" t="s">
        <v>313</v>
      </c>
      <c r="EP11" t="s">
        <v>313</v>
      </c>
      <c r="EQ11" t="s">
        <v>313</v>
      </c>
      <c r="ER11" t="s">
        <v>313</v>
      </c>
      <c r="ES11" t="s">
        <v>313</v>
      </c>
      <c r="ET11" t="s">
        <v>313</v>
      </c>
      <c r="EU11" t="s">
        <v>313</v>
      </c>
      <c r="EV11" t="s">
        <v>313</v>
      </c>
      <c r="EW11" t="s">
        <v>313</v>
      </c>
      <c r="EX11" t="s">
        <v>313</v>
      </c>
      <c r="EY11" t="s">
        <v>313</v>
      </c>
      <c r="EZ11" t="s">
        <v>313</v>
      </c>
      <c r="FA11" t="s">
        <v>313</v>
      </c>
      <c r="FB11" t="s">
        <v>313</v>
      </c>
      <c r="FC11" t="s">
        <v>313</v>
      </c>
      <c r="FD11" t="s">
        <v>313</v>
      </c>
      <c r="FE11" t="s">
        <v>313</v>
      </c>
      <c r="FF11" t="s">
        <v>313</v>
      </c>
      <c r="FG11" t="s">
        <v>313</v>
      </c>
      <c r="FH11" t="s">
        <v>313</v>
      </c>
      <c r="FI11" t="s">
        <v>313</v>
      </c>
      <c r="FJ11" t="s">
        <v>313</v>
      </c>
      <c r="FK11" t="s">
        <v>313</v>
      </c>
      <c r="FL11" t="s">
        <v>313</v>
      </c>
      <c r="FM11" t="s">
        <v>313</v>
      </c>
      <c r="FN11" t="s">
        <v>313</v>
      </c>
      <c r="FO11" t="s">
        <v>313</v>
      </c>
      <c r="FP11" t="s">
        <v>313</v>
      </c>
      <c r="FQ11">
        <v>0</v>
      </c>
      <c r="FR11">
        <v>0</v>
      </c>
      <c r="FS11" t="s">
        <v>313</v>
      </c>
      <c r="FT11" t="s">
        <v>313</v>
      </c>
      <c r="FU11" t="s">
        <v>313</v>
      </c>
      <c r="FV11" t="s">
        <v>313</v>
      </c>
      <c r="FW11" t="s">
        <v>323</v>
      </c>
      <c r="FX11" t="s">
        <v>313</v>
      </c>
      <c r="FY11">
        <v>0</v>
      </c>
      <c r="FZ11" t="s">
        <v>313</v>
      </c>
      <c r="GA11" t="s">
        <v>323</v>
      </c>
      <c r="GB11" t="s">
        <v>313</v>
      </c>
      <c r="GC11">
        <v>0</v>
      </c>
      <c r="GD11" t="s">
        <v>313</v>
      </c>
      <c r="GE11">
        <v>0</v>
      </c>
      <c r="GF11" t="s">
        <v>313</v>
      </c>
      <c r="GG11" t="s">
        <v>313</v>
      </c>
      <c r="GH11" t="s">
        <v>313</v>
      </c>
      <c r="GI11" t="s">
        <v>313</v>
      </c>
      <c r="GJ11" t="s">
        <v>323</v>
      </c>
      <c r="GK11" t="s">
        <v>313</v>
      </c>
      <c r="GL11">
        <v>0</v>
      </c>
      <c r="GM11" t="s">
        <v>313</v>
      </c>
      <c r="GN11" t="s">
        <v>323</v>
      </c>
      <c r="GO11" t="s">
        <v>313</v>
      </c>
      <c r="GP11">
        <v>0</v>
      </c>
      <c r="GQ11" t="s">
        <v>313</v>
      </c>
      <c r="GR11" t="s">
        <v>323</v>
      </c>
      <c r="GS11" t="s">
        <v>313</v>
      </c>
      <c r="GT11">
        <v>0</v>
      </c>
      <c r="GU11" t="s">
        <v>313</v>
      </c>
      <c r="GV11" t="s">
        <v>313</v>
      </c>
      <c r="GW11" t="s">
        <v>313</v>
      </c>
      <c r="GX11" t="s">
        <v>313</v>
      </c>
      <c r="GY11" t="s">
        <v>313</v>
      </c>
      <c r="GZ11" t="s">
        <v>323</v>
      </c>
      <c r="HA11" t="s">
        <v>313</v>
      </c>
      <c r="HB11">
        <v>0</v>
      </c>
      <c r="HC11" t="s">
        <v>313</v>
      </c>
      <c r="HD11" t="s">
        <v>323</v>
      </c>
      <c r="HE11" t="s">
        <v>313</v>
      </c>
      <c r="HF11">
        <v>0</v>
      </c>
      <c r="HG11" t="s">
        <v>313</v>
      </c>
      <c r="HH11" t="s">
        <v>323</v>
      </c>
      <c r="HI11" t="s">
        <v>313</v>
      </c>
      <c r="HJ11">
        <v>0</v>
      </c>
      <c r="HK11" t="s">
        <v>313</v>
      </c>
      <c r="HL11">
        <v>0</v>
      </c>
      <c r="HM11">
        <v>0.4</v>
      </c>
      <c r="HN11">
        <v>0</v>
      </c>
      <c r="HO11" t="s">
        <v>313</v>
      </c>
      <c r="HP11">
        <v>0</v>
      </c>
      <c r="HQ11">
        <v>0</v>
      </c>
      <c r="HR11">
        <v>0</v>
      </c>
      <c r="HS11">
        <v>0</v>
      </c>
      <c r="HT11">
        <v>0</v>
      </c>
      <c r="HU11">
        <v>0</v>
      </c>
      <c r="HV11">
        <v>0</v>
      </c>
      <c r="HW11">
        <v>0</v>
      </c>
      <c r="HX11">
        <v>0</v>
      </c>
      <c r="HY11">
        <v>0</v>
      </c>
      <c r="HZ11">
        <v>0</v>
      </c>
      <c r="IA11">
        <v>0</v>
      </c>
      <c r="IB11">
        <v>0</v>
      </c>
      <c r="IC11">
        <v>0</v>
      </c>
      <c r="ID11">
        <v>0</v>
      </c>
      <c r="IE11">
        <v>0</v>
      </c>
      <c r="IF11">
        <v>0</v>
      </c>
      <c r="IG11">
        <v>0</v>
      </c>
      <c r="IH11">
        <v>0</v>
      </c>
      <c r="II11">
        <v>0</v>
      </c>
      <c r="IJ11">
        <v>0</v>
      </c>
      <c r="IK11">
        <v>0</v>
      </c>
      <c r="IL11">
        <v>0</v>
      </c>
      <c r="IM11">
        <v>0</v>
      </c>
      <c r="IN11">
        <v>0</v>
      </c>
      <c r="IO11">
        <v>0</v>
      </c>
      <c r="IP11">
        <v>0</v>
      </c>
      <c r="IQ11">
        <v>0</v>
      </c>
      <c r="IR11">
        <v>0</v>
      </c>
      <c r="IS11">
        <v>0</v>
      </c>
      <c r="IT11">
        <v>0</v>
      </c>
      <c r="IU11">
        <v>0</v>
      </c>
      <c r="IV11">
        <v>0</v>
      </c>
      <c r="IW11">
        <v>0</v>
      </c>
      <c r="IX11">
        <v>0</v>
      </c>
      <c r="IY11">
        <v>0</v>
      </c>
      <c r="IZ11">
        <v>0</v>
      </c>
      <c r="JA11">
        <v>0</v>
      </c>
      <c r="JB11">
        <v>0</v>
      </c>
      <c r="JC11">
        <v>0</v>
      </c>
      <c r="JD11">
        <v>0</v>
      </c>
      <c r="JE11">
        <v>0</v>
      </c>
      <c r="JF11">
        <v>0</v>
      </c>
      <c r="JG11">
        <v>0</v>
      </c>
      <c r="JH11">
        <v>0</v>
      </c>
      <c r="JI11">
        <v>181600</v>
      </c>
      <c r="JJ11">
        <v>181600</v>
      </c>
      <c r="JK11" t="s">
        <v>323</v>
      </c>
      <c r="JL11" t="s">
        <v>313</v>
      </c>
      <c r="JM11" t="s">
        <v>313</v>
      </c>
      <c r="JN11" t="s">
        <v>313</v>
      </c>
      <c r="JO11" t="s">
        <v>323</v>
      </c>
      <c r="JP11" t="s">
        <v>313</v>
      </c>
      <c r="JQ11" t="s">
        <v>313</v>
      </c>
      <c r="JR11" t="s">
        <v>313</v>
      </c>
      <c r="JS11" t="s">
        <v>313</v>
      </c>
      <c r="JT11" t="s">
        <v>313</v>
      </c>
      <c r="JU11" t="s">
        <v>313</v>
      </c>
      <c r="JV11">
        <v>0</v>
      </c>
      <c r="JW11">
        <v>0</v>
      </c>
    </row>
    <row r="12" spans="1:283" x14ac:dyDescent="0.35">
      <c r="A12" t="s">
        <v>303</v>
      </c>
      <c r="B12">
        <v>2021</v>
      </c>
      <c r="C12" t="s">
        <v>304</v>
      </c>
      <c r="D12" t="s">
        <v>304</v>
      </c>
      <c r="E12" t="s">
        <v>381</v>
      </c>
      <c r="F12" t="s">
        <v>382</v>
      </c>
      <c r="G12" t="s">
        <v>307</v>
      </c>
      <c r="H12">
        <v>44741</v>
      </c>
      <c r="I12" t="s">
        <v>383</v>
      </c>
      <c r="J12" t="s">
        <v>384</v>
      </c>
      <c r="K12" t="s">
        <v>385</v>
      </c>
      <c r="L12" t="s">
        <v>386</v>
      </c>
      <c r="M12" t="s">
        <v>387</v>
      </c>
      <c r="N12" t="s">
        <v>388</v>
      </c>
      <c r="O12">
        <v>71730</v>
      </c>
      <c r="P12" t="s">
        <v>313</v>
      </c>
      <c r="Q12" t="s">
        <v>313</v>
      </c>
      <c r="R12" t="s">
        <v>313</v>
      </c>
      <c r="S12" t="s">
        <v>313</v>
      </c>
      <c r="T12" t="s">
        <v>313</v>
      </c>
      <c r="U12" t="s">
        <v>313</v>
      </c>
      <c r="V12" t="s">
        <v>313</v>
      </c>
      <c r="X12" t="s">
        <v>315</v>
      </c>
      <c r="Y12" t="s">
        <v>304</v>
      </c>
      <c r="Z12" t="s">
        <v>304</v>
      </c>
      <c r="AA12" t="s">
        <v>304</v>
      </c>
      <c r="AB12" t="s">
        <v>304</v>
      </c>
      <c r="AC12" t="s">
        <v>304</v>
      </c>
      <c r="AD12" t="s">
        <v>396</v>
      </c>
      <c r="AE12">
        <v>8708642282</v>
      </c>
      <c r="AG12" t="s">
        <v>397</v>
      </c>
      <c r="AH12" t="s">
        <v>313</v>
      </c>
      <c r="AI12" t="s">
        <v>313</v>
      </c>
      <c r="AJ12" t="s">
        <v>313</v>
      </c>
      <c r="AK12" t="s">
        <v>313</v>
      </c>
      <c r="AL12" t="s">
        <v>313</v>
      </c>
      <c r="AM12" t="s">
        <v>313</v>
      </c>
      <c r="AN12" t="s">
        <v>313</v>
      </c>
      <c r="AO12">
        <v>562211</v>
      </c>
      <c r="AS12" t="s">
        <v>313</v>
      </c>
      <c r="AT12" t="s">
        <v>313</v>
      </c>
      <c r="AU12">
        <v>33.2044</v>
      </c>
      <c r="AV12">
        <v>-92.630799999999994</v>
      </c>
      <c r="AW12">
        <v>38923301</v>
      </c>
      <c r="AY12" t="s">
        <v>391</v>
      </c>
      <c r="AZ12" t="s">
        <v>313</v>
      </c>
      <c r="BA12" t="s">
        <v>313</v>
      </c>
      <c r="BB12" t="s">
        <v>313</v>
      </c>
      <c r="BC12" t="s">
        <v>313</v>
      </c>
      <c r="BD12" t="s">
        <v>313</v>
      </c>
      <c r="BE12" t="s">
        <v>313</v>
      </c>
      <c r="BF12" t="s">
        <v>313</v>
      </c>
      <c r="BG12" t="s">
        <v>313</v>
      </c>
      <c r="BH12" t="s">
        <v>313</v>
      </c>
      <c r="BI12" t="s">
        <v>392</v>
      </c>
      <c r="BJ12" t="s">
        <v>313</v>
      </c>
      <c r="BK12" t="s">
        <v>313</v>
      </c>
      <c r="BL12" t="s">
        <v>313</v>
      </c>
      <c r="BM12" t="s">
        <v>313</v>
      </c>
      <c r="BN12" t="s">
        <v>313</v>
      </c>
      <c r="BO12" t="s">
        <v>313</v>
      </c>
      <c r="BP12" t="s">
        <v>313</v>
      </c>
      <c r="BQ12" t="s">
        <v>313</v>
      </c>
      <c r="BR12" t="s">
        <v>313</v>
      </c>
      <c r="BS12" t="s">
        <v>359</v>
      </c>
      <c r="BT12">
        <v>157793639</v>
      </c>
      <c r="BU12" t="s">
        <v>359</v>
      </c>
      <c r="BV12" t="s">
        <v>313</v>
      </c>
      <c r="BX12" t="s">
        <v>313</v>
      </c>
      <c r="BY12">
        <v>110000521221</v>
      </c>
      <c r="BZ12">
        <v>1321220575765</v>
      </c>
      <c r="CA12" t="s">
        <v>320</v>
      </c>
      <c r="CB12" t="s">
        <v>321</v>
      </c>
      <c r="CC12" t="s">
        <v>322</v>
      </c>
      <c r="CD12" t="s">
        <v>323</v>
      </c>
      <c r="CE12" t="s">
        <v>304</v>
      </c>
      <c r="CF12" t="s">
        <v>324</v>
      </c>
      <c r="CG12" t="s">
        <v>325</v>
      </c>
      <c r="CH12" t="s">
        <v>304</v>
      </c>
      <c r="CI12" t="s">
        <v>304</v>
      </c>
      <c r="CJ12" t="s">
        <v>304</v>
      </c>
      <c r="CK12" t="s">
        <v>304</v>
      </c>
      <c r="CL12" t="s">
        <v>313</v>
      </c>
      <c r="CM12" t="s">
        <v>313</v>
      </c>
      <c r="CN12" t="s">
        <v>313</v>
      </c>
      <c r="CO12" t="s">
        <v>313</v>
      </c>
      <c r="CP12" t="s">
        <v>313</v>
      </c>
      <c r="CQ12" t="s">
        <v>313</v>
      </c>
      <c r="CR12" t="s">
        <v>313</v>
      </c>
      <c r="CS12" t="s">
        <v>313</v>
      </c>
      <c r="CT12" t="s">
        <v>313</v>
      </c>
      <c r="CU12" t="s">
        <v>313</v>
      </c>
      <c r="CV12" t="s">
        <v>313</v>
      </c>
      <c r="CW12" t="s">
        <v>313</v>
      </c>
      <c r="CX12" t="s">
        <v>313</v>
      </c>
      <c r="CY12" t="s">
        <v>313</v>
      </c>
      <c r="CZ12" t="s">
        <v>313</v>
      </c>
      <c r="DA12" t="s">
        <v>313</v>
      </c>
      <c r="DB12" t="s">
        <v>313</v>
      </c>
      <c r="DC12" t="s">
        <v>313</v>
      </c>
      <c r="DD12" t="s">
        <v>313</v>
      </c>
      <c r="DE12">
        <v>4</v>
      </c>
      <c r="DF12" t="s">
        <v>378</v>
      </c>
      <c r="DG12" t="s">
        <v>313</v>
      </c>
      <c r="DH12">
        <v>0.1</v>
      </c>
      <c r="DI12" t="s">
        <v>361</v>
      </c>
      <c r="DJ12" t="s">
        <v>378</v>
      </c>
      <c r="DK12" t="s">
        <v>313</v>
      </c>
      <c r="DL12">
        <v>0.1</v>
      </c>
      <c r="DM12" t="s">
        <v>362</v>
      </c>
      <c r="DN12">
        <v>0.2</v>
      </c>
      <c r="DO12" t="s">
        <v>323</v>
      </c>
      <c r="DQ12" t="s">
        <v>313</v>
      </c>
      <c r="DR12">
        <v>0</v>
      </c>
      <c r="DS12" t="s">
        <v>313</v>
      </c>
      <c r="DU12" t="s">
        <v>313</v>
      </c>
      <c r="DW12" t="s">
        <v>313</v>
      </c>
      <c r="DY12" t="s">
        <v>313</v>
      </c>
      <c r="EA12" t="s">
        <v>313</v>
      </c>
      <c r="EB12" t="s">
        <v>313</v>
      </c>
      <c r="EC12" t="s">
        <v>313</v>
      </c>
      <c r="ED12" t="s">
        <v>313</v>
      </c>
      <c r="EE12" t="s">
        <v>313</v>
      </c>
      <c r="EF12" t="s">
        <v>313</v>
      </c>
      <c r="EG12" t="s">
        <v>313</v>
      </c>
      <c r="EH12" t="s">
        <v>313</v>
      </c>
      <c r="EI12" t="s">
        <v>313</v>
      </c>
      <c r="EJ12" t="s">
        <v>313</v>
      </c>
      <c r="EK12" t="s">
        <v>313</v>
      </c>
      <c r="EL12" t="s">
        <v>313</v>
      </c>
      <c r="EM12" t="s">
        <v>313</v>
      </c>
      <c r="EN12" t="s">
        <v>313</v>
      </c>
      <c r="EO12" t="s">
        <v>313</v>
      </c>
      <c r="EP12" t="s">
        <v>313</v>
      </c>
      <c r="EQ12" t="s">
        <v>313</v>
      </c>
      <c r="ER12" t="s">
        <v>313</v>
      </c>
      <c r="ES12" t="s">
        <v>313</v>
      </c>
      <c r="ET12" t="s">
        <v>313</v>
      </c>
      <c r="EU12" t="s">
        <v>313</v>
      </c>
      <c r="EV12" t="s">
        <v>313</v>
      </c>
      <c r="EW12" t="s">
        <v>313</v>
      </c>
      <c r="EX12" t="s">
        <v>313</v>
      </c>
      <c r="EY12" t="s">
        <v>313</v>
      </c>
      <c r="EZ12" t="s">
        <v>313</v>
      </c>
      <c r="FA12" t="s">
        <v>313</v>
      </c>
      <c r="FB12" t="s">
        <v>313</v>
      </c>
      <c r="FC12" t="s">
        <v>313</v>
      </c>
      <c r="FD12" t="s">
        <v>313</v>
      </c>
      <c r="FE12" t="s">
        <v>313</v>
      </c>
      <c r="FF12" t="s">
        <v>313</v>
      </c>
      <c r="FG12" t="s">
        <v>313</v>
      </c>
      <c r="FH12" t="s">
        <v>313</v>
      </c>
      <c r="FI12" t="s">
        <v>313</v>
      </c>
      <c r="FJ12" t="s">
        <v>313</v>
      </c>
      <c r="FK12" t="s">
        <v>313</v>
      </c>
      <c r="FL12" t="s">
        <v>313</v>
      </c>
      <c r="FM12" t="s">
        <v>313</v>
      </c>
      <c r="FN12" t="s">
        <v>313</v>
      </c>
      <c r="FO12" t="s">
        <v>313</v>
      </c>
      <c r="FP12" t="s">
        <v>313</v>
      </c>
      <c r="FQ12">
        <v>0</v>
      </c>
      <c r="FR12">
        <v>0</v>
      </c>
      <c r="FS12" t="s">
        <v>313</v>
      </c>
      <c r="FT12" t="s">
        <v>313</v>
      </c>
      <c r="FU12" t="s">
        <v>313</v>
      </c>
      <c r="FV12" t="s">
        <v>313</v>
      </c>
      <c r="FW12" t="s">
        <v>323</v>
      </c>
      <c r="FX12" t="s">
        <v>313</v>
      </c>
      <c r="FY12">
        <v>0</v>
      </c>
      <c r="FZ12" t="s">
        <v>313</v>
      </c>
      <c r="GA12" t="s">
        <v>323</v>
      </c>
      <c r="GB12" t="s">
        <v>313</v>
      </c>
      <c r="GC12">
        <v>0</v>
      </c>
      <c r="GD12" t="s">
        <v>313</v>
      </c>
      <c r="GE12">
        <v>0</v>
      </c>
      <c r="GF12" t="s">
        <v>313</v>
      </c>
      <c r="GG12" t="s">
        <v>313</v>
      </c>
      <c r="GH12" t="s">
        <v>313</v>
      </c>
      <c r="GI12" t="s">
        <v>313</v>
      </c>
      <c r="GJ12" t="s">
        <v>323</v>
      </c>
      <c r="GK12" t="s">
        <v>313</v>
      </c>
      <c r="GL12">
        <v>0</v>
      </c>
      <c r="GM12" t="s">
        <v>313</v>
      </c>
      <c r="GN12" t="s">
        <v>323</v>
      </c>
      <c r="GO12" t="s">
        <v>313</v>
      </c>
      <c r="GP12">
        <v>0</v>
      </c>
      <c r="GQ12" t="s">
        <v>313</v>
      </c>
      <c r="GR12" t="s">
        <v>323</v>
      </c>
      <c r="GS12" t="s">
        <v>313</v>
      </c>
      <c r="GT12">
        <v>0</v>
      </c>
      <c r="GU12" t="s">
        <v>313</v>
      </c>
      <c r="GV12" t="s">
        <v>313</v>
      </c>
      <c r="GW12" t="s">
        <v>313</v>
      </c>
      <c r="GX12" t="s">
        <v>313</v>
      </c>
      <c r="GY12" t="s">
        <v>313</v>
      </c>
      <c r="GZ12" t="s">
        <v>323</v>
      </c>
      <c r="HA12" t="s">
        <v>313</v>
      </c>
      <c r="HB12">
        <v>0</v>
      </c>
      <c r="HC12" t="s">
        <v>313</v>
      </c>
      <c r="HD12" t="s">
        <v>323</v>
      </c>
      <c r="HE12" t="s">
        <v>313</v>
      </c>
      <c r="HF12">
        <v>0</v>
      </c>
      <c r="HG12" t="s">
        <v>313</v>
      </c>
      <c r="HH12" t="s">
        <v>323</v>
      </c>
      <c r="HI12" t="s">
        <v>313</v>
      </c>
      <c r="HJ12">
        <v>0</v>
      </c>
      <c r="HK12" t="s">
        <v>313</v>
      </c>
      <c r="HL12">
        <v>0</v>
      </c>
      <c r="HM12">
        <v>0.2</v>
      </c>
      <c r="HN12">
        <v>0</v>
      </c>
      <c r="HO12" t="s">
        <v>313</v>
      </c>
      <c r="HP12">
        <v>0</v>
      </c>
      <c r="HQ12">
        <v>0</v>
      </c>
      <c r="HR12">
        <v>0</v>
      </c>
      <c r="HS12">
        <v>0</v>
      </c>
      <c r="HT12">
        <v>0</v>
      </c>
      <c r="HU12">
        <v>0</v>
      </c>
      <c r="HV12">
        <v>0</v>
      </c>
      <c r="HW12">
        <v>0</v>
      </c>
      <c r="HX12">
        <v>0</v>
      </c>
      <c r="HY12">
        <v>0</v>
      </c>
      <c r="HZ12">
        <v>0</v>
      </c>
      <c r="IA12">
        <v>0</v>
      </c>
      <c r="IB12">
        <v>0</v>
      </c>
      <c r="IC12">
        <v>0</v>
      </c>
      <c r="ID12">
        <v>0</v>
      </c>
      <c r="IE12">
        <v>0</v>
      </c>
      <c r="IF12">
        <v>0</v>
      </c>
      <c r="IG12">
        <v>0</v>
      </c>
      <c r="IH12">
        <v>0</v>
      </c>
      <c r="II12">
        <v>0</v>
      </c>
      <c r="IJ12">
        <v>0</v>
      </c>
      <c r="IK12">
        <v>0</v>
      </c>
      <c r="IL12">
        <v>0</v>
      </c>
      <c r="IM12">
        <v>0</v>
      </c>
      <c r="IN12">
        <v>0</v>
      </c>
      <c r="IO12">
        <v>14</v>
      </c>
      <c r="IP12">
        <v>0</v>
      </c>
      <c r="IQ12">
        <v>0</v>
      </c>
      <c r="IR12">
        <v>14</v>
      </c>
      <c r="IS12">
        <v>0</v>
      </c>
      <c r="IT12">
        <v>0</v>
      </c>
      <c r="IU12">
        <v>0</v>
      </c>
      <c r="IV12">
        <v>0</v>
      </c>
      <c r="IW12">
        <v>0</v>
      </c>
      <c r="IX12">
        <v>9</v>
      </c>
      <c r="IY12">
        <v>0</v>
      </c>
      <c r="IZ12">
        <v>0</v>
      </c>
      <c r="JA12">
        <v>0</v>
      </c>
      <c r="JB12">
        <v>0</v>
      </c>
      <c r="JC12">
        <v>9</v>
      </c>
      <c r="JD12">
        <v>0</v>
      </c>
      <c r="JE12">
        <v>23</v>
      </c>
      <c r="JF12">
        <v>0</v>
      </c>
      <c r="JG12">
        <v>0</v>
      </c>
      <c r="JH12">
        <v>0</v>
      </c>
      <c r="JI12">
        <v>80560</v>
      </c>
      <c r="JJ12">
        <v>80560</v>
      </c>
      <c r="JK12" t="s">
        <v>323</v>
      </c>
      <c r="JL12" t="s">
        <v>313</v>
      </c>
      <c r="JM12" t="s">
        <v>313</v>
      </c>
      <c r="JN12" t="s">
        <v>313</v>
      </c>
      <c r="JO12" t="s">
        <v>323</v>
      </c>
      <c r="JP12" t="s">
        <v>313</v>
      </c>
      <c r="JQ12" t="s">
        <v>313</v>
      </c>
      <c r="JR12" t="s">
        <v>313</v>
      </c>
      <c r="JS12" t="s">
        <v>313</v>
      </c>
      <c r="JT12" t="s">
        <v>313</v>
      </c>
      <c r="JU12" t="s">
        <v>313</v>
      </c>
      <c r="JV12">
        <v>0</v>
      </c>
      <c r="JW12">
        <v>0</v>
      </c>
    </row>
    <row r="13" spans="1:283" x14ac:dyDescent="0.35">
      <c r="A13" t="s">
        <v>303</v>
      </c>
      <c r="B13">
        <v>2022</v>
      </c>
      <c r="C13" t="s">
        <v>304</v>
      </c>
      <c r="D13" t="s">
        <v>304</v>
      </c>
      <c r="E13" t="s">
        <v>381</v>
      </c>
      <c r="F13" t="s">
        <v>382</v>
      </c>
      <c r="G13" t="s">
        <v>307</v>
      </c>
      <c r="H13">
        <v>45099</v>
      </c>
      <c r="I13" t="s">
        <v>383</v>
      </c>
      <c r="J13" t="s">
        <v>384</v>
      </c>
      <c r="K13" t="s">
        <v>385</v>
      </c>
      <c r="L13" t="s">
        <v>386</v>
      </c>
      <c r="M13" t="s">
        <v>387</v>
      </c>
      <c r="N13" t="s">
        <v>388</v>
      </c>
      <c r="O13">
        <v>71730</v>
      </c>
      <c r="P13" t="s">
        <v>313</v>
      </c>
      <c r="Q13" t="s">
        <v>313</v>
      </c>
      <c r="R13" t="s">
        <v>313</v>
      </c>
      <c r="S13" t="s">
        <v>313</v>
      </c>
      <c r="T13" t="s">
        <v>313</v>
      </c>
      <c r="U13" t="s">
        <v>313</v>
      </c>
      <c r="V13" t="s">
        <v>313</v>
      </c>
      <c r="X13" t="s">
        <v>315</v>
      </c>
      <c r="Y13" t="s">
        <v>304</v>
      </c>
      <c r="Z13" t="s">
        <v>304</v>
      </c>
      <c r="AA13" t="s">
        <v>304</v>
      </c>
      <c r="AB13" t="s">
        <v>304</v>
      </c>
      <c r="AC13" t="s">
        <v>304</v>
      </c>
      <c r="AD13" t="s">
        <v>396</v>
      </c>
      <c r="AE13">
        <v>8708642282</v>
      </c>
      <c r="AG13" t="s">
        <v>397</v>
      </c>
      <c r="AH13" t="s">
        <v>313</v>
      </c>
      <c r="AI13" t="s">
        <v>313</v>
      </c>
      <c r="AJ13" t="s">
        <v>313</v>
      </c>
      <c r="AK13" t="s">
        <v>313</v>
      </c>
      <c r="AL13" t="s">
        <v>313</v>
      </c>
      <c r="AM13" t="s">
        <v>313</v>
      </c>
      <c r="AN13" t="s">
        <v>313</v>
      </c>
      <c r="AO13">
        <v>562211</v>
      </c>
      <c r="AR13" t="s">
        <v>313</v>
      </c>
      <c r="AS13" t="s">
        <v>313</v>
      </c>
      <c r="AT13" t="s">
        <v>313</v>
      </c>
      <c r="AU13">
        <v>33.2044</v>
      </c>
      <c r="AV13">
        <v>-92.630799999999994</v>
      </c>
      <c r="AW13">
        <v>38923301</v>
      </c>
      <c r="AY13" t="s">
        <v>391</v>
      </c>
      <c r="AZ13" t="s">
        <v>313</v>
      </c>
      <c r="BA13" t="s">
        <v>313</v>
      </c>
      <c r="BB13" t="s">
        <v>313</v>
      </c>
      <c r="BC13" t="s">
        <v>313</v>
      </c>
      <c r="BD13" t="s">
        <v>313</v>
      </c>
      <c r="BE13" t="s">
        <v>313</v>
      </c>
      <c r="BF13" t="s">
        <v>313</v>
      </c>
      <c r="BG13" t="s">
        <v>313</v>
      </c>
      <c r="BH13" t="s">
        <v>313</v>
      </c>
      <c r="BI13" t="s">
        <v>392</v>
      </c>
      <c r="BJ13" t="s">
        <v>313</v>
      </c>
      <c r="BK13" t="s">
        <v>313</v>
      </c>
      <c r="BL13" t="s">
        <v>313</v>
      </c>
      <c r="BM13" t="s">
        <v>313</v>
      </c>
      <c r="BN13" t="s">
        <v>313</v>
      </c>
      <c r="BO13" t="s">
        <v>313</v>
      </c>
      <c r="BP13" t="s">
        <v>313</v>
      </c>
      <c r="BQ13" t="s">
        <v>313</v>
      </c>
      <c r="BR13" t="s">
        <v>313</v>
      </c>
      <c r="BS13" t="s">
        <v>359</v>
      </c>
      <c r="BT13">
        <v>157793639</v>
      </c>
      <c r="BU13" t="s">
        <v>359</v>
      </c>
      <c r="BV13" t="s">
        <v>313</v>
      </c>
      <c r="BX13" t="s">
        <v>313</v>
      </c>
      <c r="BY13">
        <v>110000521221</v>
      </c>
      <c r="BZ13">
        <v>1322220923318</v>
      </c>
      <c r="CA13" t="s">
        <v>320</v>
      </c>
      <c r="CB13" t="s">
        <v>321</v>
      </c>
      <c r="CC13" t="s">
        <v>322</v>
      </c>
      <c r="CD13" t="s">
        <v>323</v>
      </c>
      <c r="CE13" t="s">
        <v>304</v>
      </c>
      <c r="CF13" t="s">
        <v>324</v>
      </c>
      <c r="CG13" t="s">
        <v>325</v>
      </c>
      <c r="CH13" t="s">
        <v>304</v>
      </c>
      <c r="CI13" t="s">
        <v>304</v>
      </c>
      <c r="CJ13" t="s">
        <v>304</v>
      </c>
      <c r="CK13" t="s">
        <v>304</v>
      </c>
      <c r="CL13" t="s">
        <v>313</v>
      </c>
      <c r="CM13" t="s">
        <v>313</v>
      </c>
      <c r="CN13" t="s">
        <v>313</v>
      </c>
      <c r="CO13" t="s">
        <v>313</v>
      </c>
      <c r="CP13" t="s">
        <v>313</v>
      </c>
      <c r="CQ13" t="s">
        <v>313</v>
      </c>
      <c r="CR13" t="s">
        <v>313</v>
      </c>
      <c r="CS13" t="s">
        <v>313</v>
      </c>
      <c r="CT13" t="s">
        <v>313</v>
      </c>
      <c r="CU13" t="s">
        <v>313</v>
      </c>
      <c r="CV13" t="s">
        <v>313</v>
      </c>
      <c r="CW13" t="s">
        <v>313</v>
      </c>
      <c r="CX13" t="s">
        <v>313</v>
      </c>
      <c r="CY13" t="s">
        <v>313</v>
      </c>
      <c r="CZ13" t="s">
        <v>313</v>
      </c>
      <c r="DA13" t="s">
        <v>313</v>
      </c>
      <c r="DB13" t="s">
        <v>313</v>
      </c>
      <c r="DC13" t="s">
        <v>313</v>
      </c>
      <c r="DD13" t="s">
        <v>313</v>
      </c>
      <c r="DE13">
        <v>4</v>
      </c>
      <c r="DF13" t="s">
        <v>378</v>
      </c>
      <c r="DG13" t="s">
        <v>313</v>
      </c>
      <c r="DH13">
        <v>0.1</v>
      </c>
      <c r="DI13" t="s">
        <v>361</v>
      </c>
      <c r="DJ13" t="s">
        <v>395</v>
      </c>
      <c r="DK13" t="s">
        <v>313</v>
      </c>
      <c r="DL13">
        <v>0.2</v>
      </c>
      <c r="DM13" t="s">
        <v>362</v>
      </c>
      <c r="DN13">
        <v>0.3</v>
      </c>
      <c r="DO13" t="s">
        <v>323</v>
      </c>
      <c r="DQ13" t="s">
        <v>313</v>
      </c>
      <c r="DR13">
        <v>0</v>
      </c>
      <c r="DS13" t="s">
        <v>313</v>
      </c>
      <c r="DU13" t="s">
        <v>313</v>
      </c>
      <c r="DV13" t="s">
        <v>313</v>
      </c>
      <c r="DW13" t="s">
        <v>313</v>
      </c>
      <c r="DX13" t="s">
        <v>313</v>
      </c>
      <c r="DY13" t="s">
        <v>313</v>
      </c>
      <c r="DZ13" t="s">
        <v>313</v>
      </c>
      <c r="EA13" t="s">
        <v>313</v>
      </c>
      <c r="EB13" t="s">
        <v>313</v>
      </c>
      <c r="EC13" t="s">
        <v>313</v>
      </c>
      <c r="ED13" t="s">
        <v>313</v>
      </c>
      <c r="EE13" t="s">
        <v>313</v>
      </c>
      <c r="EF13" t="s">
        <v>313</v>
      </c>
      <c r="EG13" t="s">
        <v>313</v>
      </c>
      <c r="EH13" t="s">
        <v>313</v>
      </c>
      <c r="EI13" t="s">
        <v>313</v>
      </c>
      <c r="EJ13" t="s">
        <v>313</v>
      </c>
      <c r="EK13" t="s">
        <v>313</v>
      </c>
      <c r="EL13" t="s">
        <v>313</v>
      </c>
      <c r="EM13" t="s">
        <v>313</v>
      </c>
      <c r="EN13" t="s">
        <v>313</v>
      </c>
      <c r="EO13" t="s">
        <v>313</v>
      </c>
      <c r="EP13" t="s">
        <v>313</v>
      </c>
      <c r="EQ13" t="s">
        <v>313</v>
      </c>
      <c r="ER13" t="s">
        <v>313</v>
      </c>
      <c r="ES13" t="s">
        <v>313</v>
      </c>
      <c r="ET13" t="s">
        <v>313</v>
      </c>
      <c r="EU13" t="s">
        <v>313</v>
      </c>
      <c r="EV13" t="s">
        <v>313</v>
      </c>
      <c r="EW13" t="s">
        <v>313</v>
      </c>
      <c r="EX13" t="s">
        <v>313</v>
      </c>
      <c r="EY13" t="s">
        <v>313</v>
      </c>
      <c r="EZ13" t="s">
        <v>313</v>
      </c>
      <c r="FA13" t="s">
        <v>313</v>
      </c>
      <c r="FB13" t="s">
        <v>313</v>
      </c>
      <c r="FC13" t="s">
        <v>313</v>
      </c>
      <c r="FD13" t="s">
        <v>313</v>
      </c>
      <c r="FE13" t="s">
        <v>313</v>
      </c>
      <c r="FF13" t="s">
        <v>313</v>
      </c>
      <c r="FG13" t="s">
        <v>313</v>
      </c>
      <c r="FH13" t="s">
        <v>313</v>
      </c>
      <c r="FI13" t="s">
        <v>313</v>
      </c>
      <c r="FJ13" t="s">
        <v>313</v>
      </c>
      <c r="FK13" t="s">
        <v>313</v>
      </c>
      <c r="FL13" t="s">
        <v>313</v>
      </c>
      <c r="FM13" t="s">
        <v>313</v>
      </c>
      <c r="FN13" t="s">
        <v>313</v>
      </c>
      <c r="FO13" t="s">
        <v>313</v>
      </c>
      <c r="FP13" t="s">
        <v>313</v>
      </c>
      <c r="FQ13">
        <v>0</v>
      </c>
      <c r="FR13">
        <v>0</v>
      </c>
      <c r="FS13" t="s">
        <v>313</v>
      </c>
      <c r="FT13" t="s">
        <v>313</v>
      </c>
      <c r="FU13" t="s">
        <v>313</v>
      </c>
      <c r="FV13" t="s">
        <v>313</v>
      </c>
      <c r="FW13" t="s">
        <v>323</v>
      </c>
      <c r="FX13" t="s">
        <v>313</v>
      </c>
      <c r="FY13">
        <v>0</v>
      </c>
      <c r="FZ13" t="s">
        <v>313</v>
      </c>
      <c r="GA13" t="s">
        <v>323</v>
      </c>
      <c r="GB13" t="s">
        <v>313</v>
      </c>
      <c r="GC13">
        <v>0</v>
      </c>
      <c r="GD13" t="s">
        <v>313</v>
      </c>
      <c r="GE13">
        <v>0</v>
      </c>
      <c r="GF13" t="s">
        <v>313</v>
      </c>
      <c r="GG13" t="s">
        <v>313</v>
      </c>
      <c r="GH13" t="s">
        <v>313</v>
      </c>
      <c r="GI13" t="s">
        <v>313</v>
      </c>
      <c r="GJ13" t="s">
        <v>323</v>
      </c>
      <c r="GK13" t="s">
        <v>313</v>
      </c>
      <c r="GL13">
        <v>0</v>
      </c>
      <c r="GM13" t="s">
        <v>313</v>
      </c>
      <c r="GN13" t="s">
        <v>323</v>
      </c>
      <c r="GO13" t="s">
        <v>313</v>
      </c>
      <c r="GP13">
        <v>0</v>
      </c>
      <c r="GQ13" t="s">
        <v>313</v>
      </c>
      <c r="GR13" t="s">
        <v>323</v>
      </c>
      <c r="GS13" t="s">
        <v>313</v>
      </c>
      <c r="GT13">
        <v>0</v>
      </c>
      <c r="GU13" t="s">
        <v>313</v>
      </c>
      <c r="GV13" t="s">
        <v>313</v>
      </c>
      <c r="GW13" t="s">
        <v>313</v>
      </c>
      <c r="GX13" t="s">
        <v>313</v>
      </c>
      <c r="GY13" t="s">
        <v>313</v>
      </c>
      <c r="GZ13" t="s">
        <v>323</v>
      </c>
      <c r="HA13" t="s">
        <v>313</v>
      </c>
      <c r="HB13">
        <v>0</v>
      </c>
      <c r="HC13" t="s">
        <v>313</v>
      </c>
      <c r="HD13" t="s">
        <v>323</v>
      </c>
      <c r="HE13" t="s">
        <v>313</v>
      </c>
      <c r="HF13">
        <v>0</v>
      </c>
      <c r="HG13" t="s">
        <v>313</v>
      </c>
      <c r="HH13" t="s">
        <v>323</v>
      </c>
      <c r="HI13" t="s">
        <v>313</v>
      </c>
      <c r="HJ13">
        <v>0</v>
      </c>
      <c r="HK13" t="s">
        <v>313</v>
      </c>
      <c r="HL13">
        <v>0</v>
      </c>
      <c r="HM13">
        <v>0.3</v>
      </c>
      <c r="HN13">
        <v>0</v>
      </c>
      <c r="HO13" t="s">
        <v>313</v>
      </c>
      <c r="HP13">
        <v>0</v>
      </c>
      <c r="HQ13">
        <v>0</v>
      </c>
      <c r="HR13">
        <v>0</v>
      </c>
      <c r="HS13">
        <v>0</v>
      </c>
      <c r="HT13">
        <v>0</v>
      </c>
      <c r="HU13">
        <v>0</v>
      </c>
      <c r="HV13">
        <v>0</v>
      </c>
      <c r="HW13">
        <v>0</v>
      </c>
      <c r="HX13">
        <v>0</v>
      </c>
      <c r="HY13">
        <v>0</v>
      </c>
      <c r="HZ13">
        <v>0</v>
      </c>
      <c r="IA13">
        <v>0</v>
      </c>
      <c r="IB13">
        <v>0</v>
      </c>
      <c r="IC13">
        <v>0</v>
      </c>
      <c r="ID13">
        <v>0</v>
      </c>
      <c r="IE13">
        <v>0</v>
      </c>
      <c r="IF13">
        <v>0</v>
      </c>
      <c r="IG13">
        <v>0</v>
      </c>
      <c r="IH13">
        <v>0</v>
      </c>
      <c r="II13">
        <v>0</v>
      </c>
      <c r="IJ13">
        <v>0</v>
      </c>
      <c r="IK13">
        <v>0</v>
      </c>
      <c r="IL13">
        <v>0</v>
      </c>
      <c r="IM13">
        <v>0</v>
      </c>
      <c r="IN13">
        <v>0</v>
      </c>
      <c r="IO13">
        <v>0</v>
      </c>
      <c r="IP13">
        <v>0</v>
      </c>
      <c r="IQ13">
        <v>0</v>
      </c>
      <c r="IR13">
        <v>0</v>
      </c>
      <c r="IS13">
        <v>0</v>
      </c>
      <c r="IT13">
        <v>0</v>
      </c>
      <c r="IU13">
        <v>0</v>
      </c>
      <c r="IV13">
        <v>0</v>
      </c>
      <c r="IW13">
        <v>0</v>
      </c>
      <c r="IX13">
        <v>0</v>
      </c>
      <c r="IY13">
        <v>0</v>
      </c>
      <c r="IZ13">
        <v>0</v>
      </c>
      <c r="JA13">
        <v>0</v>
      </c>
      <c r="JB13">
        <v>0</v>
      </c>
      <c r="JC13">
        <v>0</v>
      </c>
      <c r="JD13">
        <v>0</v>
      </c>
      <c r="JE13">
        <v>0</v>
      </c>
      <c r="JF13">
        <v>0</v>
      </c>
      <c r="JG13">
        <v>0</v>
      </c>
      <c r="JH13">
        <v>0</v>
      </c>
      <c r="JI13">
        <v>124540</v>
      </c>
      <c r="JJ13">
        <v>124540</v>
      </c>
      <c r="JK13" t="s">
        <v>323</v>
      </c>
      <c r="JL13" t="s">
        <v>313</v>
      </c>
      <c r="JM13" t="s">
        <v>313</v>
      </c>
      <c r="JN13" t="s">
        <v>313</v>
      </c>
      <c r="JO13" t="s">
        <v>323</v>
      </c>
      <c r="JP13" t="s">
        <v>313</v>
      </c>
      <c r="JQ13" t="s">
        <v>313</v>
      </c>
      <c r="JR13" t="s">
        <v>313</v>
      </c>
      <c r="JS13" t="s">
        <v>313</v>
      </c>
      <c r="JT13" t="s">
        <v>313</v>
      </c>
      <c r="JU13" t="s">
        <v>313</v>
      </c>
      <c r="JV13">
        <v>0</v>
      </c>
      <c r="JW13">
        <v>0</v>
      </c>
    </row>
    <row r="14" spans="1:283" x14ac:dyDescent="0.35">
      <c r="A14" t="s">
        <v>303</v>
      </c>
      <c r="B14">
        <v>2023</v>
      </c>
      <c r="C14" t="s">
        <v>304</v>
      </c>
      <c r="D14" t="s">
        <v>304</v>
      </c>
      <c r="E14" t="s">
        <v>381</v>
      </c>
      <c r="F14" t="s">
        <v>382</v>
      </c>
      <c r="G14" t="s">
        <v>307</v>
      </c>
      <c r="H14">
        <v>45470</v>
      </c>
      <c r="I14" t="s">
        <v>383</v>
      </c>
      <c r="J14" t="s">
        <v>384</v>
      </c>
      <c r="K14" t="s">
        <v>385</v>
      </c>
      <c r="L14" t="s">
        <v>386</v>
      </c>
      <c r="M14" t="s">
        <v>387</v>
      </c>
      <c r="N14" t="s">
        <v>388</v>
      </c>
      <c r="O14">
        <v>71730</v>
      </c>
      <c r="P14" t="s">
        <v>313</v>
      </c>
      <c r="Q14" t="s">
        <v>313</v>
      </c>
      <c r="R14" t="s">
        <v>313</v>
      </c>
      <c r="S14" t="s">
        <v>313</v>
      </c>
      <c r="T14" t="s">
        <v>313</v>
      </c>
      <c r="U14" t="s">
        <v>313</v>
      </c>
      <c r="V14" t="s">
        <v>313</v>
      </c>
      <c r="W14" t="s">
        <v>313</v>
      </c>
      <c r="X14" t="s">
        <v>315</v>
      </c>
      <c r="Y14" t="s">
        <v>304</v>
      </c>
      <c r="Z14" t="s">
        <v>304</v>
      </c>
      <c r="AA14" t="s">
        <v>304</v>
      </c>
      <c r="AB14" t="s">
        <v>304</v>
      </c>
      <c r="AC14" t="s">
        <v>304</v>
      </c>
      <c r="AD14" t="s">
        <v>396</v>
      </c>
      <c r="AE14">
        <v>8708642282</v>
      </c>
      <c r="AG14" t="s">
        <v>397</v>
      </c>
      <c r="AH14" t="s">
        <v>313</v>
      </c>
      <c r="AI14" t="s">
        <v>313</v>
      </c>
      <c r="AJ14" t="s">
        <v>313</v>
      </c>
      <c r="AK14" t="s">
        <v>313</v>
      </c>
      <c r="AL14" t="s">
        <v>313</v>
      </c>
      <c r="AM14" t="s">
        <v>313</v>
      </c>
      <c r="AN14" t="s">
        <v>313</v>
      </c>
      <c r="AO14">
        <v>562211</v>
      </c>
      <c r="AS14" t="s">
        <v>313</v>
      </c>
      <c r="AT14" t="s">
        <v>313</v>
      </c>
      <c r="AU14">
        <v>33.2044</v>
      </c>
      <c r="AV14">
        <v>-92.630799999999994</v>
      </c>
      <c r="AW14">
        <v>38923301</v>
      </c>
      <c r="AY14" t="s">
        <v>391</v>
      </c>
      <c r="AZ14" t="s">
        <v>313</v>
      </c>
      <c r="BA14" t="s">
        <v>313</v>
      </c>
      <c r="BB14" t="s">
        <v>313</v>
      </c>
      <c r="BC14" t="s">
        <v>313</v>
      </c>
      <c r="BD14" t="s">
        <v>313</v>
      </c>
      <c r="BE14" t="s">
        <v>313</v>
      </c>
      <c r="BF14" t="s">
        <v>313</v>
      </c>
      <c r="BG14" t="s">
        <v>313</v>
      </c>
      <c r="BH14" t="s">
        <v>313</v>
      </c>
      <c r="BI14" t="s">
        <v>392</v>
      </c>
      <c r="BJ14" t="s">
        <v>313</v>
      </c>
      <c r="BK14" t="s">
        <v>313</v>
      </c>
      <c r="BL14" t="s">
        <v>313</v>
      </c>
      <c r="BM14" t="s">
        <v>313</v>
      </c>
      <c r="BN14" t="s">
        <v>313</v>
      </c>
      <c r="BO14" t="s">
        <v>313</v>
      </c>
      <c r="BP14" t="s">
        <v>313</v>
      </c>
      <c r="BQ14" t="s">
        <v>313</v>
      </c>
      <c r="BR14" t="s">
        <v>313</v>
      </c>
      <c r="BS14" t="s">
        <v>359</v>
      </c>
      <c r="BT14">
        <v>157793639</v>
      </c>
      <c r="BU14" t="s">
        <v>359</v>
      </c>
      <c r="BV14" t="s">
        <v>313</v>
      </c>
      <c r="BX14" t="s">
        <v>313</v>
      </c>
      <c r="BY14">
        <v>110000521221</v>
      </c>
      <c r="BZ14">
        <v>1323222102030</v>
      </c>
      <c r="CA14" t="s">
        <v>320</v>
      </c>
      <c r="CB14" t="s">
        <v>321</v>
      </c>
      <c r="CC14" t="s">
        <v>322</v>
      </c>
      <c r="CD14" t="s">
        <v>323</v>
      </c>
      <c r="CE14" t="s">
        <v>304</v>
      </c>
      <c r="CF14" t="s">
        <v>324</v>
      </c>
      <c r="CG14" t="s">
        <v>325</v>
      </c>
      <c r="CH14" t="s">
        <v>304</v>
      </c>
      <c r="CI14" t="s">
        <v>304</v>
      </c>
      <c r="CJ14" t="s">
        <v>304</v>
      </c>
      <c r="CK14" t="s">
        <v>304</v>
      </c>
      <c r="CL14" t="s">
        <v>313</v>
      </c>
      <c r="CM14" t="s">
        <v>313</v>
      </c>
      <c r="CN14" t="s">
        <v>313</v>
      </c>
      <c r="CO14" t="s">
        <v>313</v>
      </c>
      <c r="CP14" t="s">
        <v>313</v>
      </c>
      <c r="CQ14" t="s">
        <v>313</v>
      </c>
      <c r="CR14" t="s">
        <v>313</v>
      </c>
      <c r="CS14" t="s">
        <v>313</v>
      </c>
      <c r="CT14" t="s">
        <v>313</v>
      </c>
      <c r="CU14" t="s">
        <v>313</v>
      </c>
      <c r="CV14" t="s">
        <v>313</v>
      </c>
      <c r="CW14" t="s">
        <v>313</v>
      </c>
      <c r="CX14" t="s">
        <v>313</v>
      </c>
      <c r="CY14" t="s">
        <v>313</v>
      </c>
      <c r="CZ14" t="s">
        <v>313</v>
      </c>
      <c r="DA14" t="s">
        <v>313</v>
      </c>
      <c r="DB14" t="s">
        <v>313</v>
      </c>
      <c r="DC14" t="s">
        <v>313</v>
      </c>
      <c r="DD14" t="s">
        <v>313</v>
      </c>
      <c r="DE14">
        <v>4</v>
      </c>
      <c r="DF14" t="s">
        <v>378</v>
      </c>
      <c r="DG14" t="s">
        <v>313</v>
      </c>
      <c r="DH14">
        <v>0.1</v>
      </c>
      <c r="DI14" t="s">
        <v>361</v>
      </c>
      <c r="DJ14" t="s">
        <v>395</v>
      </c>
      <c r="DK14" t="s">
        <v>313</v>
      </c>
      <c r="DL14">
        <v>0.2</v>
      </c>
      <c r="DM14" t="s">
        <v>362</v>
      </c>
      <c r="DN14">
        <v>0.3</v>
      </c>
      <c r="DO14" t="s">
        <v>323</v>
      </c>
      <c r="DQ14" t="s">
        <v>313</v>
      </c>
      <c r="DR14">
        <v>0</v>
      </c>
      <c r="DS14" t="s">
        <v>313</v>
      </c>
      <c r="DU14" t="s">
        <v>313</v>
      </c>
      <c r="DW14" t="s">
        <v>313</v>
      </c>
      <c r="DY14" t="s">
        <v>313</v>
      </c>
      <c r="EA14" t="s">
        <v>313</v>
      </c>
      <c r="EC14" t="s">
        <v>313</v>
      </c>
      <c r="EE14" t="s">
        <v>313</v>
      </c>
      <c r="EG14" t="s">
        <v>313</v>
      </c>
      <c r="EH14" t="s">
        <v>313</v>
      </c>
      <c r="EI14" t="s">
        <v>313</v>
      </c>
      <c r="EJ14" t="s">
        <v>313</v>
      </c>
      <c r="EK14" t="s">
        <v>313</v>
      </c>
      <c r="EL14" t="s">
        <v>313</v>
      </c>
      <c r="EM14" t="s">
        <v>313</v>
      </c>
      <c r="EN14" t="s">
        <v>313</v>
      </c>
      <c r="EO14" t="s">
        <v>313</v>
      </c>
      <c r="EP14" t="s">
        <v>313</v>
      </c>
      <c r="EQ14" t="s">
        <v>313</v>
      </c>
      <c r="ER14" t="s">
        <v>313</v>
      </c>
      <c r="ES14" t="s">
        <v>313</v>
      </c>
      <c r="ET14" t="s">
        <v>313</v>
      </c>
      <c r="EU14" t="s">
        <v>313</v>
      </c>
      <c r="EV14" t="s">
        <v>313</v>
      </c>
      <c r="EW14" t="s">
        <v>313</v>
      </c>
      <c r="EX14" t="s">
        <v>313</v>
      </c>
      <c r="EY14" t="s">
        <v>313</v>
      </c>
      <c r="EZ14" t="s">
        <v>313</v>
      </c>
      <c r="FA14" t="s">
        <v>313</v>
      </c>
      <c r="FB14" t="s">
        <v>313</v>
      </c>
      <c r="FC14" t="s">
        <v>313</v>
      </c>
      <c r="FD14" t="s">
        <v>313</v>
      </c>
      <c r="FE14" t="s">
        <v>313</v>
      </c>
      <c r="FF14" t="s">
        <v>313</v>
      </c>
      <c r="FG14" t="s">
        <v>313</v>
      </c>
      <c r="FH14" t="s">
        <v>313</v>
      </c>
      <c r="FI14" t="s">
        <v>313</v>
      </c>
      <c r="FJ14" t="s">
        <v>313</v>
      </c>
      <c r="FK14" t="s">
        <v>313</v>
      </c>
      <c r="FL14" t="s">
        <v>313</v>
      </c>
      <c r="FM14" t="s">
        <v>313</v>
      </c>
      <c r="FN14" t="s">
        <v>313</v>
      </c>
      <c r="FO14" t="s">
        <v>313</v>
      </c>
      <c r="FP14" t="s">
        <v>313</v>
      </c>
      <c r="FQ14">
        <v>0</v>
      </c>
      <c r="FR14">
        <v>0</v>
      </c>
      <c r="FS14" t="s">
        <v>313</v>
      </c>
      <c r="FT14" t="s">
        <v>313</v>
      </c>
      <c r="FU14" t="s">
        <v>313</v>
      </c>
      <c r="FV14" t="s">
        <v>313</v>
      </c>
      <c r="FW14" t="s">
        <v>323</v>
      </c>
      <c r="FX14" t="s">
        <v>313</v>
      </c>
      <c r="FY14">
        <v>0</v>
      </c>
      <c r="FZ14" t="s">
        <v>313</v>
      </c>
      <c r="GA14" t="s">
        <v>323</v>
      </c>
      <c r="GB14" t="s">
        <v>313</v>
      </c>
      <c r="GC14">
        <v>0</v>
      </c>
      <c r="GD14" t="s">
        <v>313</v>
      </c>
      <c r="GE14">
        <v>0</v>
      </c>
      <c r="GF14" t="s">
        <v>313</v>
      </c>
      <c r="GG14" t="s">
        <v>313</v>
      </c>
      <c r="GH14" t="s">
        <v>313</v>
      </c>
      <c r="GI14" t="s">
        <v>313</v>
      </c>
      <c r="GJ14" t="s">
        <v>323</v>
      </c>
      <c r="GK14" t="s">
        <v>313</v>
      </c>
      <c r="GL14">
        <v>0</v>
      </c>
      <c r="GM14" t="s">
        <v>313</v>
      </c>
      <c r="GN14" t="s">
        <v>323</v>
      </c>
      <c r="GO14" t="s">
        <v>313</v>
      </c>
      <c r="GP14">
        <v>0</v>
      </c>
      <c r="GQ14" t="s">
        <v>313</v>
      </c>
      <c r="GR14" t="s">
        <v>323</v>
      </c>
      <c r="GS14" t="s">
        <v>313</v>
      </c>
      <c r="GT14">
        <v>0</v>
      </c>
      <c r="GU14" t="s">
        <v>313</v>
      </c>
      <c r="GV14" t="s">
        <v>313</v>
      </c>
      <c r="GW14" t="s">
        <v>313</v>
      </c>
      <c r="GX14" t="s">
        <v>313</v>
      </c>
      <c r="GY14" t="s">
        <v>313</v>
      </c>
      <c r="GZ14" t="s">
        <v>323</v>
      </c>
      <c r="HA14" t="s">
        <v>313</v>
      </c>
      <c r="HB14">
        <v>0</v>
      </c>
      <c r="HC14" t="s">
        <v>313</v>
      </c>
      <c r="HD14" t="s">
        <v>323</v>
      </c>
      <c r="HE14" t="s">
        <v>313</v>
      </c>
      <c r="HF14">
        <v>0</v>
      </c>
      <c r="HG14" t="s">
        <v>313</v>
      </c>
      <c r="HH14" t="s">
        <v>323</v>
      </c>
      <c r="HI14" t="s">
        <v>313</v>
      </c>
      <c r="HJ14">
        <v>0</v>
      </c>
      <c r="HK14" t="s">
        <v>313</v>
      </c>
      <c r="HL14">
        <v>0</v>
      </c>
      <c r="HM14">
        <v>0.3</v>
      </c>
      <c r="HN14">
        <v>0</v>
      </c>
      <c r="HP14">
        <v>0</v>
      </c>
      <c r="HQ14">
        <v>0</v>
      </c>
      <c r="HR14">
        <v>0</v>
      </c>
      <c r="HS14">
        <v>0</v>
      </c>
      <c r="HT14">
        <v>0</v>
      </c>
      <c r="HU14">
        <v>0</v>
      </c>
      <c r="HV14">
        <v>0</v>
      </c>
      <c r="HW14">
        <v>0</v>
      </c>
      <c r="HX14">
        <v>0</v>
      </c>
      <c r="HY14">
        <v>0</v>
      </c>
      <c r="HZ14">
        <v>0</v>
      </c>
      <c r="IA14">
        <v>0</v>
      </c>
      <c r="IB14">
        <v>0</v>
      </c>
      <c r="IC14">
        <v>0</v>
      </c>
      <c r="ID14">
        <v>0</v>
      </c>
      <c r="IE14">
        <v>0</v>
      </c>
      <c r="IF14">
        <v>0</v>
      </c>
      <c r="IG14">
        <v>0</v>
      </c>
      <c r="IH14">
        <v>0</v>
      </c>
      <c r="II14">
        <v>0</v>
      </c>
      <c r="IJ14">
        <v>0</v>
      </c>
      <c r="IK14">
        <v>0</v>
      </c>
      <c r="IL14">
        <v>0</v>
      </c>
      <c r="IM14">
        <v>0</v>
      </c>
      <c r="IN14">
        <v>0</v>
      </c>
      <c r="IO14">
        <v>0</v>
      </c>
      <c r="IP14">
        <v>0</v>
      </c>
      <c r="IQ14">
        <v>0</v>
      </c>
      <c r="IR14">
        <v>0</v>
      </c>
      <c r="IS14">
        <v>0</v>
      </c>
      <c r="IT14">
        <v>0</v>
      </c>
      <c r="IU14">
        <v>0</v>
      </c>
      <c r="IV14">
        <v>0</v>
      </c>
      <c r="IW14">
        <v>0</v>
      </c>
      <c r="IX14">
        <v>0</v>
      </c>
      <c r="IY14">
        <v>0</v>
      </c>
      <c r="IZ14">
        <v>0</v>
      </c>
      <c r="JA14">
        <v>0</v>
      </c>
      <c r="JB14">
        <v>0</v>
      </c>
      <c r="JC14">
        <v>0</v>
      </c>
      <c r="JD14">
        <v>0</v>
      </c>
      <c r="JE14">
        <v>0</v>
      </c>
      <c r="JF14">
        <v>0</v>
      </c>
      <c r="JG14">
        <v>0</v>
      </c>
      <c r="JH14">
        <v>0</v>
      </c>
      <c r="JI14">
        <v>175090</v>
      </c>
      <c r="JJ14">
        <v>175090</v>
      </c>
      <c r="JK14" t="s">
        <v>323</v>
      </c>
      <c r="JL14" t="s">
        <v>313</v>
      </c>
      <c r="JM14" t="s">
        <v>313</v>
      </c>
      <c r="JN14" t="s">
        <v>313</v>
      </c>
      <c r="JO14" t="s">
        <v>323</v>
      </c>
      <c r="JP14" t="s">
        <v>313</v>
      </c>
      <c r="JQ14" t="s">
        <v>313</v>
      </c>
      <c r="JR14" t="s">
        <v>313</v>
      </c>
      <c r="JS14" t="s">
        <v>313</v>
      </c>
      <c r="JT14" t="s">
        <v>313</v>
      </c>
      <c r="JU14" t="s">
        <v>313</v>
      </c>
      <c r="JV14">
        <v>0</v>
      </c>
      <c r="JW14">
        <v>0</v>
      </c>
    </row>
    <row r="15" spans="1:283" x14ac:dyDescent="0.35">
      <c r="A15" t="s">
        <v>303</v>
      </c>
      <c r="B15">
        <v>2019</v>
      </c>
      <c r="C15" t="s">
        <v>304</v>
      </c>
      <c r="D15" t="s">
        <v>304</v>
      </c>
      <c r="E15" t="s">
        <v>398</v>
      </c>
      <c r="F15" t="s">
        <v>399</v>
      </c>
      <c r="G15" t="s">
        <v>307</v>
      </c>
      <c r="H15">
        <v>44012</v>
      </c>
      <c r="I15" t="s">
        <v>400</v>
      </c>
      <c r="J15" t="s">
        <v>401</v>
      </c>
      <c r="K15" t="s">
        <v>402</v>
      </c>
      <c r="L15" t="s">
        <v>403</v>
      </c>
      <c r="M15" t="s">
        <v>403</v>
      </c>
      <c r="N15" t="s">
        <v>404</v>
      </c>
      <c r="O15">
        <v>69145</v>
      </c>
      <c r="Q15" t="s">
        <v>313</v>
      </c>
      <c r="R15" t="s">
        <v>401</v>
      </c>
      <c r="S15" t="s">
        <v>402</v>
      </c>
      <c r="T15" t="s">
        <v>403</v>
      </c>
      <c r="U15" t="s">
        <v>404</v>
      </c>
      <c r="V15" t="s">
        <v>313</v>
      </c>
      <c r="W15" t="s">
        <v>405</v>
      </c>
      <c r="X15" t="s">
        <v>315</v>
      </c>
      <c r="Y15" t="s">
        <v>304</v>
      </c>
      <c r="Z15" t="s">
        <v>304</v>
      </c>
      <c r="AA15" t="s">
        <v>304</v>
      </c>
      <c r="AB15" t="s">
        <v>304</v>
      </c>
      <c r="AC15" t="s">
        <v>304</v>
      </c>
      <c r="AD15" t="s">
        <v>406</v>
      </c>
      <c r="AE15">
        <v>3082358201</v>
      </c>
      <c r="AG15" t="s">
        <v>407</v>
      </c>
      <c r="AH15" t="s">
        <v>313</v>
      </c>
      <c r="AI15" t="s">
        <v>313</v>
      </c>
      <c r="AJ15" t="s">
        <v>313</v>
      </c>
      <c r="AK15" t="s">
        <v>313</v>
      </c>
      <c r="AL15" t="s">
        <v>313</v>
      </c>
      <c r="AM15" t="s">
        <v>313</v>
      </c>
      <c r="AN15" t="s">
        <v>313</v>
      </c>
      <c r="AO15">
        <v>562211</v>
      </c>
      <c r="AT15" t="s">
        <v>313</v>
      </c>
      <c r="AU15">
        <v>41.154423999999999</v>
      </c>
      <c r="AV15">
        <v>-103.65900000000001</v>
      </c>
      <c r="AY15" t="s">
        <v>408</v>
      </c>
      <c r="AZ15" t="s">
        <v>313</v>
      </c>
      <c r="BA15" t="s">
        <v>313</v>
      </c>
      <c r="BB15" t="s">
        <v>313</v>
      </c>
      <c r="BC15" t="s">
        <v>313</v>
      </c>
      <c r="BD15" t="s">
        <v>313</v>
      </c>
      <c r="BE15" t="s">
        <v>313</v>
      </c>
      <c r="BF15" t="s">
        <v>313</v>
      </c>
      <c r="BG15" t="s">
        <v>313</v>
      </c>
      <c r="BH15" t="s">
        <v>313</v>
      </c>
      <c r="BI15" t="s">
        <v>313</v>
      </c>
      <c r="BJ15" t="s">
        <v>313</v>
      </c>
      <c r="BK15" t="s">
        <v>313</v>
      </c>
      <c r="BL15" t="s">
        <v>313</v>
      </c>
      <c r="BM15" t="s">
        <v>313</v>
      </c>
      <c r="BN15" t="s">
        <v>313</v>
      </c>
      <c r="BO15" t="s">
        <v>313</v>
      </c>
      <c r="BP15" t="s">
        <v>313</v>
      </c>
      <c r="BQ15" t="s">
        <v>313</v>
      </c>
      <c r="BR15" t="s">
        <v>313</v>
      </c>
      <c r="BS15" t="s">
        <v>359</v>
      </c>
      <c r="BT15">
        <v>42698999</v>
      </c>
      <c r="BU15" t="s">
        <v>359</v>
      </c>
      <c r="BV15" t="s">
        <v>313</v>
      </c>
      <c r="BX15" t="s">
        <v>313</v>
      </c>
      <c r="BY15">
        <v>110041638458</v>
      </c>
      <c r="BZ15">
        <v>1319218371464</v>
      </c>
      <c r="CA15" t="s">
        <v>320</v>
      </c>
      <c r="CB15" t="s">
        <v>321</v>
      </c>
      <c r="CC15" t="s">
        <v>322</v>
      </c>
      <c r="CD15" t="s">
        <v>323</v>
      </c>
      <c r="CE15" t="s">
        <v>304</v>
      </c>
      <c r="CF15" t="s">
        <v>324</v>
      </c>
      <c r="CG15" t="s">
        <v>325</v>
      </c>
      <c r="CH15" t="s">
        <v>304</v>
      </c>
      <c r="CI15" t="s">
        <v>304</v>
      </c>
      <c r="CJ15" t="s">
        <v>304</v>
      </c>
      <c r="CK15" t="s">
        <v>304</v>
      </c>
      <c r="CL15" t="s">
        <v>313</v>
      </c>
      <c r="CM15" t="s">
        <v>313</v>
      </c>
      <c r="CN15" t="s">
        <v>313</v>
      </c>
      <c r="CO15" t="s">
        <v>313</v>
      </c>
      <c r="CP15" t="s">
        <v>313</v>
      </c>
      <c r="CQ15" t="s">
        <v>313</v>
      </c>
      <c r="CR15" t="s">
        <v>313</v>
      </c>
      <c r="CS15" t="s">
        <v>313</v>
      </c>
      <c r="CT15" t="s">
        <v>313</v>
      </c>
      <c r="CU15" t="s">
        <v>313</v>
      </c>
      <c r="CV15" t="s">
        <v>313</v>
      </c>
      <c r="CW15" t="s">
        <v>313</v>
      </c>
      <c r="CX15" t="s">
        <v>313</v>
      </c>
      <c r="CY15" t="s">
        <v>313</v>
      </c>
      <c r="CZ15" t="s">
        <v>313</v>
      </c>
      <c r="DA15" t="s">
        <v>313</v>
      </c>
      <c r="DB15" t="s">
        <v>313</v>
      </c>
      <c r="DC15" t="s">
        <v>313</v>
      </c>
      <c r="DD15" t="s">
        <v>313</v>
      </c>
      <c r="DE15">
        <v>3</v>
      </c>
      <c r="DF15" t="s">
        <v>409</v>
      </c>
      <c r="DG15" t="s">
        <v>313</v>
      </c>
      <c r="DH15">
        <v>0.27</v>
      </c>
      <c r="DI15" t="s">
        <v>361</v>
      </c>
      <c r="DJ15" t="s">
        <v>410</v>
      </c>
      <c r="DK15" t="s">
        <v>313</v>
      </c>
      <c r="DL15">
        <v>2.59</v>
      </c>
      <c r="DM15" t="s">
        <v>362</v>
      </c>
      <c r="DN15">
        <v>2.86</v>
      </c>
      <c r="DO15" t="s">
        <v>323</v>
      </c>
      <c r="DQ15" t="s">
        <v>313</v>
      </c>
      <c r="DR15">
        <v>0</v>
      </c>
      <c r="DS15" t="s">
        <v>313</v>
      </c>
      <c r="DU15" t="s">
        <v>313</v>
      </c>
      <c r="DW15" t="s">
        <v>313</v>
      </c>
      <c r="DY15" t="s">
        <v>313</v>
      </c>
      <c r="EA15" t="s">
        <v>313</v>
      </c>
      <c r="EB15" t="s">
        <v>313</v>
      </c>
      <c r="EC15" t="s">
        <v>313</v>
      </c>
      <c r="ED15" t="s">
        <v>313</v>
      </c>
      <c r="EE15" t="s">
        <v>313</v>
      </c>
      <c r="EF15" t="s">
        <v>313</v>
      </c>
      <c r="EG15" t="s">
        <v>313</v>
      </c>
      <c r="EH15" t="s">
        <v>313</v>
      </c>
      <c r="EI15" t="s">
        <v>313</v>
      </c>
      <c r="EJ15" t="s">
        <v>313</v>
      </c>
      <c r="EK15" t="s">
        <v>313</v>
      </c>
      <c r="EL15" t="s">
        <v>313</v>
      </c>
      <c r="EM15" t="s">
        <v>313</v>
      </c>
      <c r="EN15" t="s">
        <v>313</v>
      </c>
      <c r="EO15" t="s">
        <v>313</v>
      </c>
      <c r="EP15" t="s">
        <v>313</v>
      </c>
      <c r="EQ15" t="s">
        <v>313</v>
      </c>
      <c r="ER15" t="s">
        <v>313</v>
      </c>
      <c r="ES15" t="s">
        <v>313</v>
      </c>
      <c r="ET15" t="s">
        <v>313</v>
      </c>
      <c r="EU15" t="s">
        <v>313</v>
      </c>
      <c r="EV15" t="s">
        <v>313</v>
      </c>
      <c r="EW15" t="s">
        <v>313</v>
      </c>
      <c r="EX15" t="s">
        <v>313</v>
      </c>
      <c r="EY15" t="s">
        <v>313</v>
      </c>
      <c r="EZ15" t="s">
        <v>313</v>
      </c>
      <c r="FA15" t="s">
        <v>313</v>
      </c>
      <c r="FB15" t="s">
        <v>313</v>
      </c>
      <c r="FC15" t="s">
        <v>313</v>
      </c>
      <c r="FD15" t="s">
        <v>313</v>
      </c>
      <c r="FE15" t="s">
        <v>313</v>
      </c>
      <c r="FF15" t="s">
        <v>313</v>
      </c>
      <c r="FG15" t="s">
        <v>313</v>
      </c>
      <c r="FH15" t="s">
        <v>313</v>
      </c>
      <c r="FI15" t="s">
        <v>313</v>
      </c>
      <c r="FJ15" t="s">
        <v>313</v>
      </c>
      <c r="FK15" t="s">
        <v>313</v>
      </c>
      <c r="FL15" t="s">
        <v>313</v>
      </c>
      <c r="FM15" t="s">
        <v>313</v>
      </c>
      <c r="FN15" t="s">
        <v>313</v>
      </c>
      <c r="FO15" t="s">
        <v>313</v>
      </c>
      <c r="FP15" t="s">
        <v>313</v>
      </c>
      <c r="FQ15">
        <v>0</v>
      </c>
      <c r="FR15">
        <v>0</v>
      </c>
      <c r="FS15" t="s">
        <v>313</v>
      </c>
      <c r="FT15" t="s">
        <v>313</v>
      </c>
      <c r="FU15" t="s">
        <v>313</v>
      </c>
      <c r="FV15" t="s">
        <v>313</v>
      </c>
      <c r="FW15" t="s">
        <v>323</v>
      </c>
      <c r="FX15" t="s">
        <v>313</v>
      </c>
      <c r="FY15">
        <v>0</v>
      </c>
      <c r="FZ15" t="s">
        <v>313</v>
      </c>
      <c r="GA15" t="s">
        <v>323</v>
      </c>
      <c r="GB15" t="s">
        <v>313</v>
      </c>
      <c r="GC15">
        <v>0</v>
      </c>
      <c r="GD15" t="s">
        <v>313</v>
      </c>
      <c r="GE15">
        <v>0</v>
      </c>
      <c r="GF15" t="s">
        <v>313</v>
      </c>
      <c r="GG15" t="s">
        <v>313</v>
      </c>
      <c r="GH15" t="s">
        <v>313</v>
      </c>
      <c r="GI15" t="s">
        <v>313</v>
      </c>
      <c r="GJ15" t="s">
        <v>323</v>
      </c>
      <c r="GK15" t="s">
        <v>313</v>
      </c>
      <c r="GL15">
        <v>0</v>
      </c>
      <c r="GM15" t="s">
        <v>313</v>
      </c>
      <c r="GN15" t="s">
        <v>323</v>
      </c>
      <c r="GO15" t="s">
        <v>313</v>
      </c>
      <c r="GP15">
        <v>0</v>
      </c>
      <c r="GQ15" t="s">
        <v>313</v>
      </c>
      <c r="GR15" t="s">
        <v>323</v>
      </c>
      <c r="GS15" t="s">
        <v>313</v>
      </c>
      <c r="GT15">
        <v>0</v>
      </c>
      <c r="GU15" t="s">
        <v>313</v>
      </c>
      <c r="GV15" t="s">
        <v>313</v>
      </c>
      <c r="GW15" t="s">
        <v>313</v>
      </c>
      <c r="GX15" t="s">
        <v>313</v>
      </c>
      <c r="GY15" t="s">
        <v>313</v>
      </c>
      <c r="GZ15" t="s">
        <v>323</v>
      </c>
      <c r="HA15" t="s">
        <v>313</v>
      </c>
      <c r="HB15">
        <v>0</v>
      </c>
      <c r="HC15" t="s">
        <v>313</v>
      </c>
      <c r="HD15" t="s">
        <v>323</v>
      </c>
      <c r="HE15" t="s">
        <v>313</v>
      </c>
      <c r="HF15">
        <v>0</v>
      </c>
      <c r="HG15" t="s">
        <v>313</v>
      </c>
      <c r="HH15" t="s">
        <v>323</v>
      </c>
      <c r="HI15" t="s">
        <v>313</v>
      </c>
      <c r="HJ15">
        <v>0</v>
      </c>
      <c r="HK15" t="s">
        <v>313</v>
      </c>
      <c r="HL15">
        <v>0</v>
      </c>
      <c r="HM15">
        <v>2.86</v>
      </c>
      <c r="HN15">
        <v>0</v>
      </c>
      <c r="HO15" t="s">
        <v>313</v>
      </c>
      <c r="HP15">
        <v>0</v>
      </c>
      <c r="HQ15">
        <v>0</v>
      </c>
      <c r="HR15">
        <v>0</v>
      </c>
      <c r="HS15">
        <v>0</v>
      </c>
      <c r="HT15">
        <v>0</v>
      </c>
      <c r="HU15">
        <v>0</v>
      </c>
      <c r="HV15">
        <v>0</v>
      </c>
      <c r="HW15">
        <v>0</v>
      </c>
      <c r="HX15">
        <v>0</v>
      </c>
      <c r="HY15">
        <v>0</v>
      </c>
      <c r="HZ15">
        <v>0</v>
      </c>
      <c r="IA15">
        <v>0</v>
      </c>
      <c r="IB15">
        <v>0</v>
      </c>
      <c r="IC15">
        <v>0</v>
      </c>
      <c r="ID15">
        <v>0</v>
      </c>
      <c r="IE15">
        <v>0</v>
      </c>
      <c r="IF15">
        <v>0</v>
      </c>
      <c r="IG15">
        <v>0</v>
      </c>
      <c r="IH15">
        <v>0</v>
      </c>
      <c r="II15">
        <v>0</v>
      </c>
      <c r="IJ15">
        <v>0</v>
      </c>
      <c r="IK15">
        <v>0</v>
      </c>
      <c r="IL15">
        <v>0</v>
      </c>
      <c r="IM15">
        <v>0</v>
      </c>
      <c r="IN15">
        <v>0</v>
      </c>
      <c r="IO15">
        <v>0</v>
      </c>
      <c r="IP15">
        <v>0</v>
      </c>
      <c r="IQ15">
        <v>0</v>
      </c>
      <c r="IR15">
        <v>0</v>
      </c>
      <c r="IS15">
        <v>2948</v>
      </c>
      <c r="IT15">
        <v>0</v>
      </c>
      <c r="IU15">
        <v>2948</v>
      </c>
      <c r="IV15">
        <v>0</v>
      </c>
      <c r="IW15">
        <v>0</v>
      </c>
      <c r="IX15">
        <v>42.32</v>
      </c>
      <c r="IY15">
        <v>0</v>
      </c>
      <c r="IZ15">
        <v>0</v>
      </c>
      <c r="JA15">
        <v>0</v>
      </c>
      <c r="JB15">
        <v>0</v>
      </c>
      <c r="JC15">
        <v>42.32</v>
      </c>
      <c r="JD15">
        <v>0</v>
      </c>
      <c r="JE15">
        <v>2990.32</v>
      </c>
      <c r="JF15">
        <v>0</v>
      </c>
      <c r="JG15">
        <v>0</v>
      </c>
      <c r="JH15">
        <v>0</v>
      </c>
      <c r="JI15">
        <v>25809</v>
      </c>
      <c r="JJ15">
        <v>25809</v>
      </c>
      <c r="JK15" t="s">
        <v>323</v>
      </c>
      <c r="JL15" t="s">
        <v>313</v>
      </c>
      <c r="JM15" t="s">
        <v>313</v>
      </c>
      <c r="JN15" t="s">
        <v>313</v>
      </c>
      <c r="JO15" t="s">
        <v>323</v>
      </c>
      <c r="JP15" t="s">
        <v>313</v>
      </c>
      <c r="JQ15" t="s">
        <v>313</v>
      </c>
      <c r="JR15" t="s">
        <v>313</v>
      </c>
      <c r="JS15" t="s">
        <v>313</v>
      </c>
      <c r="JT15" t="s">
        <v>313</v>
      </c>
      <c r="JU15" t="s">
        <v>313</v>
      </c>
      <c r="JV15">
        <v>0</v>
      </c>
      <c r="JW15">
        <v>0</v>
      </c>
    </row>
    <row r="16" spans="1:283" x14ac:dyDescent="0.35">
      <c r="A16" t="s">
        <v>303</v>
      </c>
      <c r="B16">
        <v>2020</v>
      </c>
      <c r="C16" t="s">
        <v>304</v>
      </c>
      <c r="D16" t="s">
        <v>304</v>
      </c>
      <c r="E16" t="s">
        <v>398</v>
      </c>
      <c r="F16" t="s">
        <v>399</v>
      </c>
      <c r="G16" t="s">
        <v>307</v>
      </c>
      <c r="H16">
        <v>44377</v>
      </c>
      <c r="I16" t="s">
        <v>400</v>
      </c>
      <c r="J16" t="s">
        <v>401</v>
      </c>
      <c r="K16" t="s">
        <v>402</v>
      </c>
      <c r="L16" t="s">
        <v>403</v>
      </c>
      <c r="M16" t="s">
        <v>403</v>
      </c>
      <c r="N16" t="s">
        <v>404</v>
      </c>
      <c r="O16">
        <v>69145</v>
      </c>
      <c r="P16" t="s">
        <v>313</v>
      </c>
      <c r="Q16" t="s">
        <v>313</v>
      </c>
      <c r="R16" t="s">
        <v>401</v>
      </c>
      <c r="S16" t="s">
        <v>402</v>
      </c>
      <c r="T16" t="s">
        <v>403</v>
      </c>
      <c r="U16" t="s">
        <v>404</v>
      </c>
      <c r="V16" t="s">
        <v>313</v>
      </c>
      <c r="W16" t="s">
        <v>405</v>
      </c>
      <c r="X16" t="s">
        <v>315</v>
      </c>
      <c r="Y16" t="s">
        <v>304</v>
      </c>
      <c r="Z16" t="s">
        <v>304</v>
      </c>
      <c r="AA16" t="s">
        <v>304</v>
      </c>
      <c r="AB16" t="s">
        <v>304</v>
      </c>
      <c r="AC16" t="s">
        <v>304</v>
      </c>
      <c r="AD16" t="s">
        <v>406</v>
      </c>
      <c r="AE16">
        <v>3082358201</v>
      </c>
      <c r="AG16" t="s">
        <v>407</v>
      </c>
      <c r="AH16" t="s">
        <v>313</v>
      </c>
      <c r="AI16" t="s">
        <v>313</v>
      </c>
      <c r="AJ16" t="s">
        <v>313</v>
      </c>
      <c r="AK16" t="s">
        <v>313</v>
      </c>
      <c r="AL16" t="s">
        <v>313</v>
      </c>
      <c r="AM16" t="s">
        <v>313</v>
      </c>
      <c r="AN16" t="s">
        <v>313</v>
      </c>
      <c r="AO16">
        <v>562211</v>
      </c>
      <c r="AR16" t="s">
        <v>313</v>
      </c>
      <c r="AS16" t="s">
        <v>313</v>
      </c>
      <c r="AT16" t="s">
        <v>313</v>
      </c>
      <c r="AU16">
        <v>41.154423999999999</v>
      </c>
      <c r="AV16">
        <v>-103.65900000000001</v>
      </c>
      <c r="AY16" t="s">
        <v>408</v>
      </c>
      <c r="AZ16" t="s">
        <v>313</v>
      </c>
      <c r="BA16" t="s">
        <v>313</v>
      </c>
      <c r="BB16" t="s">
        <v>313</v>
      </c>
      <c r="BC16" t="s">
        <v>313</v>
      </c>
      <c r="BD16" t="s">
        <v>313</v>
      </c>
      <c r="BE16" t="s">
        <v>313</v>
      </c>
      <c r="BF16" t="s">
        <v>313</v>
      </c>
      <c r="BG16" t="s">
        <v>313</v>
      </c>
      <c r="BH16" t="s">
        <v>313</v>
      </c>
      <c r="BI16" t="s">
        <v>313</v>
      </c>
      <c r="BJ16" t="s">
        <v>313</v>
      </c>
      <c r="BK16" t="s">
        <v>313</v>
      </c>
      <c r="BL16" t="s">
        <v>313</v>
      </c>
      <c r="BM16" t="s">
        <v>313</v>
      </c>
      <c r="BN16" t="s">
        <v>313</v>
      </c>
      <c r="BO16" t="s">
        <v>313</v>
      </c>
      <c r="BP16" t="s">
        <v>313</v>
      </c>
      <c r="BQ16" t="s">
        <v>313</v>
      </c>
      <c r="BR16" t="s">
        <v>313</v>
      </c>
      <c r="BS16" t="s">
        <v>359</v>
      </c>
      <c r="BT16">
        <v>42698999</v>
      </c>
      <c r="BU16" t="s">
        <v>359</v>
      </c>
      <c r="BV16" t="s">
        <v>313</v>
      </c>
      <c r="BX16" t="s">
        <v>313</v>
      </c>
      <c r="BY16">
        <v>110041638458</v>
      </c>
      <c r="BZ16">
        <v>1320219282314</v>
      </c>
      <c r="CA16" t="s">
        <v>320</v>
      </c>
      <c r="CB16" t="s">
        <v>321</v>
      </c>
      <c r="CC16" t="s">
        <v>322</v>
      </c>
      <c r="CD16" t="s">
        <v>323</v>
      </c>
      <c r="CE16" t="s">
        <v>304</v>
      </c>
      <c r="CF16" t="s">
        <v>324</v>
      </c>
      <c r="CG16" t="s">
        <v>325</v>
      </c>
      <c r="CH16" t="s">
        <v>304</v>
      </c>
      <c r="CI16" t="s">
        <v>304</v>
      </c>
      <c r="CJ16" t="s">
        <v>304</v>
      </c>
      <c r="CK16" t="s">
        <v>304</v>
      </c>
      <c r="CL16" t="s">
        <v>313</v>
      </c>
      <c r="CM16" t="s">
        <v>313</v>
      </c>
      <c r="CN16" t="s">
        <v>313</v>
      </c>
      <c r="CO16" t="s">
        <v>313</v>
      </c>
      <c r="CP16" t="s">
        <v>313</v>
      </c>
      <c r="CQ16" t="s">
        <v>313</v>
      </c>
      <c r="CR16" t="s">
        <v>313</v>
      </c>
      <c r="CS16" t="s">
        <v>313</v>
      </c>
      <c r="CT16" t="s">
        <v>313</v>
      </c>
      <c r="CU16" t="s">
        <v>313</v>
      </c>
      <c r="CV16" t="s">
        <v>313</v>
      </c>
      <c r="CW16" t="s">
        <v>313</v>
      </c>
      <c r="CX16" t="s">
        <v>313</v>
      </c>
      <c r="CY16" t="s">
        <v>313</v>
      </c>
      <c r="CZ16" t="s">
        <v>313</v>
      </c>
      <c r="DA16" t="s">
        <v>313</v>
      </c>
      <c r="DB16" t="s">
        <v>313</v>
      </c>
      <c r="DC16" t="s">
        <v>313</v>
      </c>
      <c r="DD16" t="s">
        <v>313</v>
      </c>
      <c r="DE16">
        <v>3</v>
      </c>
      <c r="DF16" t="s">
        <v>379</v>
      </c>
      <c r="DG16" t="s">
        <v>313</v>
      </c>
      <c r="DH16">
        <v>0.4</v>
      </c>
      <c r="DI16" t="s">
        <v>361</v>
      </c>
      <c r="DJ16" t="s">
        <v>343</v>
      </c>
      <c r="DK16" t="s">
        <v>313</v>
      </c>
      <c r="DL16">
        <v>2</v>
      </c>
      <c r="DM16" t="s">
        <v>362</v>
      </c>
      <c r="DN16">
        <v>2.4</v>
      </c>
      <c r="DO16" t="s">
        <v>323</v>
      </c>
      <c r="DQ16" t="s">
        <v>313</v>
      </c>
      <c r="DR16">
        <v>0</v>
      </c>
      <c r="DS16" t="s">
        <v>313</v>
      </c>
      <c r="DU16" t="s">
        <v>313</v>
      </c>
      <c r="DW16" t="s">
        <v>313</v>
      </c>
      <c r="DY16" t="s">
        <v>313</v>
      </c>
      <c r="EA16" t="s">
        <v>313</v>
      </c>
      <c r="EB16" t="s">
        <v>313</v>
      </c>
      <c r="EC16" t="s">
        <v>313</v>
      </c>
      <c r="ED16" t="s">
        <v>313</v>
      </c>
      <c r="EE16" t="s">
        <v>313</v>
      </c>
      <c r="EF16" t="s">
        <v>313</v>
      </c>
      <c r="EG16" t="s">
        <v>313</v>
      </c>
      <c r="EH16" t="s">
        <v>313</v>
      </c>
      <c r="EI16" t="s">
        <v>313</v>
      </c>
      <c r="EJ16" t="s">
        <v>313</v>
      </c>
      <c r="EK16" t="s">
        <v>313</v>
      </c>
      <c r="EL16" t="s">
        <v>313</v>
      </c>
      <c r="EM16" t="s">
        <v>313</v>
      </c>
      <c r="EN16" t="s">
        <v>313</v>
      </c>
      <c r="EO16" t="s">
        <v>313</v>
      </c>
      <c r="EP16" t="s">
        <v>313</v>
      </c>
      <c r="EQ16" t="s">
        <v>313</v>
      </c>
      <c r="ER16" t="s">
        <v>313</v>
      </c>
      <c r="ES16" t="s">
        <v>313</v>
      </c>
      <c r="ET16" t="s">
        <v>313</v>
      </c>
      <c r="EU16" t="s">
        <v>313</v>
      </c>
      <c r="EV16" t="s">
        <v>313</v>
      </c>
      <c r="EW16" t="s">
        <v>313</v>
      </c>
      <c r="EX16" t="s">
        <v>313</v>
      </c>
      <c r="EY16" t="s">
        <v>313</v>
      </c>
      <c r="EZ16" t="s">
        <v>313</v>
      </c>
      <c r="FA16" t="s">
        <v>313</v>
      </c>
      <c r="FB16" t="s">
        <v>313</v>
      </c>
      <c r="FC16" t="s">
        <v>313</v>
      </c>
      <c r="FD16" t="s">
        <v>313</v>
      </c>
      <c r="FE16" t="s">
        <v>313</v>
      </c>
      <c r="FF16" t="s">
        <v>313</v>
      </c>
      <c r="FG16" t="s">
        <v>313</v>
      </c>
      <c r="FH16" t="s">
        <v>313</v>
      </c>
      <c r="FI16" t="s">
        <v>313</v>
      </c>
      <c r="FJ16" t="s">
        <v>313</v>
      </c>
      <c r="FK16" t="s">
        <v>313</v>
      </c>
      <c r="FL16" t="s">
        <v>313</v>
      </c>
      <c r="FM16" t="s">
        <v>313</v>
      </c>
      <c r="FN16" t="s">
        <v>313</v>
      </c>
      <c r="FO16" t="s">
        <v>313</v>
      </c>
      <c r="FP16" t="s">
        <v>313</v>
      </c>
      <c r="FQ16">
        <v>0</v>
      </c>
      <c r="FR16">
        <v>0</v>
      </c>
      <c r="FS16" t="s">
        <v>313</v>
      </c>
      <c r="FT16" t="s">
        <v>313</v>
      </c>
      <c r="FU16" t="s">
        <v>313</v>
      </c>
      <c r="FV16" t="s">
        <v>313</v>
      </c>
      <c r="FW16" t="s">
        <v>323</v>
      </c>
      <c r="FX16" t="s">
        <v>313</v>
      </c>
      <c r="FY16">
        <v>0</v>
      </c>
      <c r="FZ16" t="s">
        <v>313</v>
      </c>
      <c r="GA16" t="s">
        <v>323</v>
      </c>
      <c r="GB16" t="s">
        <v>313</v>
      </c>
      <c r="GC16">
        <v>0</v>
      </c>
      <c r="GD16" t="s">
        <v>313</v>
      </c>
      <c r="GE16">
        <v>0</v>
      </c>
      <c r="GF16" t="s">
        <v>313</v>
      </c>
      <c r="GG16" t="s">
        <v>313</v>
      </c>
      <c r="GH16" t="s">
        <v>313</v>
      </c>
      <c r="GI16" t="s">
        <v>313</v>
      </c>
      <c r="GJ16" t="s">
        <v>323</v>
      </c>
      <c r="GK16" t="s">
        <v>313</v>
      </c>
      <c r="GL16">
        <v>0</v>
      </c>
      <c r="GM16" t="s">
        <v>313</v>
      </c>
      <c r="GN16" t="s">
        <v>323</v>
      </c>
      <c r="GO16" t="s">
        <v>313</v>
      </c>
      <c r="GP16">
        <v>0</v>
      </c>
      <c r="GQ16" t="s">
        <v>313</v>
      </c>
      <c r="GR16" t="s">
        <v>323</v>
      </c>
      <c r="GS16" t="s">
        <v>313</v>
      </c>
      <c r="GT16">
        <v>0</v>
      </c>
      <c r="GU16" t="s">
        <v>313</v>
      </c>
      <c r="GV16" t="s">
        <v>313</v>
      </c>
      <c r="GW16" t="s">
        <v>313</v>
      </c>
      <c r="GX16" t="s">
        <v>313</v>
      </c>
      <c r="GY16" t="s">
        <v>313</v>
      </c>
      <c r="GZ16" t="s">
        <v>323</v>
      </c>
      <c r="HA16" t="s">
        <v>313</v>
      </c>
      <c r="HB16">
        <v>0</v>
      </c>
      <c r="HC16" t="s">
        <v>313</v>
      </c>
      <c r="HD16" t="s">
        <v>323</v>
      </c>
      <c r="HE16" t="s">
        <v>313</v>
      </c>
      <c r="HF16">
        <v>0</v>
      </c>
      <c r="HG16" t="s">
        <v>313</v>
      </c>
      <c r="HH16" t="s">
        <v>323</v>
      </c>
      <c r="HI16" t="s">
        <v>313</v>
      </c>
      <c r="HJ16">
        <v>0</v>
      </c>
      <c r="HK16" t="s">
        <v>313</v>
      </c>
      <c r="HL16">
        <v>0</v>
      </c>
      <c r="HM16">
        <v>2.4</v>
      </c>
      <c r="HN16">
        <v>0</v>
      </c>
      <c r="HO16" t="s">
        <v>313</v>
      </c>
      <c r="HP16">
        <v>0</v>
      </c>
      <c r="HQ16">
        <v>0</v>
      </c>
      <c r="HR16">
        <v>0</v>
      </c>
      <c r="HS16">
        <v>0</v>
      </c>
      <c r="HT16">
        <v>0</v>
      </c>
      <c r="HU16">
        <v>0</v>
      </c>
      <c r="HV16">
        <v>0</v>
      </c>
      <c r="HW16">
        <v>0</v>
      </c>
      <c r="HX16">
        <v>0</v>
      </c>
      <c r="HY16">
        <v>0</v>
      </c>
      <c r="HZ16">
        <v>0</v>
      </c>
      <c r="IA16">
        <v>0</v>
      </c>
      <c r="IB16">
        <v>0</v>
      </c>
      <c r="IC16">
        <v>0</v>
      </c>
      <c r="ID16">
        <v>0</v>
      </c>
      <c r="IE16">
        <v>0</v>
      </c>
      <c r="IF16">
        <v>1</v>
      </c>
      <c r="IG16">
        <v>0</v>
      </c>
      <c r="IH16">
        <v>0</v>
      </c>
      <c r="II16">
        <v>0</v>
      </c>
      <c r="IJ16">
        <v>0</v>
      </c>
      <c r="IK16">
        <v>0</v>
      </c>
      <c r="IL16">
        <v>1</v>
      </c>
      <c r="IM16">
        <v>0</v>
      </c>
      <c r="IN16">
        <v>0</v>
      </c>
      <c r="IO16">
        <v>0</v>
      </c>
      <c r="IP16">
        <v>0</v>
      </c>
      <c r="IQ16">
        <v>0</v>
      </c>
      <c r="IR16">
        <v>0</v>
      </c>
      <c r="IS16">
        <v>1</v>
      </c>
      <c r="IT16">
        <v>0</v>
      </c>
      <c r="IU16">
        <v>1</v>
      </c>
      <c r="IV16">
        <v>0</v>
      </c>
      <c r="IW16">
        <v>0</v>
      </c>
      <c r="IX16">
        <v>70</v>
      </c>
      <c r="IY16">
        <v>0</v>
      </c>
      <c r="IZ16">
        <v>0</v>
      </c>
      <c r="JA16">
        <v>0</v>
      </c>
      <c r="JB16">
        <v>0</v>
      </c>
      <c r="JC16">
        <v>70</v>
      </c>
      <c r="JD16">
        <v>0</v>
      </c>
      <c r="JE16">
        <v>72</v>
      </c>
      <c r="JF16">
        <v>0</v>
      </c>
      <c r="JG16">
        <v>0</v>
      </c>
      <c r="JH16">
        <v>0</v>
      </c>
      <c r="JI16">
        <v>19030</v>
      </c>
      <c r="JJ16">
        <v>19030</v>
      </c>
      <c r="JK16" t="s">
        <v>323</v>
      </c>
      <c r="JL16" t="s">
        <v>313</v>
      </c>
      <c r="JM16" t="s">
        <v>313</v>
      </c>
      <c r="JN16" t="s">
        <v>313</v>
      </c>
      <c r="JO16" t="s">
        <v>323</v>
      </c>
      <c r="JP16" t="s">
        <v>313</v>
      </c>
      <c r="JQ16" t="s">
        <v>313</v>
      </c>
      <c r="JR16" t="s">
        <v>313</v>
      </c>
      <c r="JS16" t="s">
        <v>313</v>
      </c>
      <c r="JT16" t="s">
        <v>313</v>
      </c>
      <c r="JU16" t="s">
        <v>313</v>
      </c>
      <c r="JV16">
        <v>0</v>
      </c>
      <c r="JW16">
        <v>0</v>
      </c>
    </row>
    <row r="17" spans="1:283" x14ac:dyDescent="0.35">
      <c r="A17" t="s">
        <v>303</v>
      </c>
      <c r="B17">
        <v>2021</v>
      </c>
      <c r="C17" t="s">
        <v>304</v>
      </c>
      <c r="D17" t="s">
        <v>304</v>
      </c>
      <c r="E17" t="s">
        <v>398</v>
      </c>
      <c r="F17" t="s">
        <v>399</v>
      </c>
      <c r="G17" t="s">
        <v>307</v>
      </c>
      <c r="H17">
        <v>44741</v>
      </c>
      <c r="I17" t="s">
        <v>400</v>
      </c>
      <c r="J17" t="s">
        <v>401</v>
      </c>
      <c r="K17" t="s">
        <v>402</v>
      </c>
      <c r="L17" t="s">
        <v>403</v>
      </c>
      <c r="M17" t="s">
        <v>403</v>
      </c>
      <c r="N17" t="s">
        <v>404</v>
      </c>
      <c r="O17">
        <v>69145</v>
      </c>
      <c r="P17" t="s">
        <v>313</v>
      </c>
      <c r="Q17" t="s">
        <v>313</v>
      </c>
      <c r="R17" t="s">
        <v>401</v>
      </c>
      <c r="S17" t="s">
        <v>402</v>
      </c>
      <c r="T17" t="s">
        <v>403</v>
      </c>
      <c r="U17" t="s">
        <v>404</v>
      </c>
      <c r="V17" t="s">
        <v>313</v>
      </c>
      <c r="W17">
        <v>69145</v>
      </c>
      <c r="X17" t="s">
        <v>315</v>
      </c>
      <c r="Y17" t="s">
        <v>304</v>
      </c>
      <c r="Z17" t="s">
        <v>304</v>
      </c>
      <c r="AA17" t="s">
        <v>304</v>
      </c>
      <c r="AB17" t="s">
        <v>304</v>
      </c>
      <c r="AC17" t="s">
        <v>304</v>
      </c>
      <c r="AD17" t="s">
        <v>406</v>
      </c>
      <c r="AE17">
        <v>3082358201</v>
      </c>
      <c r="AG17" t="s">
        <v>407</v>
      </c>
      <c r="AH17" t="s">
        <v>313</v>
      </c>
      <c r="AI17" t="s">
        <v>313</v>
      </c>
      <c r="AJ17" t="s">
        <v>313</v>
      </c>
      <c r="AK17" t="s">
        <v>313</v>
      </c>
      <c r="AL17" t="s">
        <v>313</v>
      </c>
      <c r="AM17" t="s">
        <v>313</v>
      </c>
      <c r="AN17" t="s">
        <v>313</v>
      </c>
      <c r="AO17">
        <v>562211</v>
      </c>
      <c r="AS17" t="s">
        <v>313</v>
      </c>
      <c r="AT17" t="s">
        <v>313</v>
      </c>
      <c r="AU17">
        <v>41.154423999999999</v>
      </c>
      <c r="AV17">
        <v>-103.65900000000001</v>
      </c>
      <c r="AY17" t="s">
        <v>408</v>
      </c>
      <c r="AZ17" t="s">
        <v>313</v>
      </c>
      <c r="BA17" t="s">
        <v>313</v>
      </c>
      <c r="BB17" t="s">
        <v>313</v>
      </c>
      <c r="BC17" t="s">
        <v>313</v>
      </c>
      <c r="BD17" t="s">
        <v>313</v>
      </c>
      <c r="BE17" t="s">
        <v>313</v>
      </c>
      <c r="BF17" t="s">
        <v>313</v>
      </c>
      <c r="BG17" t="s">
        <v>313</v>
      </c>
      <c r="BH17" t="s">
        <v>313</v>
      </c>
      <c r="BI17" t="s">
        <v>313</v>
      </c>
      <c r="BJ17" t="s">
        <v>313</v>
      </c>
      <c r="BK17" t="s">
        <v>313</v>
      </c>
      <c r="BL17" t="s">
        <v>313</v>
      </c>
      <c r="BM17" t="s">
        <v>313</v>
      </c>
      <c r="BN17" t="s">
        <v>313</v>
      </c>
      <c r="BO17" t="s">
        <v>313</v>
      </c>
      <c r="BP17" t="s">
        <v>313</v>
      </c>
      <c r="BQ17" t="s">
        <v>313</v>
      </c>
      <c r="BR17" t="s">
        <v>313</v>
      </c>
      <c r="BS17" t="s">
        <v>359</v>
      </c>
      <c r="BT17">
        <v>42698999</v>
      </c>
      <c r="BU17" t="s">
        <v>359</v>
      </c>
      <c r="BV17" t="s">
        <v>313</v>
      </c>
      <c r="BX17" t="s">
        <v>313</v>
      </c>
      <c r="BY17">
        <v>110041638458</v>
      </c>
      <c r="BZ17">
        <v>1321220573164</v>
      </c>
      <c r="CA17" t="s">
        <v>320</v>
      </c>
      <c r="CB17" t="s">
        <v>321</v>
      </c>
      <c r="CC17" t="s">
        <v>322</v>
      </c>
      <c r="CD17" t="s">
        <v>323</v>
      </c>
      <c r="CE17" t="s">
        <v>304</v>
      </c>
      <c r="CF17" t="s">
        <v>324</v>
      </c>
      <c r="CG17" t="s">
        <v>325</v>
      </c>
      <c r="CH17" t="s">
        <v>304</v>
      </c>
      <c r="CI17" t="s">
        <v>304</v>
      </c>
      <c r="CJ17" t="s">
        <v>304</v>
      </c>
      <c r="CK17" t="s">
        <v>304</v>
      </c>
      <c r="CL17" t="s">
        <v>313</v>
      </c>
      <c r="CM17" t="s">
        <v>313</v>
      </c>
      <c r="CN17" t="s">
        <v>313</v>
      </c>
      <c r="CO17" t="s">
        <v>313</v>
      </c>
      <c r="CP17" t="s">
        <v>313</v>
      </c>
      <c r="CQ17" t="s">
        <v>313</v>
      </c>
      <c r="CR17" t="s">
        <v>313</v>
      </c>
      <c r="CS17" t="s">
        <v>313</v>
      </c>
      <c r="CT17" t="s">
        <v>313</v>
      </c>
      <c r="CU17" t="s">
        <v>313</v>
      </c>
      <c r="CV17" t="s">
        <v>313</v>
      </c>
      <c r="CW17" t="s">
        <v>313</v>
      </c>
      <c r="CX17" t="s">
        <v>313</v>
      </c>
      <c r="CY17" t="s">
        <v>313</v>
      </c>
      <c r="CZ17" t="s">
        <v>313</v>
      </c>
      <c r="DA17" t="s">
        <v>313</v>
      </c>
      <c r="DB17" t="s">
        <v>313</v>
      </c>
      <c r="DC17" t="s">
        <v>313</v>
      </c>
      <c r="DD17" t="s">
        <v>313</v>
      </c>
      <c r="DE17">
        <v>4</v>
      </c>
      <c r="DF17" t="s">
        <v>378</v>
      </c>
      <c r="DG17" t="s">
        <v>313</v>
      </c>
      <c r="DH17">
        <v>0.1</v>
      </c>
      <c r="DI17" t="s">
        <v>361</v>
      </c>
      <c r="DJ17" t="s">
        <v>411</v>
      </c>
      <c r="DK17" t="s">
        <v>313</v>
      </c>
      <c r="DL17">
        <v>4.8</v>
      </c>
      <c r="DM17" t="s">
        <v>362</v>
      </c>
      <c r="DN17">
        <v>4.9000000000000004</v>
      </c>
      <c r="DO17" t="s">
        <v>323</v>
      </c>
      <c r="DQ17" t="s">
        <v>313</v>
      </c>
      <c r="DR17">
        <v>0</v>
      </c>
      <c r="DS17" t="s">
        <v>313</v>
      </c>
      <c r="DU17" t="s">
        <v>313</v>
      </c>
      <c r="DW17" t="s">
        <v>313</v>
      </c>
      <c r="DY17" t="s">
        <v>313</v>
      </c>
      <c r="EA17" t="s">
        <v>313</v>
      </c>
      <c r="EB17" t="s">
        <v>313</v>
      </c>
      <c r="EC17" t="s">
        <v>313</v>
      </c>
      <c r="ED17" t="s">
        <v>313</v>
      </c>
      <c r="EE17" t="s">
        <v>313</v>
      </c>
      <c r="EF17" t="s">
        <v>313</v>
      </c>
      <c r="EG17" t="s">
        <v>313</v>
      </c>
      <c r="EH17" t="s">
        <v>313</v>
      </c>
      <c r="EI17" t="s">
        <v>313</v>
      </c>
      <c r="EJ17" t="s">
        <v>313</v>
      </c>
      <c r="EK17" t="s">
        <v>313</v>
      </c>
      <c r="EL17" t="s">
        <v>313</v>
      </c>
      <c r="EM17" t="s">
        <v>313</v>
      </c>
      <c r="EN17" t="s">
        <v>313</v>
      </c>
      <c r="EO17" t="s">
        <v>313</v>
      </c>
      <c r="EP17" t="s">
        <v>313</v>
      </c>
      <c r="EQ17" t="s">
        <v>313</v>
      </c>
      <c r="ER17" t="s">
        <v>313</v>
      </c>
      <c r="ES17" t="s">
        <v>313</v>
      </c>
      <c r="ET17" t="s">
        <v>313</v>
      </c>
      <c r="EU17" t="s">
        <v>313</v>
      </c>
      <c r="EV17" t="s">
        <v>313</v>
      </c>
      <c r="EW17" t="s">
        <v>313</v>
      </c>
      <c r="EX17" t="s">
        <v>313</v>
      </c>
      <c r="EY17" t="s">
        <v>313</v>
      </c>
      <c r="EZ17" t="s">
        <v>313</v>
      </c>
      <c r="FA17" t="s">
        <v>313</v>
      </c>
      <c r="FB17" t="s">
        <v>313</v>
      </c>
      <c r="FC17" t="s">
        <v>313</v>
      </c>
      <c r="FD17" t="s">
        <v>313</v>
      </c>
      <c r="FE17" t="s">
        <v>313</v>
      </c>
      <c r="FF17" t="s">
        <v>313</v>
      </c>
      <c r="FG17" t="s">
        <v>313</v>
      </c>
      <c r="FH17" t="s">
        <v>313</v>
      </c>
      <c r="FI17" t="s">
        <v>313</v>
      </c>
      <c r="FJ17" t="s">
        <v>313</v>
      </c>
      <c r="FK17" t="s">
        <v>313</v>
      </c>
      <c r="FL17" t="s">
        <v>313</v>
      </c>
      <c r="FM17" t="s">
        <v>313</v>
      </c>
      <c r="FN17" t="s">
        <v>313</v>
      </c>
      <c r="FO17" t="s">
        <v>313</v>
      </c>
      <c r="FP17" t="s">
        <v>313</v>
      </c>
      <c r="FQ17">
        <v>0</v>
      </c>
      <c r="FR17">
        <v>0</v>
      </c>
      <c r="FS17" t="s">
        <v>313</v>
      </c>
      <c r="FT17" t="s">
        <v>313</v>
      </c>
      <c r="FU17" t="s">
        <v>313</v>
      </c>
      <c r="FV17" t="s">
        <v>313</v>
      </c>
      <c r="FW17" t="s">
        <v>323</v>
      </c>
      <c r="FX17" t="s">
        <v>313</v>
      </c>
      <c r="FY17">
        <v>0</v>
      </c>
      <c r="FZ17" t="s">
        <v>313</v>
      </c>
      <c r="GA17" t="s">
        <v>323</v>
      </c>
      <c r="GB17" t="s">
        <v>313</v>
      </c>
      <c r="GC17">
        <v>0</v>
      </c>
      <c r="GD17" t="s">
        <v>313</v>
      </c>
      <c r="GE17">
        <v>0</v>
      </c>
      <c r="GF17" t="s">
        <v>313</v>
      </c>
      <c r="GG17" t="s">
        <v>313</v>
      </c>
      <c r="GH17" t="s">
        <v>313</v>
      </c>
      <c r="GI17" t="s">
        <v>313</v>
      </c>
      <c r="GJ17" t="s">
        <v>323</v>
      </c>
      <c r="GK17" t="s">
        <v>313</v>
      </c>
      <c r="GL17">
        <v>0</v>
      </c>
      <c r="GM17" t="s">
        <v>313</v>
      </c>
      <c r="GN17" t="s">
        <v>323</v>
      </c>
      <c r="GO17" t="s">
        <v>313</v>
      </c>
      <c r="GP17">
        <v>0</v>
      </c>
      <c r="GQ17" t="s">
        <v>313</v>
      </c>
      <c r="GR17" t="s">
        <v>323</v>
      </c>
      <c r="GS17" t="s">
        <v>313</v>
      </c>
      <c r="GT17">
        <v>0</v>
      </c>
      <c r="GU17" t="s">
        <v>313</v>
      </c>
      <c r="GV17" t="s">
        <v>313</v>
      </c>
      <c r="GW17" t="s">
        <v>313</v>
      </c>
      <c r="GX17" t="s">
        <v>313</v>
      </c>
      <c r="GY17" t="s">
        <v>313</v>
      </c>
      <c r="GZ17" t="s">
        <v>323</v>
      </c>
      <c r="HA17" t="s">
        <v>313</v>
      </c>
      <c r="HB17">
        <v>0</v>
      </c>
      <c r="HC17" t="s">
        <v>313</v>
      </c>
      <c r="HD17" t="s">
        <v>323</v>
      </c>
      <c r="HE17" t="s">
        <v>313</v>
      </c>
      <c r="HF17">
        <v>0</v>
      </c>
      <c r="HG17" t="s">
        <v>313</v>
      </c>
      <c r="HH17" t="s">
        <v>323</v>
      </c>
      <c r="HI17" t="s">
        <v>313</v>
      </c>
      <c r="HJ17">
        <v>0</v>
      </c>
      <c r="HK17" t="s">
        <v>313</v>
      </c>
      <c r="HL17">
        <v>0</v>
      </c>
      <c r="HM17">
        <v>4.9000000000000004</v>
      </c>
      <c r="HN17">
        <v>0</v>
      </c>
      <c r="HO17" t="s">
        <v>313</v>
      </c>
      <c r="HP17">
        <v>0</v>
      </c>
      <c r="HQ17">
        <v>0</v>
      </c>
      <c r="HR17">
        <v>0</v>
      </c>
      <c r="HS17">
        <v>0</v>
      </c>
      <c r="HT17">
        <v>0</v>
      </c>
      <c r="HU17">
        <v>0</v>
      </c>
      <c r="HV17">
        <v>0</v>
      </c>
      <c r="HW17">
        <v>0</v>
      </c>
      <c r="HX17">
        <v>0</v>
      </c>
      <c r="HY17">
        <v>0</v>
      </c>
      <c r="HZ17">
        <v>0</v>
      </c>
      <c r="IA17">
        <v>0</v>
      </c>
      <c r="IB17">
        <v>0</v>
      </c>
      <c r="IC17">
        <v>0</v>
      </c>
      <c r="ID17">
        <v>0</v>
      </c>
      <c r="IE17">
        <v>0</v>
      </c>
      <c r="IF17">
        <v>0</v>
      </c>
      <c r="IG17">
        <v>0</v>
      </c>
      <c r="IH17">
        <v>0</v>
      </c>
      <c r="II17">
        <v>0</v>
      </c>
      <c r="IJ17">
        <v>0</v>
      </c>
      <c r="IK17">
        <v>0</v>
      </c>
      <c r="IL17">
        <v>0</v>
      </c>
      <c r="IM17">
        <v>0</v>
      </c>
      <c r="IN17">
        <v>0</v>
      </c>
      <c r="IO17">
        <v>0</v>
      </c>
      <c r="IP17">
        <v>0</v>
      </c>
      <c r="IQ17">
        <v>0</v>
      </c>
      <c r="IR17">
        <v>0</v>
      </c>
      <c r="IS17">
        <v>50</v>
      </c>
      <c r="IT17">
        <v>0</v>
      </c>
      <c r="IU17">
        <v>50</v>
      </c>
      <c r="IV17">
        <v>0</v>
      </c>
      <c r="IW17">
        <v>0</v>
      </c>
      <c r="IX17">
        <v>17</v>
      </c>
      <c r="IY17">
        <v>0</v>
      </c>
      <c r="IZ17">
        <v>0</v>
      </c>
      <c r="JA17">
        <v>0</v>
      </c>
      <c r="JB17">
        <v>0</v>
      </c>
      <c r="JC17">
        <v>17</v>
      </c>
      <c r="JD17">
        <v>0</v>
      </c>
      <c r="JE17">
        <v>67</v>
      </c>
      <c r="JF17">
        <v>0</v>
      </c>
      <c r="JG17">
        <v>0</v>
      </c>
      <c r="JH17">
        <v>0</v>
      </c>
      <c r="JI17">
        <v>47600</v>
      </c>
      <c r="JJ17">
        <v>47600</v>
      </c>
      <c r="JK17" t="s">
        <v>323</v>
      </c>
      <c r="JL17" t="s">
        <v>313</v>
      </c>
      <c r="JM17" t="s">
        <v>313</v>
      </c>
      <c r="JN17" t="s">
        <v>313</v>
      </c>
      <c r="JO17" t="s">
        <v>323</v>
      </c>
      <c r="JP17" t="s">
        <v>313</v>
      </c>
      <c r="JQ17" t="s">
        <v>313</v>
      </c>
      <c r="JR17" t="s">
        <v>313</v>
      </c>
      <c r="JS17" t="s">
        <v>313</v>
      </c>
      <c r="JT17" t="s">
        <v>313</v>
      </c>
      <c r="JU17" t="s">
        <v>313</v>
      </c>
      <c r="JV17">
        <v>0</v>
      </c>
      <c r="JW17">
        <v>0</v>
      </c>
    </row>
    <row r="18" spans="1:283" x14ac:dyDescent="0.35">
      <c r="A18" t="s">
        <v>303</v>
      </c>
      <c r="B18">
        <v>2022</v>
      </c>
      <c r="C18" t="s">
        <v>304</v>
      </c>
      <c r="D18" t="s">
        <v>304</v>
      </c>
      <c r="E18" t="s">
        <v>398</v>
      </c>
      <c r="F18" t="s">
        <v>399</v>
      </c>
      <c r="G18" t="s">
        <v>307</v>
      </c>
      <c r="H18">
        <v>45098</v>
      </c>
      <c r="I18" t="s">
        <v>400</v>
      </c>
      <c r="J18" t="s">
        <v>401</v>
      </c>
      <c r="K18" t="s">
        <v>402</v>
      </c>
      <c r="L18" t="s">
        <v>403</v>
      </c>
      <c r="M18" t="s">
        <v>403</v>
      </c>
      <c r="N18" t="s">
        <v>404</v>
      </c>
      <c r="O18">
        <v>69145</v>
      </c>
      <c r="P18" t="s">
        <v>313</v>
      </c>
      <c r="Q18" t="s">
        <v>313</v>
      </c>
      <c r="R18" t="s">
        <v>401</v>
      </c>
      <c r="S18" t="s">
        <v>402</v>
      </c>
      <c r="T18" t="s">
        <v>403</v>
      </c>
      <c r="U18" t="s">
        <v>404</v>
      </c>
      <c r="V18" t="s">
        <v>313</v>
      </c>
      <c r="W18">
        <v>69145</v>
      </c>
      <c r="X18" t="s">
        <v>315</v>
      </c>
      <c r="Y18" t="s">
        <v>304</v>
      </c>
      <c r="Z18" t="s">
        <v>304</v>
      </c>
      <c r="AA18" t="s">
        <v>304</v>
      </c>
      <c r="AB18" t="s">
        <v>304</v>
      </c>
      <c r="AC18" t="s">
        <v>304</v>
      </c>
      <c r="AD18" t="s">
        <v>406</v>
      </c>
      <c r="AE18">
        <v>3082358201</v>
      </c>
      <c r="AG18" t="s">
        <v>407</v>
      </c>
      <c r="AH18" t="s">
        <v>313</v>
      </c>
      <c r="AI18" t="s">
        <v>313</v>
      </c>
      <c r="AJ18" t="s">
        <v>313</v>
      </c>
      <c r="AK18" t="s">
        <v>313</v>
      </c>
      <c r="AL18" t="s">
        <v>313</v>
      </c>
      <c r="AM18" t="s">
        <v>313</v>
      </c>
      <c r="AN18" t="s">
        <v>313</v>
      </c>
      <c r="AO18">
        <v>562211</v>
      </c>
      <c r="AR18" t="s">
        <v>313</v>
      </c>
      <c r="AS18" t="s">
        <v>313</v>
      </c>
      <c r="AT18" t="s">
        <v>313</v>
      </c>
      <c r="AU18">
        <v>41.154423999999999</v>
      </c>
      <c r="AV18">
        <v>-103.65900000000001</v>
      </c>
      <c r="AY18" t="s">
        <v>408</v>
      </c>
      <c r="AZ18" t="s">
        <v>313</v>
      </c>
      <c r="BA18" t="s">
        <v>313</v>
      </c>
      <c r="BB18" t="s">
        <v>313</v>
      </c>
      <c r="BC18" t="s">
        <v>313</v>
      </c>
      <c r="BD18" t="s">
        <v>313</v>
      </c>
      <c r="BE18" t="s">
        <v>313</v>
      </c>
      <c r="BF18" t="s">
        <v>313</v>
      </c>
      <c r="BG18" t="s">
        <v>313</v>
      </c>
      <c r="BH18" t="s">
        <v>313</v>
      </c>
      <c r="BI18" t="s">
        <v>313</v>
      </c>
      <c r="BJ18" t="s">
        <v>313</v>
      </c>
      <c r="BK18" t="s">
        <v>313</v>
      </c>
      <c r="BL18" t="s">
        <v>313</v>
      </c>
      <c r="BM18" t="s">
        <v>313</v>
      </c>
      <c r="BN18" t="s">
        <v>313</v>
      </c>
      <c r="BO18" t="s">
        <v>313</v>
      </c>
      <c r="BP18" t="s">
        <v>313</v>
      </c>
      <c r="BQ18" t="s">
        <v>313</v>
      </c>
      <c r="BR18" t="s">
        <v>313</v>
      </c>
      <c r="BS18" t="s">
        <v>359</v>
      </c>
      <c r="BT18">
        <v>42698999</v>
      </c>
      <c r="BU18" t="s">
        <v>359</v>
      </c>
      <c r="BV18" t="s">
        <v>313</v>
      </c>
      <c r="BX18" t="s">
        <v>313</v>
      </c>
      <c r="BY18">
        <v>110041638458</v>
      </c>
      <c r="BZ18">
        <v>1322220893844</v>
      </c>
      <c r="CA18" t="s">
        <v>320</v>
      </c>
      <c r="CB18" t="s">
        <v>321</v>
      </c>
      <c r="CC18" t="s">
        <v>322</v>
      </c>
      <c r="CD18" t="s">
        <v>323</v>
      </c>
      <c r="CE18" t="s">
        <v>304</v>
      </c>
      <c r="CF18" t="s">
        <v>324</v>
      </c>
      <c r="CG18" t="s">
        <v>325</v>
      </c>
      <c r="CH18" t="s">
        <v>304</v>
      </c>
      <c r="CI18" t="s">
        <v>304</v>
      </c>
      <c r="CJ18" t="s">
        <v>304</v>
      </c>
      <c r="CK18" t="s">
        <v>304</v>
      </c>
      <c r="CL18" t="s">
        <v>313</v>
      </c>
      <c r="CM18" t="s">
        <v>313</v>
      </c>
      <c r="CN18" t="s">
        <v>313</v>
      </c>
      <c r="CO18" t="s">
        <v>313</v>
      </c>
      <c r="CP18" t="s">
        <v>313</v>
      </c>
      <c r="CQ18" t="s">
        <v>313</v>
      </c>
      <c r="CR18" t="s">
        <v>313</v>
      </c>
      <c r="CS18" t="s">
        <v>313</v>
      </c>
      <c r="CT18" t="s">
        <v>313</v>
      </c>
      <c r="CU18" t="s">
        <v>313</v>
      </c>
      <c r="CV18" t="s">
        <v>313</v>
      </c>
      <c r="CW18" t="s">
        <v>313</v>
      </c>
      <c r="CX18" t="s">
        <v>313</v>
      </c>
      <c r="CY18" t="s">
        <v>313</v>
      </c>
      <c r="CZ18" t="s">
        <v>313</v>
      </c>
      <c r="DA18" t="s">
        <v>313</v>
      </c>
      <c r="DB18" t="s">
        <v>313</v>
      </c>
      <c r="DC18" t="s">
        <v>313</v>
      </c>
      <c r="DD18" t="s">
        <v>313</v>
      </c>
      <c r="DE18">
        <v>4</v>
      </c>
      <c r="DF18" t="s">
        <v>378</v>
      </c>
      <c r="DG18" t="s">
        <v>313</v>
      </c>
      <c r="DH18">
        <v>0.1</v>
      </c>
      <c r="DI18" t="s">
        <v>361</v>
      </c>
      <c r="DJ18" t="s">
        <v>412</v>
      </c>
      <c r="DK18" t="s">
        <v>313</v>
      </c>
      <c r="DL18">
        <v>1.8</v>
      </c>
      <c r="DM18" t="s">
        <v>362</v>
      </c>
      <c r="DN18">
        <v>1.9</v>
      </c>
      <c r="DO18" t="s">
        <v>323</v>
      </c>
      <c r="DQ18" t="s">
        <v>313</v>
      </c>
      <c r="DR18">
        <v>0</v>
      </c>
      <c r="DS18" t="s">
        <v>313</v>
      </c>
      <c r="DU18" t="s">
        <v>313</v>
      </c>
      <c r="DV18" t="s">
        <v>313</v>
      </c>
      <c r="DW18" t="s">
        <v>313</v>
      </c>
      <c r="DX18" t="s">
        <v>313</v>
      </c>
      <c r="DY18" t="s">
        <v>313</v>
      </c>
      <c r="DZ18" t="s">
        <v>313</v>
      </c>
      <c r="EA18" t="s">
        <v>313</v>
      </c>
      <c r="EB18" t="s">
        <v>313</v>
      </c>
      <c r="EC18" t="s">
        <v>313</v>
      </c>
      <c r="ED18" t="s">
        <v>313</v>
      </c>
      <c r="EE18" t="s">
        <v>313</v>
      </c>
      <c r="EF18" t="s">
        <v>313</v>
      </c>
      <c r="EG18" t="s">
        <v>313</v>
      </c>
      <c r="EH18" t="s">
        <v>313</v>
      </c>
      <c r="EI18" t="s">
        <v>313</v>
      </c>
      <c r="EJ18" t="s">
        <v>313</v>
      </c>
      <c r="EK18" t="s">
        <v>313</v>
      </c>
      <c r="EL18" t="s">
        <v>313</v>
      </c>
      <c r="EM18" t="s">
        <v>313</v>
      </c>
      <c r="EN18" t="s">
        <v>313</v>
      </c>
      <c r="EO18" t="s">
        <v>313</v>
      </c>
      <c r="EP18" t="s">
        <v>313</v>
      </c>
      <c r="EQ18" t="s">
        <v>313</v>
      </c>
      <c r="ER18" t="s">
        <v>313</v>
      </c>
      <c r="ES18" t="s">
        <v>313</v>
      </c>
      <c r="ET18" t="s">
        <v>313</v>
      </c>
      <c r="EU18" t="s">
        <v>313</v>
      </c>
      <c r="EV18" t="s">
        <v>313</v>
      </c>
      <c r="EW18" t="s">
        <v>313</v>
      </c>
      <c r="EX18" t="s">
        <v>313</v>
      </c>
      <c r="EY18" t="s">
        <v>313</v>
      </c>
      <c r="EZ18" t="s">
        <v>313</v>
      </c>
      <c r="FA18" t="s">
        <v>313</v>
      </c>
      <c r="FB18" t="s">
        <v>313</v>
      </c>
      <c r="FC18" t="s">
        <v>313</v>
      </c>
      <c r="FD18" t="s">
        <v>313</v>
      </c>
      <c r="FE18" t="s">
        <v>313</v>
      </c>
      <c r="FF18" t="s">
        <v>313</v>
      </c>
      <c r="FG18" t="s">
        <v>313</v>
      </c>
      <c r="FH18" t="s">
        <v>313</v>
      </c>
      <c r="FI18" t="s">
        <v>313</v>
      </c>
      <c r="FJ18" t="s">
        <v>313</v>
      </c>
      <c r="FK18" t="s">
        <v>313</v>
      </c>
      <c r="FL18" t="s">
        <v>313</v>
      </c>
      <c r="FM18" t="s">
        <v>313</v>
      </c>
      <c r="FN18" t="s">
        <v>313</v>
      </c>
      <c r="FO18" t="s">
        <v>313</v>
      </c>
      <c r="FP18" t="s">
        <v>313</v>
      </c>
      <c r="FQ18">
        <v>0</v>
      </c>
      <c r="FR18">
        <v>0</v>
      </c>
      <c r="FS18" t="s">
        <v>313</v>
      </c>
      <c r="FT18" t="s">
        <v>313</v>
      </c>
      <c r="FU18" t="s">
        <v>313</v>
      </c>
      <c r="FV18" t="s">
        <v>313</v>
      </c>
      <c r="FW18" t="s">
        <v>323</v>
      </c>
      <c r="FX18" t="s">
        <v>313</v>
      </c>
      <c r="FY18">
        <v>0</v>
      </c>
      <c r="FZ18" t="s">
        <v>313</v>
      </c>
      <c r="GA18" t="s">
        <v>323</v>
      </c>
      <c r="GB18" t="s">
        <v>313</v>
      </c>
      <c r="GC18">
        <v>0</v>
      </c>
      <c r="GD18" t="s">
        <v>313</v>
      </c>
      <c r="GE18">
        <v>0</v>
      </c>
      <c r="GF18" t="s">
        <v>313</v>
      </c>
      <c r="GG18" t="s">
        <v>313</v>
      </c>
      <c r="GH18" t="s">
        <v>313</v>
      </c>
      <c r="GI18" t="s">
        <v>313</v>
      </c>
      <c r="GJ18" t="s">
        <v>323</v>
      </c>
      <c r="GK18" t="s">
        <v>313</v>
      </c>
      <c r="GL18">
        <v>0</v>
      </c>
      <c r="GM18" t="s">
        <v>313</v>
      </c>
      <c r="GN18" t="s">
        <v>323</v>
      </c>
      <c r="GO18" t="s">
        <v>313</v>
      </c>
      <c r="GP18">
        <v>0</v>
      </c>
      <c r="GQ18" t="s">
        <v>313</v>
      </c>
      <c r="GR18" t="s">
        <v>323</v>
      </c>
      <c r="GS18" t="s">
        <v>313</v>
      </c>
      <c r="GT18">
        <v>0</v>
      </c>
      <c r="GU18" t="s">
        <v>313</v>
      </c>
      <c r="GV18" t="s">
        <v>313</v>
      </c>
      <c r="GW18" t="s">
        <v>313</v>
      </c>
      <c r="GX18" t="s">
        <v>313</v>
      </c>
      <c r="GY18" t="s">
        <v>313</v>
      </c>
      <c r="GZ18" t="s">
        <v>323</v>
      </c>
      <c r="HA18" t="s">
        <v>313</v>
      </c>
      <c r="HB18">
        <v>0</v>
      </c>
      <c r="HC18" t="s">
        <v>313</v>
      </c>
      <c r="HD18" t="s">
        <v>323</v>
      </c>
      <c r="HE18" t="s">
        <v>313</v>
      </c>
      <c r="HF18">
        <v>0</v>
      </c>
      <c r="HG18" t="s">
        <v>313</v>
      </c>
      <c r="HH18" t="s">
        <v>323</v>
      </c>
      <c r="HI18" t="s">
        <v>313</v>
      </c>
      <c r="HJ18">
        <v>0</v>
      </c>
      <c r="HK18" t="s">
        <v>313</v>
      </c>
      <c r="HL18">
        <v>0</v>
      </c>
      <c r="HM18">
        <v>1.9</v>
      </c>
      <c r="HN18">
        <v>0</v>
      </c>
      <c r="HO18" t="s">
        <v>313</v>
      </c>
      <c r="HP18">
        <v>0</v>
      </c>
      <c r="HQ18">
        <v>0</v>
      </c>
      <c r="HR18">
        <v>0</v>
      </c>
      <c r="HS18">
        <v>0</v>
      </c>
      <c r="HT18">
        <v>0</v>
      </c>
      <c r="HU18">
        <v>0</v>
      </c>
      <c r="HV18">
        <v>0</v>
      </c>
      <c r="HW18">
        <v>0</v>
      </c>
      <c r="HX18">
        <v>0</v>
      </c>
      <c r="HY18">
        <v>0</v>
      </c>
      <c r="HZ18">
        <v>0</v>
      </c>
      <c r="IA18">
        <v>0</v>
      </c>
      <c r="IB18">
        <v>0</v>
      </c>
      <c r="IC18">
        <v>0</v>
      </c>
      <c r="ID18">
        <v>0</v>
      </c>
      <c r="IE18">
        <v>0</v>
      </c>
      <c r="IF18">
        <v>0</v>
      </c>
      <c r="IG18">
        <v>0</v>
      </c>
      <c r="IH18">
        <v>0</v>
      </c>
      <c r="II18">
        <v>0</v>
      </c>
      <c r="IJ18">
        <v>0</v>
      </c>
      <c r="IK18">
        <v>0</v>
      </c>
      <c r="IL18">
        <v>0</v>
      </c>
      <c r="IM18">
        <v>0</v>
      </c>
      <c r="IN18">
        <v>0</v>
      </c>
      <c r="IO18">
        <v>8</v>
      </c>
      <c r="IP18">
        <v>0</v>
      </c>
      <c r="IQ18">
        <v>0</v>
      </c>
      <c r="IR18">
        <v>8</v>
      </c>
      <c r="IS18">
        <v>0</v>
      </c>
      <c r="IT18">
        <v>0</v>
      </c>
      <c r="IU18">
        <v>0</v>
      </c>
      <c r="IV18">
        <v>0</v>
      </c>
      <c r="IW18">
        <v>0</v>
      </c>
      <c r="IX18">
        <v>72</v>
      </c>
      <c r="IY18">
        <v>0</v>
      </c>
      <c r="IZ18">
        <v>0</v>
      </c>
      <c r="JA18">
        <v>0</v>
      </c>
      <c r="JB18">
        <v>0</v>
      </c>
      <c r="JC18">
        <v>72</v>
      </c>
      <c r="JD18">
        <v>0</v>
      </c>
      <c r="JE18">
        <v>80</v>
      </c>
      <c r="JF18">
        <v>0</v>
      </c>
      <c r="JG18">
        <v>0</v>
      </c>
      <c r="JH18">
        <v>0</v>
      </c>
      <c r="JI18">
        <v>17890</v>
      </c>
      <c r="JJ18">
        <v>17890</v>
      </c>
      <c r="JK18" t="s">
        <v>323</v>
      </c>
      <c r="JL18" t="s">
        <v>313</v>
      </c>
      <c r="JM18" t="s">
        <v>313</v>
      </c>
      <c r="JN18" t="s">
        <v>313</v>
      </c>
      <c r="JO18" t="s">
        <v>323</v>
      </c>
      <c r="JP18" t="s">
        <v>313</v>
      </c>
      <c r="JQ18" t="s">
        <v>313</v>
      </c>
      <c r="JR18" t="s">
        <v>313</v>
      </c>
      <c r="JS18" t="s">
        <v>313</v>
      </c>
      <c r="JT18" t="s">
        <v>313</v>
      </c>
      <c r="JU18" t="s">
        <v>313</v>
      </c>
      <c r="JV18">
        <v>0</v>
      </c>
      <c r="JW18">
        <v>0</v>
      </c>
    </row>
    <row r="19" spans="1:283" x14ac:dyDescent="0.35">
      <c r="A19" t="s">
        <v>303</v>
      </c>
      <c r="B19">
        <v>2023</v>
      </c>
      <c r="C19" t="s">
        <v>304</v>
      </c>
      <c r="D19" t="s">
        <v>304</v>
      </c>
      <c r="E19" t="s">
        <v>398</v>
      </c>
      <c r="F19" t="s">
        <v>399</v>
      </c>
      <c r="G19" t="s">
        <v>307</v>
      </c>
      <c r="H19">
        <v>45470</v>
      </c>
      <c r="I19" t="s">
        <v>400</v>
      </c>
      <c r="J19" t="s">
        <v>401</v>
      </c>
      <c r="K19" t="s">
        <v>402</v>
      </c>
      <c r="L19" t="s">
        <v>403</v>
      </c>
      <c r="M19" t="s">
        <v>403</v>
      </c>
      <c r="N19" t="s">
        <v>404</v>
      </c>
      <c r="O19">
        <v>69145</v>
      </c>
      <c r="P19" t="s">
        <v>313</v>
      </c>
      <c r="Q19" t="s">
        <v>313</v>
      </c>
      <c r="R19" t="s">
        <v>401</v>
      </c>
      <c r="S19" t="s">
        <v>402</v>
      </c>
      <c r="T19" t="s">
        <v>403</v>
      </c>
      <c r="U19" t="s">
        <v>404</v>
      </c>
      <c r="V19" t="s">
        <v>313</v>
      </c>
      <c r="W19" t="s">
        <v>405</v>
      </c>
      <c r="X19" t="s">
        <v>315</v>
      </c>
      <c r="Y19" t="s">
        <v>304</v>
      </c>
      <c r="Z19" t="s">
        <v>304</v>
      </c>
      <c r="AA19" t="s">
        <v>304</v>
      </c>
      <c r="AB19" t="s">
        <v>304</v>
      </c>
      <c r="AC19" t="s">
        <v>304</v>
      </c>
      <c r="AD19" t="s">
        <v>406</v>
      </c>
      <c r="AE19">
        <v>3082358201</v>
      </c>
      <c r="AG19" t="s">
        <v>407</v>
      </c>
      <c r="AH19" t="s">
        <v>313</v>
      </c>
      <c r="AI19" t="s">
        <v>313</v>
      </c>
      <c r="AJ19" t="s">
        <v>313</v>
      </c>
      <c r="AK19" t="s">
        <v>313</v>
      </c>
      <c r="AL19" t="s">
        <v>313</v>
      </c>
      <c r="AM19" t="s">
        <v>313</v>
      </c>
      <c r="AN19" t="s">
        <v>313</v>
      </c>
      <c r="AO19">
        <v>562211</v>
      </c>
      <c r="AS19" t="s">
        <v>313</v>
      </c>
      <c r="AT19" t="s">
        <v>313</v>
      </c>
      <c r="AU19">
        <v>41.154423999999999</v>
      </c>
      <c r="AV19">
        <v>-103.65900000000001</v>
      </c>
      <c r="AY19" t="s">
        <v>408</v>
      </c>
      <c r="AZ19" t="s">
        <v>313</v>
      </c>
      <c r="BA19" t="s">
        <v>313</v>
      </c>
      <c r="BB19" t="s">
        <v>313</v>
      </c>
      <c r="BC19" t="s">
        <v>313</v>
      </c>
      <c r="BD19" t="s">
        <v>313</v>
      </c>
      <c r="BE19" t="s">
        <v>313</v>
      </c>
      <c r="BF19" t="s">
        <v>313</v>
      </c>
      <c r="BG19" t="s">
        <v>313</v>
      </c>
      <c r="BH19" t="s">
        <v>313</v>
      </c>
      <c r="BI19" t="s">
        <v>313</v>
      </c>
      <c r="BJ19" t="s">
        <v>313</v>
      </c>
      <c r="BK19" t="s">
        <v>313</v>
      </c>
      <c r="BL19" t="s">
        <v>313</v>
      </c>
      <c r="BM19" t="s">
        <v>313</v>
      </c>
      <c r="BN19" t="s">
        <v>313</v>
      </c>
      <c r="BO19" t="s">
        <v>313</v>
      </c>
      <c r="BP19" t="s">
        <v>313</v>
      </c>
      <c r="BQ19" t="s">
        <v>313</v>
      </c>
      <c r="BR19" t="s">
        <v>313</v>
      </c>
      <c r="BS19" t="s">
        <v>359</v>
      </c>
      <c r="BT19">
        <v>42698999</v>
      </c>
      <c r="BU19" t="s">
        <v>359</v>
      </c>
      <c r="BV19" t="s">
        <v>313</v>
      </c>
      <c r="BX19" t="s">
        <v>313</v>
      </c>
      <c r="BY19">
        <v>110041638458</v>
      </c>
      <c r="BZ19">
        <v>1323222066932</v>
      </c>
      <c r="CA19" t="s">
        <v>320</v>
      </c>
      <c r="CB19" t="s">
        <v>321</v>
      </c>
      <c r="CC19" t="s">
        <v>322</v>
      </c>
      <c r="CD19" t="s">
        <v>323</v>
      </c>
      <c r="CE19" t="s">
        <v>304</v>
      </c>
      <c r="CF19" t="s">
        <v>324</v>
      </c>
      <c r="CG19" t="s">
        <v>325</v>
      </c>
      <c r="CH19" t="s">
        <v>304</v>
      </c>
      <c r="CI19" t="s">
        <v>304</v>
      </c>
      <c r="CJ19" t="s">
        <v>304</v>
      </c>
      <c r="CK19" t="s">
        <v>304</v>
      </c>
      <c r="CL19" t="s">
        <v>313</v>
      </c>
      <c r="CM19" t="s">
        <v>313</v>
      </c>
      <c r="CN19" t="s">
        <v>313</v>
      </c>
      <c r="CO19" t="s">
        <v>313</v>
      </c>
      <c r="CP19" t="s">
        <v>313</v>
      </c>
      <c r="CQ19" t="s">
        <v>313</v>
      </c>
      <c r="CR19" t="s">
        <v>313</v>
      </c>
      <c r="CS19" t="s">
        <v>313</v>
      </c>
      <c r="CT19" t="s">
        <v>313</v>
      </c>
      <c r="CU19" t="s">
        <v>313</v>
      </c>
      <c r="CV19" t="s">
        <v>313</v>
      </c>
      <c r="CW19" t="s">
        <v>313</v>
      </c>
      <c r="CX19" t="s">
        <v>313</v>
      </c>
      <c r="CY19" t="s">
        <v>313</v>
      </c>
      <c r="CZ19" t="s">
        <v>313</v>
      </c>
      <c r="DA19" t="s">
        <v>313</v>
      </c>
      <c r="DB19" t="s">
        <v>313</v>
      </c>
      <c r="DC19" t="s">
        <v>313</v>
      </c>
      <c r="DD19" t="s">
        <v>313</v>
      </c>
      <c r="DE19">
        <v>4</v>
      </c>
      <c r="DF19" t="s">
        <v>378</v>
      </c>
      <c r="DG19" t="s">
        <v>313</v>
      </c>
      <c r="DH19">
        <v>0.1</v>
      </c>
      <c r="DI19" t="s">
        <v>361</v>
      </c>
      <c r="DJ19" t="s">
        <v>343</v>
      </c>
      <c r="DK19" t="s">
        <v>313</v>
      </c>
      <c r="DL19">
        <v>2</v>
      </c>
      <c r="DM19" t="s">
        <v>362</v>
      </c>
      <c r="DN19">
        <v>2.1</v>
      </c>
      <c r="DO19" t="s">
        <v>323</v>
      </c>
      <c r="DQ19" t="s">
        <v>313</v>
      </c>
      <c r="DR19">
        <v>0</v>
      </c>
      <c r="DS19" t="s">
        <v>313</v>
      </c>
      <c r="DU19" t="s">
        <v>313</v>
      </c>
      <c r="DW19" t="s">
        <v>313</v>
      </c>
      <c r="DY19" t="s">
        <v>313</v>
      </c>
      <c r="EA19" t="s">
        <v>313</v>
      </c>
      <c r="EC19" t="s">
        <v>313</v>
      </c>
      <c r="EE19" t="s">
        <v>313</v>
      </c>
      <c r="EG19" t="s">
        <v>313</v>
      </c>
      <c r="EH19" t="s">
        <v>313</v>
      </c>
      <c r="EI19" t="s">
        <v>313</v>
      </c>
      <c r="EJ19" t="s">
        <v>313</v>
      </c>
      <c r="EK19" t="s">
        <v>313</v>
      </c>
      <c r="EL19" t="s">
        <v>313</v>
      </c>
      <c r="EM19" t="s">
        <v>313</v>
      </c>
      <c r="EN19" t="s">
        <v>313</v>
      </c>
      <c r="EO19" t="s">
        <v>313</v>
      </c>
      <c r="EP19" t="s">
        <v>313</v>
      </c>
      <c r="EQ19" t="s">
        <v>313</v>
      </c>
      <c r="ER19" t="s">
        <v>313</v>
      </c>
      <c r="ES19" t="s">
        <v>313</v>
      </c>
      <c r="ET19" t="s">
        <v>313</v>
      </c>
      <c r="EU19" t="s">
        <v>313</v>
      </c>
      <c r="EV19" t="s">
        <v>313</v>
      </c>
      <c r="EW19" t="s">
        <v>313</v>
      </c>
      <c r="EX19" t="s">
        <v>313</v>
      </c>
      <c r="EY19" t="s">
        <v>313</v>
      </c>
      <c r="EZ19" t="s">
        <v>313</v>
      </c>
      <c r="FA19" t="s">
        <v>313</v>
      </c>
      <c r="FB19" t="s">
        <v>313</v>
      </c>
      <c r="FC19" t="s">
        <v>313</v>
      </c>
      <c r="FD19" t="s">
        <v>313</v>
      </c>
      <c r="FE19" t="s">
        <v>313</v>
      </c>
      <c r="FF19" t="s">
        <v>313</v>
      </c>
      <c r="FG19" t="s">
        <v>313</v>
      </c>
      <c r="FH19" t="s">
        <v>313</v>
      </c>
      <c r="FI19" t="s">
        <v>313</v>
      </c>
      <c r="FJ19" t="s">
        <v>313</v>
      </c>
      <c r="FK19" t="s">
        <v>313</v>
      </c>
      <c r="FL19" t="s">
        <v>313</v>
      </c>
      <c r="FM19" t="s">
        <v>313</v>
      </c>
      <c r="FN19" t="s">
        <v>313</v>
      </c>
      <c r="FO19" t="s">
        <v>313</v>
      </c>
      <c r="FP19" t="s">
        <v>313</v>
      </c>
      <c r="FQ19">
        <v>0</v>
      </c>
      <c r="FR19">
        <v>0</v>
      </c>
      <c r="FS19" t="s">
        <v>313</v>
      </c>
      <c r="FT19" t="s">
        <v>313</v>
      </c>
      <c r="FU19" t="s">
        <v>313</v>
      </c>
      <c r="FV19" t="s">
        <v>313</v>
      </c>
      <c r="FW19" t="s">
        <v>323</v>
      </c>
      <c r="FX19" t="s">
        <v>313</v>
      </c>
      <c r="FY19">
        <v>0</v>
      </c>
      <c r="FZ19" t="s">
        <v>313</v>
      </c>
      <c r="GA19" t="s">
        <v>323</v>
      </c>
      <c r="GB19" t="s">
        <v>313</v>
      </c>
      <c r="GC19">
        <v>0</v>
      </c>
      <c r="GD19" t="s">
        <v>313</v>
      </c>
      <c r="GE19">
        <v>0</v>
      </c>
      <c r="GF19" t="s">
        <v>313</v>
      </c>
      <c r="GG19" t="s">
        <v>313</v>
      </c>
      <c r="GH19" t="s">
        <v>313</v>
      </c>
      <c r="GI19" t="s">
        <v>313</v>
      </c>
      <c r="GJ19" t="s">
        <v>323</v>
      </c>
      <c r="GK19" t="s">
        <v>313</v>
      </c>
      <c r="GL19">
        <v>0</v>
      </c>
      <c r="GM19" t="s">
        <v>313</v>
      </c>
      <c r="GN19" t="s">
        <v>323</v>
      </c>
      <c r="GO19" t="s">
        <v>313</v>
      </c>
      <c r="GP19">
        <v>0</v>
      </c>
      <c r="GQ19" t="s">
        <v>313</v>
      </c>
      <c r="GR19" t="s">
        <v>323</v>
      </c>
      <c r="GS19" t="s">
        <v>313</v>
      </c>
      <c r="GT19">
        <v>0</v>
      </c>
      <c r="GU19" t="s">
        <v>313</v>
      </c>
      <c r="GV19" t="s">
        <v>313</v>
      </c>
      <c r="GW19" t="s">
        <v>313</v>
      </c>
      <c r="GX19" t="s">
        <v>313</v>
      </c>
      <c r="GY19" t="s">
        <v>313</v>
      </c>
      <c r="GZ19" t="s">
        <v>323</v>
      </c>
      <c r="HA19" t="s">
        <v>313</v>
      </c>
      <c r="HB19">
        <v>0</v>
      </c>
      <c r="HC19" t="s">
        <v>313</v>
      </c>
      <c r="HD19" t="s">
        <v>323</v>
      </c>
      <c r="HE19" t="s">
        <v>313</v>
      </c>
      <c r="HF19">
        <v>0</v>
      </c>
      <c r="HG19" t="s">
        <v>313</v>
      </c>
      <c r="HH19" t="s">
        <v>323</v>
      </c>
      <c r="HI19" t="s">
        <v>313</v>
      </c>
      <c r="HJ19">
        <v>0</v>
      </c>
      <c r="HK19" t="s">
        <v>313</v>
      </c>
      <c r="HL19">
        <v>0</v>
      </c>
      <c r="HM19">
        <v>2.1</v>
      </c>
      <c r="HN19">
        <v>0</v>
      </c>
      <c r="HP19">
        <v>0</v>
      </c>
      <c r="HQ19">
        <v>0</v>
      </c>
      <c r="HR19">
        <v>0</v>
      </c>
      <c r="HS19">
        <v>0</v>
      </c>
      <c r="HT19">
        <v>0</v>
      </c>
      <c r="HU19">
        <v>0</v>
      </c>
      <c r="HV19">
        <v>0</v>
      </c>
      <c r="HW19">
        <v>0</v>
      </c>
      <c r="HX19">
        <v>0</v>
      </c>
      <c r="HY19">
        <v>0</v>
      </c>
      <c r="HZ19">
        <v>0</v>
      </c>
      <c r="IA19">
        <v>0</v>
      </c>
      <c r="IB19">
        <v>0</v>
      </c>
      <c r="IC19">
        <v>0</v>
      </c>
      <c r="ID19">
        <v>0</v>
      </c>
      <c r="IE19">
        <v>0</v>
      </c>
      <c r="IF19">
        <v>0</v>
      </c>
      <c r="IG19">
        <v>0</v>
      </c>
      <c r="IH19">
        <v>0</v>
      </c>
      <c r="II19">
        <v>0</v>
      </c>
      <c r="IJ19">
        <v>0</v>
      </c>
      <c r="IK19">
        <v>0</v>
      </c>
      <c r="IL19">
        <v>0</v>
      </c>
      <c r="IM19">
        <v>0</v>
      </c>
      <c r="IN19">
        <v>0</v>
      </c>
      <c r="IO19">
        <v>0</v>
      </c>
      <c r="IP19">
        <v>0</v>
      </c>
      <c r="IQ19">
        <v>0</v>
      </c>
      <c r="IR19">
        <v>0</v>
      </c>
      <c r="IS19">
        <v>0</v>
      </c>
      <c r="IT19">
        <v>0</v>
      </c>
      <c r="IU19">
        <v>0</v>
      </c>
      <c r="IV19">
        <v>0</v>
      </c>
      <c r="IW19">
        <v>0</v>
      </c>
      <c r="IX19">
        <v>36</v>
      </c>
      <c r="IY19">
        <v>0</v>
      </c>
      <c r="IZ19">
        <v>0</v>
      </c>
      <c r="JA19">
        <v>0</v>
      </c>
      <c r="JB19">
        <v>0</v>
      </c>
      <c r="JC19">
        <v>36</v>
      </c>
      <c r="JD19">
        <v>0</v>
      </c>
      <c r="JE19">
        <v>36</v>
      </c>
      <c r="JF19">
        <v>0</v>
      </c>
      <c r="JG19">
        <v>0</v>
      </c>
      <c r="JH19">
        <v>0</v>
      </c>
      <c r="JI19">
        <v>19260</v>
      </c>
      <c r="JJ19">
        <v>19260</v>
      </c>
      <c r="JK19" t="s">
        <v>323</v>
      </c>
      <c r="JL19" t="s">
        <v>313</v>
      </c>
      <c r="JM19" t="s">
        <v>313</v>
      </c>
      <c r="JN19" t="s">
        <v>313</v>
      </c>
      <c r="JO19" t="s">
        <v>323</v>
      </c>
      <c r="JP19" t="s">
        <v>313</v>
      </c>
      <c r="JQ19" t="s">
        <v>313</v>
      </c>
      <c r="JR19" t="s">
        <v>313</v>
      </c>
      <c r="JS19" t="s">
        <v>313</v>
      </c>
      <c r="JT19" t="s">
        <v>313</v>
      </c>
      <c r="JU19" t="s">
        <v>313</v>
      </c>
      <c r="JV19">
        <v>0</v>
      </c>
      <c r="JW19">
        <v>0</v>
      </c>
    </row>
    <row r="20" spans="1:283" x14ac:dyDescent="0.35">
      <c r="A20" t="s">
        <v>303</v>
      </c>
      <c r="B20">
        <v>2019</v>
      </c>
      <c r="C20" t="s">
        <v>304</v>
      </c>
      <c r="D20" t="s">
        <v>304</v>
      </c>
      <c r="E20" t="s">
        <v>413</v>
      </c>
      <c r="F20" t="s">
        <v>414</v>
      </c>
      <c r="G20" t="s">
        <v>307</v>
      </c>
      <c r="H20">
        <v>44006</v>
      </c>
      <c r="I20" t="s">
        <v>415</v>
      </c>
      <c r="J20" t="s">
        <v>416</v>
      </c>
      <c r="K20" t="s">
        <v>417</v>
      </c>
      <c r="L20" t="s">
        <v>418</v>
      </c>
      <c r="M20" t="s">
        <v>419</v>
      </c>
      <c r="N20" t="s">
        <v>312</v>
      </c>
      <c r="O20">
        <v>77523</v>
      </c>
      <c r="Q20" t="s">
        <v>313</v>
      </c>
      <c r="R20" t="s">
        <v>416</v>
      </c>
      <c r="S20" t="s">
        <v>417</v>
      </c>
      <c r="T20" t="s">
        <v>418</v>
      </c>
      <c r="U20" t="s">
        <v>312</v>
      </c>
      <c r="V20" t="s">
        <v>313</v>
      </c>
      <c r="W20" t="s">
        <v>420</v>
      </c>
      <c r="X20" t="s">
        <v>315</v>
      </c>
      <c r="Y20" t="s">
        <v>304</v>
      </c>
      <c r="Z20" t="s">
        <v>304</v>
      </c>
      <c r="AA20" t="s">
        <v>304</v>
      </c>
      <c r="AB20" t="s">
        <v>304</v>
      </c>
      <c r="AC20" t="s">
        <v>304</v>
      </c>
      <c r="AD20" t="s">
        <v>421</v>
      </c>
      <c r="AE20">
        <v>2813836108</v>
      </c>
      <c r="AG20" t="s">
        <v>422</v>
      </c>
      <c r="AH20" t="s">
        <v>313</v>
      </c>
      <c r="AI20" t="s">
        <v>313</v>
      </c>
      <c r="AJ20" t="s">
        <v>313</v>
      </c>
      <c r="AK20" t="s">
        <v>313</v>
      </c>
      <c r="AL20" t="s">
        <v>313</v>
      </c>
      <c r="AM20" t="s">
        <v>313</v>
      </c>
      <c r="AN20" t="s">
        <v>313</v>
      </c>
      <c r="AO20">
        <v>325199</v>
      </c>
      <c r="AT20" t="s">
        <v>313</v>
      </c>
      <c r="AU20">
        <v>29.7575</v>
      </c>
      <c r="AV20">
        <v>-94.903056000000007</v>
      </c>
      <c r="AY20" t="s">
        <v>423</v>
      </c>
      <c r="AZ20" t="s">
        <v>424</v>
      </c>
      <c r="BA20" t="s">
        <v>313</v>
      </c>
      <c r="BB20" t="s">
        <v>313</v>
      </c>
      <c r="BC20" t="s">
        <v>313</v>
      </c>
      <c r="BD20" t="s">
        <v>313</v>
      </c>
      <c r="BE20" t="s">
        <v>313</v>
      </c>
      <c r="BF20" t="s">
        <v>313</v>
      </c>
      <c r="BG20" t="s">
        <v>313</v>
      </c>
      <c r="BH20" t="s">
        <v>313</v>
      </c>
      <c r="BI20" t="s">
        <v>425</v>
      </c>
      <c r="BJ20" t="s">
        <v>313</v>
      </c>
      <c r="BK20" t="s">
        <v>313</v>
      </c>
      <c r="BL20" t="s">
        <v>313</v>
      </c>
      <c r="BM20" t="s">
        <v>313</v>
      </c>
      <c r="BN20" t="s">
        <v>313</v>
      </c>
      <c r="BO20" t="s">
        <v>313</v>
      </c>
      <c r="BP20" t="s">
        <v>313</v>
      </c>
      <c r="BQ20" t="s">
        <v>313</v>
      </c>
      <c r="BR20" t="s">
        <v>313</v>
      </c>
      <c r="BS20" t="s">
        <v>416</v>
      </c>
      <c r="BT20">
        <v>112118117</v>
      </c>
      <c r="BU20" t="s">
        <v>416</v>
      </c>
      <c r="BV20" t="s">
        <v>313</v>
      </c>
      <c r="BX20" t="s">
        <v>313</v>
      </c>
      <c r="BY20">
        <v>110000463098</v>
      </c>
      <c r="BZ20">
        <v>1319218085886</v>
      </c>
      <c r="CA20" t="s">
        <v>320</v>
      </c>
      <c r="CB20" t="s">
        <v>321</v>
      </c>
      <c r="CC20" t="s">
        <v>322</v>
      </c>
      <c r="CD20" t="s">
        <v>323</v>
      </c>
      <c r="CE20" t="s">
        <v>304</v>
      </c>
      <c r="CF20" t="s">
        <v>324</v>
      </c>
      <c r="CG20" t="s">
        <v>325</v>
      </c>
      <c r="CH20" t="s">
        <v>304</v>
      </c>
      <c r="CI20" t="s">
        <v>304</v>
      </c>
      <c r="CJ20" t="s">
        <v>304</v>
      </c>
      <c r="CK20" t="s">
        <v>304</v>
      </c>
      <c r="CL20" t="s">
        <v>313</v>
      </c>
      <c r="CM20" t="s">
        <v>313</v>
      </c>
      <c r="CN20" t="s">
        <v>313</v>
      </c>
      <c r="CO20" t="s">
        <v>313</v>
      </c>
      <c r="CP20" t="s">
        <v>313</v>
      </c>
      <c r="CQ20" t="s">
        <v>313</v>
      </c>
      <c r="CR20" t="s">
        <v>313</v>
      </c>
      <c r="CS20" t="s">
        <v>313</v>
      </c>
      <c r="CT20" t="s">
        <v>313</v>
      </c>
      <c r="CU20" t="s">
        <v>313</v>
      </c>
      <c r="CV20" t="s">
        <v>313</v>
      </c>
      <c r="CW20" t="s">
        <v>313</v>
      </c>
      <c r="CX20" t="s">
        <v>313</v>
      </c>
      <c r="CY20" t="s">
        <v>313</v>
      </c>
      <c r="CZ20" t="s">
        <v>313</v>
      </c>
      <c r="DA20" t="s">
        <v>313</v>
      </c>
      <c r="DB20" t="s">
        <v>313</v>
      </c>
      <c r="DC20" t="s">
        <v>313</v>
      </c>
      <c r="DD20" t="s">
        <v>313</v>
      </c>
      <c r="DE20">
        <v>5</v>
      </c>
      <c r="DF20" t="s">
        <v>426</v>
      </c>
      <c r="DG20" t="s">
        <v>313</v>
      </c>
      <c r="DH20">
        <v>1289</v>
      </c>
      <c r="DI20" t="s">
        <v>361</v>
      </c>
      <c r="DJ20" t="s">
        <v>427</v>
      </c>
      <c r="DK20" t="s">
        <v>313</v>
      </c>
      <c r="DL20">
        <v>4</v>
      </c>
      <c r="DM20" t="s">
        <v>361</v>
      </c>
      <c r="DN20">
        <v>1293</v>
      </c>
      <c r="DO20" t="s">
        <v>428</v>
      </c>
      <c r="DP20">
        <v>6</v>
      </c>
      <c r="DQ20" t="s">
        <v>313</v>
      </c>
      <c r="DR20">
        <v>6</v>
      </c>
      <c r="DS20" t="s">
        <v>429</v>
      </c>
      <c r="DT20">
        <v>0</v>
      </c>
      <c r="DU20" t="s">
        <v>313</v>
      </c>
      <c r="DW20" t="s">
        <v>313</v>
      </c>
      <c r="DY20" t="s">
        <v>313</v>
      </c>
      <c r="EA20" t="s">
        <v>313</v>
      </c>
      <c r="EB20" t="s">
        <v>313</v>
      </c>
      <c r="EC20" t="s">
        <v>313</v>
      </c>
      <c r="ED20" t="s">
        <v>313</v>
      </c>
      <c r="EE20" t="s">
        <v>313</v>
      </c>
      <c r="EF20" t="s">
        <v>313</v>
      </c>
      <c r="EG20" t="s">
        <v>313</v>
      </c>
      <c r="EH20" t="s">
        <v>313</v>
      </c>
      <c r="EI20" t="s">
        <v>313</v>
      </c>
      <c r="EJ20" t="s">
        <v>313</v>
      </c>
      <c r="EK20" t="s">
        <v>313</v>
      </c>
      <c r="EL20" t="s">
        <v>313</v>
      </c>
      <c r="EM20" t="s">
        <v>313</v>
      </c>
      <c r="EN20" t="s">
        <v>313</v>
      </c>
      <c r="EO20" t="s">
        <v>313</v>
      </c>
      <c r="EP20" t="s">
        <v>313</v>
      </c>
      <c r="EQ20" t="s">
        <v>313</v>
      </c>
      <c r="ER20" t="s">
        <v>313</v>
      </c>
      <c r="ES20" t="s">
        <v>313</v>
      </c>
      <c r="ET20" t="s">
        <v>313</v>
      </c>
      <c r="EU20" t="s">
        <v>313</v>
      </c>
      <c r="EV20" t="s">
        <v>313</v>
      </c>
      <c r="EW20" t="s">
        <v>313</v>
      </c>
      <c r="EX20" t="s">
        <v>313</v>
      </c>
      <c r="EY20" t="s">
        <v>313</v>
      </c>
      <c r="EZ20" t="s">
        <v>313</v>
      </c>
      <c r="FA20" t="s">
        <v>313</v>
      </c>
      <c r="FB20" t="s">
        <v>313</v>
      </c>
      <c r="FC20" t="s">
        <v>313</v>
      </c>
      <c r="FD20" t="s">
        <v>313</v>
      </c>
      <c r="FE20" t="s">
        <v>313</v>
      </c>
      <c r="FF20" t="s">
        <v>313</v>
      </c>
      <c r="FG20" t="s">
        <v>313</v>
      </c>
      <c r="FH20" t="s">
        <v>313</v>
      </c>
      <c r="FI20" t="s">
        <v>313</v>
      </c>
      <c r="FJ20" t="s">
        <v>313</v>
      </c>
      <c r="FK20" t="s">
        <v>313</v>
      </c>
      <c r="FL20" t="s">
        <v>313</v>
      </c>
      <c r="FM20" t="s">
        <v>313</v>
      </c>
      <c r="FN20" t="s">
        <v>313</v>
      </c>
      <c r="FO20" t="s">
        <v>313</v>
      </c>
      <c r="FP20" t="s">
        <v>313</v>
      </c>
      <c r="FQ20">
        <v>1</v>
      </c>
      <c r="FR20">
        <v>6</v>
      </c>
      <c r="FS20" t="s">
        <v>313</v>
      </c>
      <c r="FT20" t="s">
        <v>313</v>
      </c>
      <c r="FU20" t="s">
        <v>313</v>
      </c>
      <c r="FV20" t="s">
        <v>313</v>
      </c>
      <c r="FW20" t="s">
        <v>323</v>
      </c>
      <c r="FX20" t="s">
        <v>313</v>
      </c>
      <c r="FY20">
        <v>0</v>
      </c>
      <c r="FZ20" t="s">
        <v>313</v>
      </c>
      <c r="GA20" t="s">
        <v>323</v>
      </c>
      <c r="GB20" t="s">
        <v>313</v>
      </c>
      <c r="GC20">
        <v>0</v>
      </c>
      <c r="GD20" t="s">
        <v>313</v>
      </c>
      <c r="GE20">
        <v>0</v>
      </c>
      <c r="GF20" t="s">
        <v>313</v>
      </c>
      <c r="GG20" t="s">
        <v>313</v>
      </c>
      <c r="GH20" t="s">
        <v>313</v>
      </c>
      <c r="GI20" t="s">
        <v>313</v>
      </c>
      <c r="GJ20" t="s">
        <v>323</v>
      </c>
      <c r="GK20" t="s">
        <v>313</v>
      </c>
      <c r="GL20">
        <v>0</v>
      </c>
      <c r="GM20" t="s">
        <v>313</v>
      </c>
      <c r="GN20" t="s">
        <v>323</v>
      </c>
      <c r="GO20" t="s">
        <v>313</v>
      </c>
      <c r="GP20">
        <v>0</v>
      </c>
      <c r="GQ20" t="s">
        <v>313</v>
      </c>
      <c r="GR20" t="s">
        <v>323</v>
      </c>
      <c r="GS20" t="s">
        <v>313</v>
      </c>
      <c r="GT20">
        <v>0</v>
      </c>
      <c r="GU20" t="s">
        <v>313</v>
      </c>
      <c r="GV20" t="s">
        <v>313</v>
      </c>
      <c r="GW20" t="s">
        <v>313</v>
      </c>
      <c r="GX20" t="s">
        <v>313</v>
      </c>
      <c r="GY20" t="s">
        <v>313</v>
      </c>
      <c r="GZ20" t="s">
        <v>323</v>
      </c>
      <c r="HA20" t="s">
        <v>313</v>
      </c>
      <c r="HB20">
        <v>0</v>
      </c>
      <c r="HC20" t="s">
        <v>313</v>
      </c>
      <c r="HD20" t="s">
        <v>323</v>
      </c>
      <c r="HE20" t="s">
        <v>313</v>
      </c>
      <c r="HF20">
        <v>0</v>
      </c>
      <c r="HG20" t="s">
        <v>313</v>
      </c>
      <c r="HH20" t="s">
        <v>323</v>
      </c>
      <c r="HI20" t="s">
        <v>313</v>
      </c>
      <c r="HJ20">
        <v>0</v>
      </c>
      <c r="HK20" t="s">
        <v>313</v>
      </c>
      <c r="HL20">
        <v>0</v>
      </c>
      <c r="HM20">
        <v>1299</v>
      </c>
      <c r="HN20">
        <v>0</v>
      </c>
      <c r="HO20" t="s">
        <v>313</v>
      </c>
      <c r="HP20">
        <v>0</v>
      </c>
      <c r="HQ20">
        <v>0</v>
      </c>
      <c r="HR20">
        <v>0</v>
      </c>
      <c r="HS20">
        <v>0</v>
      </c>
      <c r="HT20">
        <v>0</v>
      </c>
      <c r="HU20">
        <v>0</v>
      </c>
      <c r="HV20">
        <v>0</v>
      </c>
      <c r="HW20">
        <v>0</v>
      </c>
      <c r="HX20">
        <v>0</v>
      </c>
      <c r="HY20">
        <v>0</v>
      </c>
      <c r="HZ20">
        <v>0</v>
      </c>
      <c r="IA20">
        <v>0</v>
      </c>
      <c r="IB20">
        <v>0</v>
      </c>
      <c r="IC20">
        <v>0</v>
      </c>
      <c r="ID20">
        <v>0</v>
      </c>
      <c r="IE20">
        <v>0</v>
      </c>
      <c r="IF20">
        <v>0</v>
      </c>
      <c r="IG20">
        <v>0</v>
      </c>
      <c r="IH20">
        <v>0</v>
      </c>
      <c r="II20">
        <v>0</v>
      </c>
      <c r="IJ20">
        <v>0</v>
      </c>
      <c r="IK20">
        <v>0</v>
      </c>
      <c r="IL20">
        <v>0</v>
      </c>
      <c r="IM20">
        <v>0</v>
      </c>
      <c r="IN20">
        <v>0</v>
      </c>
      <c r="IO20">
        <v>0</v>
      </c>
      <c r="IP20">
        <v>0</v>
      </c>
      <c r="IQ20">
        <v>0</v>
      </c>
      <c r="IR20">
        <v>0</v>
      </c>
      <c r="IS20">
        <v>0</v>
      </c>
      <c r="IT20">
        <v>0</v>
      </c>
      <c r="IU20">
        <v>0</v>
      </c>
      <c r="IV20">
        <v>0</v>
      </c>
      <c r="IW20">
        <v>0</v>
      </c>
      <c r="IX20">
        <v>178452</v>
      </c>
      <c r="IY20">
        <v>0</v>
      </c>
      <c r="IZ20">
        <v>0</v>
      </c>
      <c r="JA20">
        <v>0</v>
      </c>
      <c r="JB20">
        <v>0</v>
      </c>
      <c r="JC20">
        <v>178452</v>
      </c>
      <c r="JD20">
        <v>0</v>
      </c>
      <c r="JE20">
        <v>178452</v>
      </c>
      <c r="JF20">
        <v>0</v>
      </c>
      <c r="JG20">
        <v>0</v>
      </c>
      <c r="JH20">
        <v>0</v>
      </c>
      <c r="JI20">
        <v>3667</v>
      </c>
      <c r="JJ20">
        <v>3667</v>
      </c>
      <c r="JK20" t="s">
        <v>323</v>
      </c>
      <c r="JL20" t="s">
        <v>313</v>
      </c>
      <c r="JM20" t="s">
        <v>313</v>
      </c>
      <c r="JN20" t="s">
        <v>313</v>
      </c>
      <c r="JO20" t="s">
        <v>323</v>
      </c>
      <c r="JP20" t="s">
        <v>313</v>
      </c>
      <c r="JQ20" t="s">
        <v>313</v>
      </c>
      <c r="JR20" t="s">
        <v>313</v>
      </c>
      <c r="JS20" t="s">
        <v>313</v>
      </c>
      <c r="JT20" t="s">
        <v>313</v>
      </c>
      <c r="JU20" t="s">
        <v>313</v>
      </c>
      <c r="JV20">
        <v>0</v>
      </c>
      <c r="JW20">
        <v>0</v>
      </c>
    </row>
    <row r="21" spans="1:283" x14ac:dyDescent="0.35">
      <c r="A21" t="s">
        <v>303</v>
      </c>
      <c r="B21">
        <v>2020</v>
      </c>
      <c r="C21" t="s">
        <v>304</v>
      </c>
      <c r="D21" t="s">
        <v>304</v>
      </c>
      <c r="E21" t="s">
        <v>413</v>
      </c>
      <c r="F21" t="s">
        <v>414</v>
      </c>
      <c r="G21" t="s">
        <v>307</v>
      </c>
      <c r="H21">
        <v>44371</v>
      </c>
      <c r="I21" t="s">
        <v>415</v>
      </c>
      <c r="J21" t="s">
        <v>416</v>
      </c>
      <c r="K21" t="s">
        <v>417</v>
      </c>
      <c r="L21" t="s">
        <v>418</v>
      </c>
      <c r="M21" t="s">
        <v>419</v>
      </c>
      <c r="N21" t="s">
        <v>312</v>
      </c>
      <c r="O21">
        <v>77523</v>
      </c>
      <c r="P21" t="s">
        <v>313</v>
      </c>
      <c r="Q21" t="s">
        <v>313</v>
      </c>
      <c r="R21" t="s">
        <v>416</v>
      </c>
      <c r="S21" t="s">
        <v>417</v>
      </c>
      <c r="T21" t="s">
        <v>418</v>
      </c>
      <c r="U21" t="s">
        <v>312</v>
      </c>
      <c r="V21" t="s">
        <v>313</v>
      </c>
      <c r="W21" t="s">
        <v>420</v>
      </c>
      <c r="X21" t="s">
        <v>315</v>
      </c>
      <c r="Y21" t="s">
        <v>304</v>
      </c>
      <c r="Z21" t="s">
        <v>304</v>
      </c>
      <c r="AA21" t="s">
        <v>304</v>
      </c>
      <c r="AB21" t="s">
        <v>304</v>
      </c>
      <c r="AC21" t="s">
        <v>304</v>
      </c>
      <c r="AD21" t="s">
        <v>421</v>
      </c>
      <c r="AE21">
        <v>2813836108</v>
      </c>
      <c r="AG21" t="s">
        <v>422</v>
      </c>
      <c r="AH21" t="s">
        <v>313</v>
      </c>
      <c r="AI21" t="s">
        <v>313</v>
      </c>
      <c r="AJ21" t="s">
        <v>313</v>
      </c>
      <c r="AK21" t="s">
        <v>313</v>
      </c>
      <c r="AL21" t="s">
        <v>313</v>
      </c>
      <c r="AM21" t="s">
        <v>313</v>
      </c>
      <c r="AN21" t="s">
        <v>313</v>
      </c>
      <c r="AO21">
        <v>325199</v>
      </c>
      <c r="AR21" t="s">
        <v>313</v>
      </c>
      <c r="AS21" t="s">
        <v>313</v>
      </c>
      <c r="AT21" t="s">
        <v>313</v>
      </c>
      <c r="AU21">
        <v>29.7575</v>
      </c>
      <c r="AV21">
        <v>-94.903056000000007</v>
      </c>
      <c r="AY21" t="s">
        <v>423</v>
      </c>
      <c r="AZ21" t="s">
        <v>424</v>
      </c>
      <c r="BA21" t="s">
        <v>313</v>
      </c>
      <c r="BB21" t="s">
        <v>313</v>
      </c>
      <c r="BC21" t="s">
        <v>313</v>
      </c>
      <c r="BD21" t="s">
        <v>313</v>
      </c>
      <c r="BE21" t="s">
        <v>313</v>
      </c>
      <c r="BF21" t="s">
        <v>313</v>
      </c>
      <c r="BG21" t="s">
        <v>313</v>
      </c>
      <c r="BH21" t="s">
        <v>313</v>
      </c>
      <c r="BI21" t="s">
        <v>425</v>
      </c>
      <c r="BJ21" t="s">
        <v>313</v>
      </c>
      <c r="BK21" t="s">
        <v>313</v>
      </c>
      <c r="BL21" t="s">
        <v>313</v>
      </c>
      <c r="BM21" t="s">
        <v>313</v>
      </c>
      <c r="BN21" t="s">
        <v>313</v>
      </c>
      <c r="BO21" t="s">
        <v>313</v>
      </c>
      <c r="BP21" t="s">
        <v>313</v>
      </c>
      <c r="BQ21" t="s">
        <v>313</v>
      </c>
      <c r="BR21" t="s">
        <v>313</v>
      </c>
      <c r="BS21" t="s">
        <v>416</v>
      </c>
      <c r="BT21">
        <v>112118117</v>
      </c>
      <c r="BU21" t="s">
        <v>416</v>
      </c>
      <c r="BV21" t="s">
        <v>313</v>
      </c>
      <c r="BX21" t="s">
        <v>313</v>
      </c>
      <c r="BY21">
        <v>110000463098</v>
      </c>
      <c r="BZ21">
        <v>1320218953038</v>
      </c>
      <c r="CA21" t="s">
        <v>320</v>
      </c>
      <c r="CB21" t="s">
        <v>321</v>
      </c>
      <c r="CC21" t="s">
        <v>322</v>
      </c>
      <c r="CD21" t="s">
        <v>323</v>
      </c>
      <c r="CE21" t="s">
        <v>304</v>
      </c>
      <c r="CF21" t="s">
        <v>324</v>
      </c>
      <c r="CG21" t="s">
        <v>325</v>
      </c>
      <c r="CH21" t="s">
        <v>304</v>
      </c>
      <c r="CI21" t="s">
        <v>304</v>
      </c>
      <c r="CJ21" t="s">
        <v>304</v>
      </c>
      <c r="CK21" t="s">
        <v>304</v>
      </c>
      <c r="CL21" t="s">
        <v>313</v>
      </c>
      <c r="CM21" t="s">
        <v>313</v>
      </c>
      <c r="CN21" t="s">
        <v>313</v>
      </c>
      <c r="CO21" t="s">
        <v>313</v>
      </c>
      <c r="CP21" t="s">
        <v>313</v>
      </c>
      <c r="CQ21" t="s">
        <v>313</v>
      </c>
      <c r="CR21" t="s">
        <v>313</v>
      </c>
      <c r="CS21" t="s">
        <v>313</v>
      </c>
      <c r="CT21" t="s">
        <v>313</v>
      </c>
      <c r="CU21" t="s">
        <v>313</v>
      </c>
      <c r="CV21" t="s">
        <v>313</v>
      </c>
      <c r="CW21" t="s">
        <v>313</v>
      </c>
      <c r="CX21" t="s">
        <v>313</v>
      </c>
      <c r="CY21" t="s">
        <v>313</v>
      </c>
      <c r="CZ21" t="s">
        <v>313</v>
      </c>
      <c r="DA21" t="s">
        <v>313</v>
      </c>
      <c r="DB21" t="s">
        <v>313</v>
      </c>
      <c r="DC21" t="s">
        <v>313</v>
      </c>
      <c r="DD21" t="s">
        <v>313</v>
      </c>
      <c r="DE21">
        <v>5</v>
      </c>
      <c r="DF21" t="s">
        <v>430</v>
      </c>
      <c r="DG21" t="s">
        <v>313</v>
      </c>
      <c r="DH21">
        <v>3</v>
      </c>
      <c r="DI21" t="s">
        <v>361</v>
      </c>
      <c r="DJ21" t="s">
        <v>427</v>
      </c>
      <c r="DK21" t="s">
        <v>313</v>
      </c>
      <c r="DL21">
        <v>4</v>
      </c>
      <c r="DM21" t="s">
        <v>361</v>
      </c>
      <c r="DN21">
        <v>7</v>
      </c>
      <c r="DO21" t="s">
        <v>428</v>
      </c>
      <c r="DP21">
        <v>0</v>
      </c>
      <c r="DQ21" t="s">
        <v>313</v>
      </c>
      <c r="DR21">
        <v>0</v>
      </c>
      <c r="DS21" t="s">
        <v>431</v>
      </c>
      <c r="DT21">
        <v>0</v>
      </c>
      <c r="DU21" t="s">
        <v>313</v>
      </c>
      <c r="DW21" t="s">
        <v>313</v>
      </c>
      <c r="DY21" t="s">
        <v>313</v>
      </c>
      <c r="EA21" t="s">
        <v>313</v>
      </c>
      <c r="EB21" t="s">
        <v>313</v>
      </c>
      <c r="EC21" t="s">
        <v>313</v>
      </c>
      <c r="ED21" t="s">
        <v>313</v>
      </c>
      <c r="EE21" t="s">
        <v>313</v>
      </c>
      <c r="EF21" t="s">
        <v>313</v>
      </c>
      <c r="EG21" t="s">
        <v>313</v>
      </c>
      <c r="EH21" t="s">
        <v>313</v>
      </c>
      <c r="EI21" t="s">
        <v>313</v>
      </c>
      <c r="EJ21" t="s">
        <v>313</v>
      </c>
      <c r="EK21" t="s">
        <v>313</v>
      </c>
      <c r="EL21" t="s">
        <v>313</v>
      </c>
      <c r="EM21" t="s">
        <v>313</v>
      </c>
      <c r="EN21" t="s">
        <v>313</v>
      </c>
      <c r="EO21" t="s">
        <v>313</v>
      </c>
      <c r="EP21" t="s">
        <v>313</v>
      </c>
      <c r="EQ21" t="s">
        <v>313</v>
      </c>
      <c r="ER21" t="s">
        <v>313</v>
      </c>
      <c r="ES21" t="s">
        <v>313</v>
      </c>
      <c r="ET21" t="s">
        <v>313</v>
      </c>
      <c r="EU21" t="s">
        <v>313</v>
      </c>
      <c r="EV21" t="s">
        <v>313</v>
      </c>
      <c r="EW21" t="s">
        <v>313</v>
      </c>
      <c r="EX21" t="s">
        <v>313</v>
      </c>
      <c r="EY21" t="s">
        <v>313</v>
      </c>
      <c r="EZ21" t="s">
        <v>313</v>
      </c>
      <c r="FA21" t="s">
        <v>313</v>
      </c>
      <c r="FB21" t="s">
        <v>313</v>
      </c>
      <c r="FC21" t="s">
        <v>313</v>
      </c>
      <c r="FD21" t="s">
        <v>313</v>
      </c>
      <c r="FE21" t="s">
        <v>313</v>
      </c>
      <c r="FF21" t="s">
        <v>313</v>
      </c>
      <c r="FG21" t="s">
        <v>313</v>
      </c>
      <c r="FH21" t="s">
        <v>313</v>
      </c>
      <c r="FI21" t="s">
        <v>313</v>
      </c>
      <c r="FJ21" t="s">
        <v>313</v>
      </c>
      <c r="FK21" t="s">
        <v>313</v>
      </c>
      <c r="FL21" t="s">
        <v>313</v>
      </c>
      <c r="FM21" t="s">
        <v>313</v>
      </c>
      <c r="FN21" t="s">
        <v>313</v>
      </c>
      <c r="FO21" t="s">
        <v>313</v>
      </c>
      <c r="FP21" t="s">
        <v>313</v>
      </c>
      <c r="FQ21">
        <v>1</v>
      </c>
      <c r="FR21">
        <v>0</v>
      </c>
      <c r="FS21" t="s">
        <v>313</v>
      </c>
      <c r="FT21" t="s">
        <v>313</v>
      </c>
      <c r="FU21" t="s">
        <v>313</v>
      </c>
      <c r="FV21" t="s">
        <v>313</v>
      </c>
      <c r="FW21" t="s">
        <v>323</v>
      </c>
      <c r="FX21" t="s">
        <v>313</v>
      </c>
      <c r="FY21">
        <v>0</v>
      </c>
      <c r="FZ21" t="s">
        <v>313</v>
      </c>
      <c r="GA21" t="s">
        <v>323</v>
      </c>
      <c r="GB21" t="s">
        <v>313</v>
      </c>
      <c r="GC21">
        <v>0</v>
      </c>
      <c r="GD21" t="s">
        <v>313</v>
      </c>
      <c r="GE21">
        <v>0</v>
      </c>
      <c r="GF21" t="s">
        <v>313</v>
      </c>
      <c r="GG21" t="s">
        <v>313</v>
      </c>
      <c r="GH21" t="s">
        <v>313</v>
      </c>
      <c r="GI21" t="s">
        <v>313</v>
      </c>
      <c r="GJ21" t="s">
        <v>323</v>
      </c>
      <c r="GK21" t="s">
        <v>313</v>
      </c>
      <c r="GL21">
        <v>0</v>
      </c>
      <c r="GM21" t="s">
        <v>313</v>
      </c>
      <c r="GN21" t="s">
        <v>323</v>
      </c>
      <c r="GO21" t="s">
        <v>313</v>
      </c>
      <c r="GP21">
        <v>0</v>
      </c>
      <c r="GQ21" t="s">
        <v>313</v>
      </c>
      <c r="GR21" t="s">
        <v>323</v>
      </c>
      <c r="GS21" t="s">
        <v>313</v>
      </c>
      <c r="GT21">
        <v>0</v>
      </c>
      <c r="GU21" t="s">
        <v>313</v>
      </c>
      <c r="GV21" t="s">
        <v>313</v>
      </c>
      <c r="GW21" t="s">
        <v>313</v>
      </c>
      <c r="GX21" t="s">
        <v>313</v>
      </c>
      <c r="GY21" t="s">
        <v>313</v>
      </c>
      <c r="GZ21" t="s">
        <v>323</v>
      </c>
      <c r="HA21" t="s">
        <v>313</v>
      </c>
      <c r="HB21">
        <v>0</v>
      </c>
      <c r="HC21" t="s">
        <v>313</v>
      </c>
      <c r="HD21" t="s">
        <v>323</v>
      </c>
      <c r="HE21" t="s">
        <v>313</v>
      </c>
      <c r="HF21">
        <v>0</v>
      </c>
      <c r="HG21" t="s">
        <v>313</v>
      </c>
      <c r="HH21" t="s">
        <v>323</v>
      </c>
      <c r="HI21" t="s">
        <v>313</v>
      </c>
      <c r="HJ21">
        <v>0</v>
      </c>
      <c r="HK21" t="s">
        <v>313</v>
      </c>
      <c r="HL21">
        <v>0</v>
      </c>
      <c r="HM21">
        <v>7</v>
      </c>
      <c r="HN21">
        <v>0</v>
      </c>
      <c r="HO21" t="s">
        <v>313</v>
      </c>
      <c r="HP21">
        <v>0</v>
      </c>
      <c r="HQ21">
        <v>0</v>
      </c>
      <c r="HR21">
        <v>0</v>
      </c>
      <c r="HS21">
        <v>0</v>
      </c>
      <c r="HT21">
        <v>0</v>
      </c>
      <c r="HU21">
        <v>0</v>
      </c>
      <c r="HV21">
        <v>0</v>
      </c>
      <c r="HW21">
        <v>0</v>
      </c>
      <c r="HX21">
        <v>0</v>
      </c>
      <c r="HY21">
        <v>0</v>
      </c>
      <c r="HZ21">
        <v>0</v>
      </c>
      <c r="IA21">
        <v>0</v>
      </c>
      <c r="IB21">
        <v>0</v>
      </c>
      <c r="IC21">
        <v>0</v>
      </c>
      <c r="ID21">
        <v>0</v>
      </c>
      <c r="IE21">
        <v>0</v>
      </c>
      <c r="IF21">
        <v>0</v>
      </c>
      <c r="IG21">
        <v>0</v>
      </c>
      <c r="IH21">
        <v>0</v>
      </c>
      <c r="II21">
        <v>0</v>
      </c>
      <c r="IJ21">
        <v>0</v>
      </c>
      <c r="IK21">
        <v>0</v>
      </c>
      <c r="IL21">
        <v>0</v>
      </c>
      <c r="IM21">
        <v>0</v>
      </c>
      <c r="IN21">
        <v>0</v>
      </c>
      <c r="IO21">
        <v>0</v>
      </c>
      <c r="IP21">
        <v>0</v>
      </c>
      <c r="IQ21">
        <v>0</v>
      </c>
      <c r="IR21">
        <v>0</v>
      </c>
      <c r="IS21">
        <v>138555</v>
      </c>
      <c r="IT21">
        <v>0</v>
      </c>
      <c r="IU21">
        <v>138555</v>
      </c>
      <c r="IV21">
        <v>0</v>
      </c>
      <c r="IW21">
        <v>0</v>
      </c>
      <c r="IX21">
        <v>151224</v>
      </c>
      <c r="IY21">
        <v>0</v>
      </c>
      <c r="IZ21">
        <v>0</v>
      </c>
      <c r="JA21">
        <v>0</v>
      </c>
      <c r="JB21">
        <v>0</v>
      </c>
      <c r="JC21">
        <v>151224</v>
      </c>
      <c r="JD21">
        <v>0</v>
      </c>
      <c r="JE21">
        <v>289779</v>
      </c>
      <c r="JF21">
        <v>0</v>
      </c>
      <c r="JG21">
        <v>0</v>
      </c>
      <c r="JH21">
        <v>0</v>
      </c>
      <c r="JI21">
        <v>2055</v>
      </c>
      <c r="JJ21">
        <v>2055</v>
      </c>
      <c r="JK21" t="s">
        <v>323</v>
      </c>
      <c r="JL21" t="s">
        <v>313</v>
      </c>
      <c r="JM21" t="s">
        <v>313</v>
      </c>
      <c r="JN21" t="s">
        <v>313</v>
      </c>
      <c r="JO21" t="s">
        <v>323</v>
      </c>
      <c r="JP21" t="s">
        <v>313</v>
      </c>
      <c r="JQ21" t="s">
        <v>313</v>
      </c>
      <c r="JR21" t="s">
        <v>313</v>
      </c>
      <c r="JS21" t="s">
        <v>313</v>
      </c>
      <c r="JT21" t="s">
        <v>313</v>
      </c>
      <c r="JU21" t="s">
        <v>313</v>
      </c>
      <c r="JV21">
        <v>0</v>
      </c>
      <c r="JW21">
        <v>0</v>
      </c>
    </row>
    <row r="22" spans="1:283" x14ac:dyDescent="0.35">
      <c r="A22" t="s">
        <v>303</v>
      </c>
      <c r="B22">
        <v>2021</v>
      </c>
      <c r="C22" t="s">
        <v>304</v>
      </c>
      <c r="D22" t="s">
        <v>304</v>
      </c>
      <c r="E22" t="s">
        <v>432</v>
      </c>
      <c r="F22" t="s">
        <v>433</v>
      </c>
      <c r="G22" t="s">
        <v>307</v>
      </c>
      <c r="H22">
        <v>44741</v>
      </c>
      <c r="I22" t="s">
        <v>415</v>
      </c>
      <c r="J22" t="s">
        <v>416</v>
      </c>
      <c r="K22" t="s">
        <v>417</v>
      </c>
      <c r="L22" t="s">
        <v>418</v>
      </c>
      <c r="M22" t="s">
        <v>419</v>
      </c>
      <c r="N22" t="s">
        <v>312</v>
      </c>
      <c r="O22">
        <v>77523</v>
      </c>
      <c r="P22" t="s">
        <v>313</v>
      </c>
      <c r="Q22" t="s">
        <v>313</v>
      </c>
      <c r="R22" t="s">
        <v>416</v>
      </c>
      <c r="S22" t="s">
        <v>417</v>
      </c>
      <c r="T22" t="s">
        <v>418</v>
      </c>
      <c r="U22" t="s">
        <v>312</v>
      </c>
      <c r="V22" t="s">
        <v>313</v>
      </c>
      <c r="W22">
        <v>77523</v>
      </c>
      <c r="X22" t="s">
        <v>315</v>
      </c>
      <c r="Y22" t="s">
        <v>304</v>
      </c>
      <c r="Z22" t="s">
        <v>304</v>
      </c>
      <c r="AA22" t="s">
        <v>304</v>
      </c>
      <c r="AB22" t="s">
        <v>304</v>
      </c>
      <c r="AC22" t="s">
        <v>304</v>
      </c>
      <c r="AD22" t="s">
        <v>421</v>
      </c>
      <c r="AE22">
        <v>2813836108</v>
      </c>
      <c r="AG22" t="s">
        <v>422</v>
      </c>
      <c r="AH22" t="s">
        <v>313</v>
      </c>
      <c r="AI22" t="s">
        <v>313</v>
      </c>
      <c r="AJ22" t="s">
        <v>313</v>
      </c>
      <c r="AK22" t="s">
        <v>313</v>
      </c>
      <c r="AL22" t="s">
        <v>313</v>
      </c>
      <c r="AM22" t="s">
        <v>313</v>
      </c>
      <c r="AN22" t="s">
        <v>313</v>
      </c>
      <c r="AO22">
        <v>325199</v>
      </c>
      <c r="AS22" t="s">
        <v>313</v>
      </c>
      <c r="AT22" t="s">
        <v>313</v>
      </c>
      <c r="AU22">
        <v>29.7575</v>
      </c>
      <c r="AV22">
        <v>-94.903056000000007</v>
      </c>
      <c r="AY22" t="s">
        <v>423</v>
      </c>
      <c r="AZ22" t="s">
        <v>424</v>
      </c>
      <c r="BA22" t="s">
        <v>313</v>
      </c>
      <c r="BB22" t="s">
        <v>313</v>
      </c>
      <c r="BC22" t="s">
        <v>313</v>
      </c>
      <c r="BD22" t="s">
        <v>313</v>
      </c>
      <c r="BE22" t="s">
        <v>313</v>
      </c>
      <c r="BF22" t="s">
        <v>313</v>
      </c>
      <c r="BG22" t="s">
        <v>313</v>
      </c>
      <c r="BH22" t="s">
        <v>313</v>
      </c>
      <c r="BI22" t="s">
        <v>425</v>
      </c>
      <c r="BJ22" t="s">
        <v>313</v>
      </c>
      <c r="BK22" t="s">
        <v>313</v>
      </c>
      <c r="BL22" t="s">
        <v>313</v>
      </c>
      <c r="BM22" t="s">
        <v>313</v>
      </c>
      <c r="BN22" t="s">
        <v>313</v>
      </c>
      <c r="BO22" t="s">
        <v>313</v>
      </c>
      <c r="BP22" t="s">
        <v>313</v>
      </c>
      <c r="BQ22" t="s">
        <v>313</v>
      </c>
      <c r="BR22" t="s">
        <v>313</v>
      </c>
      <c r="BS22" t="s">
        <v>416</v>
      </c>
      <c r="BT22">
        <v>112118117</v>
      </c>
      <c r="BU22" t="s">
        <v>416</v>
      </c>
      <c r="BV22" t="s">
        <v>313</v>
      </c>
      <c r="BX22" t="s">
        <v>313</v>
      </c>
      <c r="BY22">
        <v>110000463098</v>
      </c>
      <c r="BZ22">
        <v>1321220225825</v>
      </c>
      <c r="CA22" t="s">
        <v>320</v>
      </c>
      <c r="CB22" t="s">
        <v>321</v>
      </c>
      <c r="CC22" t="s">
        <v>322</v>
      </c>
      <c r="CD22" t="s">
        <v>323</v>
      </c>
      <c r="CE22" t="s">
        <v>304</v>
      </c>
      <c r="CF22" t="s">
        <v>324</v>
      </c>
      <c r="CG22" t="s">
        <v>325</v>
      </c>
      <c r="CH22" t="s">
        <v>304</v>
      </c>
      <c r="CI22" t="s">
        <v>304</v>
      </c>
      <c r="CJ22" t="s">
        <v>304</v>
      </c>
      <c r="CK22" t="s">
        <v>304</v>
      </c>
      <c r="CL22" t="s">
        <v>313</v>
      </c>
      <c r="CM22" t="s">
        <v>313</v>
      </c>
      <c r="CN22" t="s">
        <v>313</v>
      </c>
      <c r="CO22" t="s">
        <v>313</v>
      </c>
      <c r="CP22" t="s">
        <v>313</v>
      </c>
      <c r="CQ22" t="s">
        <v>313</v>
      </c>
      <c r="CR22" t="s">
        <v>313</v>
      </c>
      <c r="CS22" t="s">
        <v>313</v>
      </c>
      <c r="CT22" t="s">
        <v>313</v>
      </c>
      <c r="CU22" t="s">
        <v>313</v>
      </c>
      <c r="CV22" t="s">
        <v>313</v>
      </c>
      <c r="CW22" t="s">
        <v>313</v>
      </c>
      <c r="CX22" t="s">
        <v>313</v>
      </c>
      <c r="CY22" t="s">
        <v>313</v>
      </c>
      <c r="CZ22" t="s">
        <v>313</v>
      </c>
      <c r="DA22" t="s">
        <v>313</v>
      </c>
      <c r="DB22" t="s">
        <v>313</v>
      </c>
      <c r="DC22" t="s">
        <v>313</v>
      </c>
      <c r="DD22" t="s">
        <v>313</v>
      </c>
      <c r="DE22">
        <v>5</v>
      </c>
      <c r="DF22" t="s">
        <v>434</v>
      </c>
      <c r="DG22" t="s">
        <v>313</v>
      </c>
      <c r="DH22">
        <v>1308</v>
      </c>
      <c r="DI22" t="s">
        <v>361</v>
      </c>
      <c r="DJ22" t="s">
        <v>427</v>
      </c>
      <c r="DK22" t="s">
        <v>313</v>
      </c>
      <c r="DL22">
        <v>4</v>
      </c>
      <c r="DM22" t="s">
        <v>361</v>
      </c>
      <c r="DN22">
        <v>1312</v>
      </c>
      <c r="DO22" t="s">
        <v>428</v>
      </c>
      <c r="DP22">
        <v>0</v>
      </c>
      <c r="DQ22" t="s">
        <v>313</v>
      </c>
      <c r="DR22">
        <v>0</v>
      </c>
      <c r="DS22" t="s">
        <v>431</v>
      </c>
      <c r="DT22">
        <v>0</v>
      </c>
      <c r="DU22" t="s">
        <v>313</v>
      </c>
      <c r="DW22" t="s">
        <v>313</v>
      </c>
      <c r="DY22" t="s">
        <v>313</v>
      </c>
      <c r="EA22" t="s">
        <v>313</v>
      </c>
      <c r="EB22" t="s">
        <v>313</v>
      </c>
      <c r="EC22" t="s">
        <v>313</v>
      </c>
      <c r="ED22" t="s">
        <v>313</v>
      </c>
      <c r="EE22" t="s">
        <v>313</v>
      </c>
      <c r="EF22" t="s">
        <v>313</v>
      </c>
      <c r="EG22" t="s">
        <v>313</v>
      </c>
      <c r="EH22" t="s">
        <v>313</v>
      </c>
      <c r="EI22" t="s">
        <v>313</v>
      </c>
      <c r="EJ22" t="s">
        <v>313</v>
      </c>
      <c r="EK22" t="s">
        <v>313</v>
      </c>
      <c r="EL22" t="s">
        <v>313</v>
      </c>
      <c r="EM22" t="s">
        <v>313</v>
      </c>
      <c r="EN22" t="s">
        <v>313</v>
      </c>
      <c r="EO22" t="s">
        <v>313</v>
      </c>
      <c r="EP22" t="s">
        <v>313</v>
      </c>
      <c r="EQ22" t="s">
        <v>313</v>
      </c>
      <c r="ER22" t="s">
        <v>313</v>
      </c>
      <c r="ES22" t="s">
        <v>313</v>
      </c>
      <c r="ET22" t="s">
        <v>313</v>
      </c>
      <c r="EU22" t="s">
        <v>313</v>
      </c>
      <c r="EV22" t="s">
        <v>313</v>
      </c>
      <c r="EW22" t="s">
        <v>313</v>
      </c>
      <c r="EX22" t="s">
        <v>313</v>
      </c>
      <c r="EY22" t="s">
        <v>313</v>
      </c>
      <c r="EZ22" t="s">
        <v>313</v>
      </c>
      <c r="FA22" t="s">
        <v>313</v>
      </c>
      <c r="FB22" t="s">
        <v>313</v>
      </c>
      <c r="FC22" t="s">
        <v>313</v>
      </c>
      <c r="FD22" t="s">
        <v>313</v>
      </c>
      <c r="FE22" t="s">
        <v>313</v>
      </c>
      <c r="FF22" t="s">
        <v>313</v>
      </c>
      <c r="FG22" t="s">
        <v>313</v>
      </c>
      <c r="FH22" t="s">
        <v>313</v>
      </c>
      <c r="FI22" t="s">
        <v>313</v>
      </c>
      <c r="FJ22" t="s">
        <v>313</v>
      </c>
      <c r="FK22" t="s">
        <v>313</v>
      </c>
      <c r="FL22" t="s">
        <v>313</v>
      </c>
      <c r="FM22" t="s">
        <v>313</v>
      </c>
      <c r="FN22" t="s">
        <v>313</v>
      </c>
      <c r="FO22" t="s">
        <v>313</v>
      </c>
      <c r="FP22" t="s">
        <v>313</v>
      </c>
      <c r="FQ22">
        <v>1</v>
      </c>
      <c r="FR22">
        <v>0</v>
      </c>
      <c r="FS22" t="s">
        <v>313</v>
      </c>
      <c r="FT22" t="s">
        <v>313</v>
      </c>
      <c r="FU22" t="s">
        <v>313</v>
      </c>
      <c r="FV22" t="s">
        <v>313</v>
      </c>
      <c r="FW22" t="s">
        <v>323</v>
      </c>
      <c r="FX22" t="s">
        <v>313</v>
      </c>
      <c r="FY22">
        <v>0</v>
      </c>
      <c r="FZ22" t="s">
        <v>313</v>
      </c>
      <c r="GA22" t="s">
        <v>323</v>
      </c>
      <c r="GB22" t="s">
        <v>313</v>
      </c>
      <c r="GC22">
        <v>0</v>
      </c>
      <c r="GD22" t="s">
        <v>313</v>
      </c>
      <c r="GE22">
        <v>0</v>
      </c>
      <c r="GF22" t="s">
        <v>313</v>
      </c>
      <c r="GG22" t="s">
        <v>313</v>
      </c>
      <c r="GH22" t="s">
        <v>313</v>
      </c>
      <c r="GI22" t="s">
        <v>313</v>
      </c>
      <c r="GJ22" t="s">
        <v>323</v>
      </c>
      <c r="GK22" t="s">
        <v>313</v>
      </c>
      <c r="GL22">
        <v>0</v>
      </c>
      <c r="GM22" t="s">
        <v>313</v>
      </c>
      <c r="GN22" t="s">
        <v>323</v>
      </c>
      <c r="GO22" t="s">
        <v>313</v>
      </c>
      <c r="GP22">
        <v>0</v>
      </c>
      <c r="GQ22" t="s">
        <v>313</v>
      </c>
      <c r="GR22" t="s">
        <v>323</v>
      </c>
      <c r="GS22" t="s">
        <v>313</v>
      </c>
      <c r="GT22">
        <v>0</v>
      </c>
      <c r="GU22" t="s">
        <v>313</v>
      </c>
      <c r="GV22" t="s">
        <v>313</v>
      </c>
      <c r="GW22" t="s">
        <v>313</v>
      </c>
      <c r="GX22" t="s">
        <v>313</v>
      </c>
      <c r="GY22" t="s">
        <v>313</v>
      </c>
      <c r="GZ22" t="s">
        <v>323</v>
      </c>
      <c r="HA22" t="s">
        <v>313</v>
      </c>
      <c r="HB22">
        <v>0</v>
      </c>
      <c r="HC22" t="s">
        <v>313</v>
      </c>
      <c r="HD22" t="s">
        <v>323</v>
      </c>
      <c r="HE22" t="s">
        <v>313</v>
      </c>
      <c r="HF22">
        <v>0</v>
      </c>
      <c r="HG22" t="s">
        <v>313</v>
      </c>
      <c r="HH22" t="s">
        <v>323</v>
      </c>
      <c r="HI22" t="s">
        <v>313</v>
      </c>
      <c r="HJ22">
        <v>0</v>
      </c>
      <c r="HK22" t="s">
        <v>313</v>
      </c>
      <c r="HL22">
        <v>0</v>
      </c>
      <c r="HM22">
        <v>1312</v>
      </c>
      <c r="HN22">
        <v>0</v>
      </c>
      <c r="HO22" t="s">
        <v>313</v>
      </c>
      <c r="HP22">
        <v>0</v>
      </c>
      <c r="HQ22">
        <v>0</v>
      </c>
      <c r="HR22">
        <v>0</v>
      </c>
      <c r="HS22">
        <v>0</v>
      </c>
      <c r="HT22">
        <v>0</v>
      </c>
      <c r="HU22">
        <v>0</v>
      </c>
      <c r="HV22">
        <v>0</v>
      </c>
      <c r="HW22">
        <v>0</v>
      </c>
      <c r="HX22">
        <v>0</v>
      </c>
      <c r="HY22">
        <v>0</v>
      </c>
      <c r="HZ22">
        <v>0</v>
      </c>
      <c r="IA22">
        <v>0</v>
      </c>
      <c r="IB22">
        <v>0</v>
      </c>
      <c r="IC22">
        <v>0</v>
      </c>
      <c r="ID22">
        <v>0</v>
      </c>
      <c r="IE22">
        <v>0</v>
      </c>
      <c r="IF22">
        <v>0</v>
      </c>
      <c r="IG22">
        <v>0</v>
      </c>
      <c r="IH22">
        <v>0</v>
      </c>
      <c r="II22">
        <v>0</v>
      </c>
      <c r="IJ22">
        <v>0</v>
      </c>
      <c r="IK22">
        <v>0</v>
      </c>
      <c r="IL22">
        <v>0</v>
      </c>
      <c r="IM22">
        <v>0</v>
      </c>
      <c r="IN22">
        <v>0</v>
      </c>
      <c r="IO22">
        <v>0</v>
      </c>
      <c r="IP22">
        <v>0</v>
      </c>
      <c r="IQ22">
        <v>0</v>
      </c>
      <c r="IR22">
        <v>0</v>
      </c>
      <c r="IS22">
        <v>0</v>
      </c>
      <c r="IT22">
        <v>0</v>
      </c>
      <c r="IU22">
        <v>0</v>
      </c>
      <c r="IV22">
        <v>0</v>
      </c>
      <c r="IW22">
        <v>0</v>
      </c>
      <c r="IX22">
        <v>200342</v>
      </c>
      <c r="IY22">
        <v>0</v>
      </c>
      <c r="IZ22">
        <v>0</v>
      </c>
      <c r="JA22">
        <v>0</v>
      </c>
      <c r="JB22">
        <v>0</v>
      </c>
      <c r="JC22">
        <v>200342</v>
      </c>
      <c r="JD22">
        <v>0</v>
      </c>
      <c r="JE22">
        <v>200342</v>
      </c>
      <c r="JF22">
        <v>0</v>
      </c>
      <c r="JG22">
        <v>0</v>
      </c>
      <c r="JH22">
        <v>0</v>
      </c>
      <c r="JI22">
        <v>0</v>
      </c>
      <c r="JJ22">
        <v>0</v>
      </c>
      <c r="JK22" t="s">
        <v>323</v>
      </c>
      <c r="JL22" t="s">
        <v>313</v>
      </c>
      <c r="JM22" t="s">
        <v>313</v>
      </c>
      <c r="JN22" t="s">
        <v>313</v>
      </c>
      <c r="JO22" t="s">
        <v>323</v>
      </c>
      <c r="JP22" t="s">
        <v>313</v>
      </c>
      <c r="JQ22" t="s">
        <v>313</v>
      </c>
      <c r="JR22" t="s">
        <v>313</v>
      </c>
      <c r="JS22" t="s">
        <v>313</v>
      </c>
      <c r="JT22" t="s">
        <v>313</v>
      </c>
      <c r="JU22" t="s">
        <v>313</v>
      </c>
      <c r="JV22">
        <v>0</v>
      </c>
      <c r="JW22">
        <v>0</v>
      </c>
    </row>
    <row r="23" spans="1:283" x14ac:dyDescent="0.35">
      <c r="A23" t="s">
        <v>303</v>
      </c>
      <c r="B23">
        <v>2022</v>
      </c>
      <c r="C23" t="s">
        <v>304</v>
      </c>
      <c r="D23" t="s">
        <v>304</v>
      </c>
      <c r="E23" t="s">
        <v>432</v>
      </c>
      <c r="F23" t="s">
        <v>433</v>
      </c>
      <c r="G23" t="s">
        <v>307</v>
      </c>
      <c r="H23">
        <v>45091</v>
      </c>
      <c r="I23" t="s">
        <v>415</v>
      </c>
      <c r="J23" t="s">
        <v>416</v>
      </c>
      <c r="K23" t="s">
        <v>417</v>
      </c>
      <c r="L23" t="s">
        <v>418</v>
      </c>
      <c r="M23" t="s">
        <v>419</v>
      </c>
      <c r="N23" t="s">
        <v>312</v>
      </c>
      <c r="O23">
        <v>77523</v>
      </c>
      <c r="P23" t="s">
        <v>313</v>
      </c>
      <c r="Q23" t="s">
        <v>313</v>
      </c>
      <c r="R23" t="s">
        <v>416</v>
      </c>
      <c r="S23" t="s">
        <v>417</v>
      </c>
      <c r="T23" t="s">
        <v>418</v>
      </c>
      <c r="U23" t="s">
        <v>312</v>
      </c>
      <c r="V23" t="s">
        <v>313</v>
      </c>
      <c r="W23">
        <v>77523</v>
      </c>
      <c r="X23" t="s">
        <v>315</v>
      </c>
      <c r="Y23" t="s">
        <v>304</v>
      </c>
      <c r="Z23" t="s">
        <v>304</v>
      </c>
      <c r="AA23" t="s">
        <v>304</v>
      </c>
      <c r="AB23" t="s">
        <v>304</v>
      </c>
      <c r="AC23" t="s">
        <v>304</v>
      </c>
      <c r="AD23" t="s">
        <v>421</v>
      </c>
      <c r="AE23">
        <v>2813836108</v>
      </c>
      <c r="AG23" t="s">
        <v>422</v>
      </c>
      <c r="AH23" t="s">
        <v>313</v>
      </c>
      <c r="AI23" t="s">
        <v>313</v>
      </c>
      <c r="AJ23" t="s">
        <v>313</v>
      </c>
      <c r="AK23" t="s">
        <v>313</v>
      </c>
      <c r="AL23" t="s">
        <v>313</v>
      </c>
      <c r="AM23" t="s">
        <v>313</v>
      </c>
      <c r="AN23" t="s">
        <v>313</v>
      </c>
      <c r="AO23">
        <v>325199</v>
      </c>
      <c r="AR23" t="s">
        <v>313</v>
      </c>
      <c r="AS23" t="s">
        <v>313</v>
      </c>
      <c r="AT23" t="s">
        <v>313</v>
      </c>
      <c r="AU23">
        <v>29.7575</v>
      </c>
      <c r="AV23">
        <v>-94.903056000000007</v>
      </c>
      <c r="AY23" t="s">
        <v>423</v>
      </c>
      <c r="AZ23" t="s">
        <v>424</v>
      </c>
      <c r="BA23" t="s">
        <v>313</v>
      </c>
      <c r="BB23" t="s">
        <v>313</v>
      </c>
      <c r="BC23" t="s">
        <v>313</v>
      </c>
      <c r="BD23" t="s">
        <v>313</v>
      </c>
      <c r="BE23" t="s">
        <v>313</v>
      </c>
      <c r="BF23" t="s">
        <v>313</v>
      </c>
      <c r="BG23" t="s">
        <v>313</v>
      </c>
      <c r="BH23" t="s">
        <v>313</v>
      </c>
      <c r="BI23" t="s">
        <v>425</v>
      </c>
      <c r="BJ23" t="s">
        <v>313</v>
      </c>
      <c r="BK23" t="s">
        <v>313</v>
      </c>
      <c r="BL23" t="s">
        <v>313</v>
      </c>
      <c r="BM23" t="s">
        <v>313</v>
      </c>
      <c r="BN23" t="s">
        <v>313</v>
      </c>
      <c r="BO23" t="s">
        <v>313</v>
      </c>
      <c r="BP23" t="s">
        <v>313</v>
      </c>
      <c r="BQ23" t="s">
        <v>313</v>
      </c>
      <c r="BR23" t="s">
        <v>313</v>
      </c>
      <c r="BS23" t="s">
        <v>416</v>
      </c>
      <c r="BT23">
        <v>112118117</v>
      </c>
      <c r="BU23" t="s">
        <v>416</v>
      </c>
      <c r="BV23" t="s">
        <v>313</v>
      </c>
      <c r="BX23" t="s">
        <v>313</v>
      </c>
      <c r="BY23">
        <v>110000463098</v>
      </c>
      <c r="BZ23">
        <v>1322220792143</v>
      </c>
      <c r="CA23" t="s">
        <v>320</v>
      </c>
      <c r="CB23" t="s">
        <v>321</v>
      </c>
      <c r="CC23" t="s">
        <v>322</v>
      </c>
      <c r="CD23" t="s">
        <v>323</v>
      </c>
      <c r="CE23" t="s">
        <v>304</v>
      </c>
      <c r="CF23" t="s">
        <v>324</v>
      </c>
      <c r="CG23" t="s">
        <v>325</v>
      </c>
      <c r="CH23" t="s">
        <v>304</v>
      </c>
      <c r="CI23" t="s">
        <v>304</v>
      </c>
      <c r="CJ23" t="s">
        <v>304</v>
      </c>
      <c r="CK23" t="s">
        <v>304</v>
      </c>
      <c r="CL23" t="s">
        <v>313</v>
      </c>
      <c r="CM23" t="s">
        <v>313</v>
      </c>
      <c r="CN23" t="s">
        <v>313</v>
      </c>
      <c r="CO23" t="s">
        <v>313</v>
      </c>
      <c r="CP23" t="s">
        <v>313</v>
      </c>
      <c r="CQ23" t="s">
        <v>313</v>
      </c>
      <c r="CR23" t="s">
        <v>313</v>
      </c>
      <c r="CS23" t="s">
        <v>313</v>
      </c>
      <c r="CT23" t="s">
        <v>313</v>
      </c>
      <c r="CU23" t="s">
        <v>313</v>
      </c>
      <c r="CV23" t="s">
        <v>313</v>
      </c>
      <c r="CW23" t="s">
        <v>313</v>
      </c>
      <c r="CX23" t="s">
        <v>313</v>
      </c>
      <c r="CY23" t="s">
        <v>313</v>
      </c>
      <c r="CZ23" t="s">
        <v>313</v>
      </c>
      <c r="DA23" t="s">
        <v>313</v>
      </c>
      <c r="DB23" t="s">
        <v>313</v>
      </c>
      <c r="DC23" t="s">
        <v>313</v>
      </c>
      <c r="DD23" t="s">
        <v>313</v>
      </c>
      <c r="DE23">
        <v>5</v>
      </c>
      <c r="DF23" t="s">
        <v>435</v>
      </c>
      <c r="DG23" t="s">
        <v>313</v>
      </c>
      <c r="DH23">
        <v>1274</v>
      </c>
      <c r="DI23" t="s">
        <v>361</v>
      </c>
      <c r="DJ23" t="s">
        <v>427</v>
      </c>
      <c r="DK23" t="s">
        <v>313</v>
      </c>
      <c r="DL23">
        <v>4</v>
      </c>
      <c r="DM23" t="s">
        <v>361</v>
      </c>
      <c r="DN23">
        <v>1278</v>
      </c>
      <c r="DO23" t="s">
        <v>428</v>
      </c>
      <c r="DP23">
        <v>0</v>
      </c>
      <c r="DQ23" t="s">
        <v>313</v>
      </c>
      <c r="DR23">
        <v>0</v>
      </c>
      <c r="DS23" t="s">
        <v>431</v>
      </c>
      <c r="DT23">
        <v>0</v>
      </c>
      <c r="DU23" t="s">
        <v>313</v>
      </c>
      <c r="DV23" t="s">
        <v>313</v>
      </c>
      <c r="DW23" t="s">
        <v>313</v>
      </c>
      <c r="DX23" t="s">
        <v>313</v>
      </c>
      <c r="DY23" t="s">
        <v>313</v>
      </c>
      <c r="DZ23" t="s">
        <v>313</v>
      </c>
      <c r="EA23" t="s">
        <v>313</v>
      </c>
      <c r="EB23" t="s">
        <v>313</v>
      </c>
      <c r="EC23" t="s">
        <v>313</v>
      </c>
      <c r="ED23" t="s">
        <v>313</v>
      </c>
      <c r="EE23" t="s">
        <v>313</v>
      </c>
      <c r="EF23" t="s">
        <v>313</v>
      </c>
      <c r="EG23" t="s">
        <v>313</v>
      </c>
      <c r="EH23" t="s">
        <v>313</v>
      </c>
      <c r="EI23" t="s">
        <v>313</v>
      </c>
      <c r="EJ23" t="s">
        <v>313</v>
      </c>
      <c r="EK23" t="s">
        <v>313</v>
      </c>
      <c r="EL23" t="s">
        <v>313</v>
      </c>
      <c r="EM23" t="s">
        <v>313</v>
      </c>
      <c r="EN23" t="s">
        <v>313</v>
      </c>
      <c r="EO23" t="s">
        <v>313</v>
      </c>
      <c r="EP23" t="s">
        <v>313</v>
      </c>
      <c r="EQ23" t="s">
        <v>313</v>
      </c>
      <c r="ER23" t="s">
        <v>313</v>
      </c>
      <c r="ES23" t="s">
        <v>313</v>
      </c>
      <c r="ET23" t="s">
        <v>313</v>
      </c>
      <c r="EU23" t="s">
        <v>313</v>
      </c>
      <c r="EV23" t="s">
        <v>313</v>
      </c>
      <c r="EW23" t="s">
        <v>313</v>
      </c>
      <c r="EX23" t="s">
        <v>313</v>
      </c>
      <c r="EY23" t="s">
        <v>313</v>
      </c>
      <c r="EZ23" t="s">
        <v>313</v>
      </c>
      <c r="FA23" t="s">
        <v>313</v>
      </c>
      <c r="FB23" t="s">
        <v>313</v>
      </c>
      <c r="FC23" t="s">
        <v>313</v>
      </c>
      <c r="FD23" t="s">
        <v>313</v>
      </c>
      <c r="FE23" t="s">
        <v>313</v>
      </c>
      <c r="FF23" t="s">
        <v>313</v>
      </c>
      <c r="FG23" t="s">
        <v>313</v>
      </c>
      <c r="FH23" t="s">
        <v>313</v>
      </c>
      <c r="FI23" t="s">
        <v>313</v>
      </c>
      <c r="FJ23" t="s">
        <v>313</v>
      </c>
      <c r="FK23" t="s">
        <v>313</v>
      </c>
      <c r="FL23" t="s">
        <v>313</v>
      </c>
      <c r="FM23" t="s">
        <v>313</v>
      </c>
      <c r="FN23" t="s">
        <v>313</v>
      </c>
      <c r="FO23" t="s">
        <v>313</v>
      </c>
      <c r="FP23" t="s">
        <v>313</v>
      </c>
      <c r="FQ23">
        <v>1</v>
      </c>
      <c r="FR23">
        <v>0</v>
      </c>
      <c r="FS23" t="s">
        <v>313</v>
      </c>
      <c r="FT23" t="s">
        <v>313</v>
      </c>
      <c r="FU23" t="s">
        <v>313</v>
      </c>
      <c r="FV23" t="s">
        <v>313</v>
      </c>
      <c r="FW23" t="s">
        <v>323</v>
      </c>
      <c r="FX23" t="s">
        <v>313</v>
      </c>
      <c r="FY23">
        <v>0</v>
      </c>
      <c r="FZ23" t="s">
        <v>313</v>
      </c>
      <c r="GA23" t="s">
        <v>323</v>
      </c>
      <c r="GB23" t="s">
        <v>313</v>
      </c>
      <c r="GC23">
        <v>0</v>
      </c>
      <c r="GD23" t="s">
        <v>313</v>
      </c>
      <c r="GE23">
        <v>0</v>
      </c>
      <c r="GF23" t="s">
        <v>313</v>
      </c>
      <c r="GG23" t="s">
        <v>313</v>
      </c>
      <c r="GH23" t="s">
        <v>313</v>
      </c>
      <c r="GI23" t="s">
        <v>313</v>
      </c>
      <c r="GJ23" t="s">
        <v>323</v>
      </c>
      <c r="GK23" t="s">
        <v>313</v>
      </c>
      <c r="GL23">
        <v>0</v>
      </c>
      <c r="GM23" t="s">
        <v>313</v>
      </c>
      <c r="GN23" t="s">
        <v>323</v>
      </c>
      <c r="GO23" t="s">
        <v>313</v>
      </c>
      <c r="GP23">
        <v>0</v>
      </c>
      <c r="GQ23" t="s">
        <v>313</v>
      </c>
      <c r="GR23" t="s">
        <v>323</v>
      </c>
      <c r="GS23" t="s">
        <v>313</v>
      </c>
      <c r="GT23">
        <v>0</v>
      </c>
      <c r="GU23" t="s">
        <v>313</v>
      </c>
      <c r="GV23" t="s">
        <v>313</v>
      </c>
      <c r="GW23" t="s">
        <v>313</v>
      </c>
      <c r="GX23" t="s">
        <v>313</v>
      </c>
      <c r="GY23" t="s">
        <v>313</v>
      </c>
      <c r="GZ23" t="s">
        <v>323</v>
      </c>
      <c r="HA23" t="s">
        <v>313</v>
      </c>
      <c r="HB23">
        <v>0</v>
      </c>
      <c r="HC23" t="s">
        <v>313</v>
      </c>
      <c r="HD23" t="s">
        <v>323</v>
      </c>
      <c r="HE23" t="s">
        <v>313</v>
      </c>
      <c r="HF23">
        <v>0</v>
      </c>
      <c r="HG23" t="s">
        <v>313</v>
      </c>
      <c r="HH23" t="s">
        <v>323</v>
      </c>
      <c r="HI23" t="s">
        <v>313</v>
      </c>
      <c r="HJ23">
        <v>0</v>
      </c>
      <c r="HK23" t="s">
        <v>313</v>
      </c>
      <c r="HL23">
        <v>0</v>
      </c>
      <c r="HM23">
        <v>1278</v>
      </c>
      <c r="HN23">
        <v>0</v>
      </c>
      <c r="HO23" t="s">
        <v>313</v>
      </c>
      <c r="HP23">
        <v>0</v>
      </c>
      <c r="HQ23">
        <v>0</v>
      </c>
      <c r="HR23">
        <v>0</v>
      </c>
      <c r="HS23">
        <v>0</v>
      </c>
      <c r="HT23">
        <v>0</v>
      </c>
      <c r="HU23">
        <v>0</v>
      </c>
      <c r="HV23">
        <v>0</v>
      </c>
      <c r="HW23">
        <v>0</v>
      </c>
      <c r="HX23">
        <v>0</v>
      </c>
      <c r="HY23">
        <v>0</v>
      </c>
      <c r="HZ23">
        <v>0</v>
      </c>
      <c r="IA23">
        <v>0</v>
      </c>
      <c r="IB23">
        <v>0</v>
      </c>
      <c r="IC23">
        <v>0</v>
      </c>
      <c r="ID23">
        <v>0</v>
      </c>
      <c r="IE23">
        <v>0</v>
      </c>
      <c r="IF23">
        <v>0</v>
      </c>
      <c r="IG23">
        <v>0</v>
      </c>
      <c r="IH23">
        <v>0</v>
      </c>
      <c r="II23">
        <v>0</v>
      </c>
      <c r="IJ23">
        <v>0</v>
      </c>
      <c r="IK23">
        <v>0</v>
      </c>
      <c r="IL23">
        <v>0</v>
      </c>
      <c r="IM23">
        <v>0</v>
      </c>
      <c r="IN23">
        <v>0</v>
      </c>
      <c r="IO23">
        <v>0</v>
      </c>
      <c r="IP23">
        <v>0</v>
      </c>
      <c r="IQ23">
        <v>0</v>
      </c>
      <c r="IR23">
        <v>0</v>
      </c>
      <c r="IS23">
        <v>0</v>
      </c>
      <c r="IT23">
        <v>0</v>
      </c>
      <c r="IU23">
        <v>0</v>
      </c>
      <c r="IV23">
        <v>0</v>
      </c>
      <c r="IW23">
        <v>0</v>
      </c>
      <c r="IX23">
        <v>179835</v>
      </c>
      <c r="IY23">
        <v>0</v>
      </c>
      <c r="IZ23">
        <v>0</v>
      </c>
      <c r="JA23">
        <v>0</v>
      </c>
      <c r="JB23">
        <v>0</v>
      </c>
      <c r="JC23">
        <v>179835</v>
      </c>
      <c r="JD23">
        <v>0</v>
      </c>
      <c r="JE23">
        <v>179835</v>
      </c>
      <c r="JF23">
        <v>0</v>
      </c>
      <c r="JG23">
        <v>0</v>
      </c>
      <c r="JH23">
        <v>0</v>
      </c>
      <c r="JI23">
        <v>2210</v>
      </c>
      <c r="JJ23">
        <v>2210</v>
      </c>
      <c r="JK23" t="s">
        <v>323</v>
      </c>
      <c r="JL23" t="s">
        <v>313</v>
      </c>
      <c r="JM23" t="s">
        <v>313</v>
      </c>
      <c r="JN23" t="s">
        <v>313</v>
      </c>
      <c r="JO23" t="s">
        <v>323</v>
      </c>
      <c r="JP23" t="s">
        <v>313</v>
      </c>
      <c r="JQ23" t="s">
        <v>313</v>
      </c>
      <c r="JR23" t="s">
        <v>313</v>
      </c>
      <c r="JS23" t="s">
        <v>313</v>
      </c>
      <c r="JT23" t="s">
        <v>313</v>
      </c>
      <c r="JU23" t="s">
        <v>313</v>
      </c>
      <c r="JV23">
        <v>0</v>
      </c>
      <c r="JW23">
        <v>0</v>
      </c>
    </row>
    <row r="24" spans="1:283" x14ac:dyDescent="0.35">
      <c r="A24" t="s">
        <v>303</v>
      </c>
      <c r="B24">
        <v>2023</v>
      </c>
      <c r="C24" t="s">
        <v>304</v>
      </c>
      <c r="D24" t="s">
        <v>304</v>
      </c>
      <c r="E24" t="s">
        <v>432</v>
      </c>
      <c r="F24" t="s">
        <v>433</v>
      </c>
      <c r="G24" t="s">
        <v>307</v>
      </c>
      <c r="H24">
        <v>45463</v>
      </c>
      <c r="I24" t="s">
        <v>415</v>
      </c>
      <c r="J24" t="s">
        <v>416</v>
      </c>
      <c r="K24" t="s">
        <v>417</v>
      </c>
      <c r="L24" t="s">
        <v>418</v>
      </c>
      <c r="M24" t="s">
        <v>419</v>
      </c>
      <c r="N24" t="s">
        <v>312</v>
      </c>
      <c r="O24">
        <v>77523</v>
      </c>
      <c r="P24" t="s">
        <v>313</v>
      </c>
      <c r="Q24" t="s">
        <v>313</v>
      </c>
      <c r="R24" t="s">
        <v>416</v>
      </c>
      <c r="S24" t="s">
        <v>417</v>
      </c>
      <c r="T24" t="s">
        <v>418</v>
      </c>
      <c r="U24" t="s">
        <v>312</v>
      </c>
      <c r="V24" t="s">
        <v>313</v>
      </c>
      <c r="W24" t="s">
        <v>420</v>
      </c>
      <c r="X24" t="s">
        <v>315</v>
      </c>
      <c r="Y24" t="s">
        <v>304</v>
      </c>
      <c r="Z24" t="s">
        <v>304</v>
      </c>
      <c r="AA24" t="s">
        <v>304</v>
      </c>
      <c r="AB24" t="s">
        <v>304</v>
      </c>
      <c r="AC24" t="s">
        <v>304</v>
      </c>
      <c r="AD24" t="s">
        <v>421</v>
      </c>
      <c r="AE24">
        <v>2813836108</v>
      </c>
      <c r="AG24" t="s">
        <v>422</v>
      </c>
      <c r="AH24" t="s">
        <v>313</v>
      </c>
      <c r="AI24" t="s">
        <v>313</v>
      </c>
      <c r="AJ24" t="s">
        <v>313</v>
      </c>
      <c r="AK24" t="s">
        <v>313</v>
      </c>
      <c r="AL24" t="s">
        <v>313</v>
      </c>
      <c r="AM24" t="s">
        <v>313</v>
      </c>
      <c r="AN24" t="s">
        <v>313</v>
      </c>
      <c r="AO24">
        <v>325199</v>
      </c>
      <c r="AS24" t="s">
        <v>313</v>
      </c>
      <c r="AT24" t="s">
        <v>313</v>
      </c>
      <c r="AU24">
        <v>29.7575</v>
      </c>
      <c r="AV24">
        <v>-94.903056000000007</v>
      </c>
      <c r="AY24" t="s">
        <v>423</v>
      </c>
      <c r="AZ24" t="s">
        <v>424</v>
      </c>
      <c r="BA24" t="s">
        <v>313</v>
      </c>
      <c r="BB24" t="s">
        <v>313</v>
      </c>
      <c r="BC24" t="s">
        <v>313</v>
      </c>
      <c r="BD24" t="s">
        <v>313</v>
      </c>
      <c r="BE24" t="s">
        <v>313</v>
      </c>
      <c r="BF24" t="s">
        <v>313</v>
      </c>
      <c r="BG24" t="s">
        <v>313</v>
      </c>
      <c r="BH24" t="s">
        <v>313</v>
      </c>
      <c r="BI24" t="s">
        <v>425</v>
      </c>
      <c r="BJ24" t="s">
        <v>313</v>
      </c>
      <c r="BK24" t="s">
        <v>313</v>
      </c>
      <c r="BL24" t="s">
        <v>313</v>
      </c>
      <c r="BM24" t="s">
        <v>313</v>
      </c>
      <c r="BN24" t="s">
        <v>313</v>
      </c>
      <c r="BO24" t="s">
        <v>313</v>
      </c>
      <c r="BP24" t="s">
        <v>313</v>
      </c>
      <c r="BQ24" t="s">
        <v>313</v>
      </c>
      <c r="BR24" t="s">
        <v>313</v>
      </c>
      <c r="BS24" t="s">
        <v>416</v>
      </c>
      <c r="BT24">
        <v>112118117</v>
      </c>
      <c r="BU24" t="s">
        <v>416</v>
      </c>
      <c r="BV24" t="s">
        <v>313</v>
      </c>
      <c r="BX24" t="s">
        <v>313</v>
      </c>
      <c r="BY24">
        <v>110000463098</v>
      </c>
      <c r="BZ24">
        <v>1323221770023</v>
      </c>
      <c r="CA24" t="s">
        <v>320</v>
      </c>
      <c r="CB24" t="s">
        <v>321</v>
      </c>
      <c r="CC24" t="s">
        <v>322</v>
      </c>
      <c r="CD24" t="s">
        <v>323</v>
      </c>
      <c r="CE24" t="s">
        <v>304</v>
      </c>
      <c r="CF24" t="s">
        <v>324</v>
      </c>
      <c r="CG24" t="s">
        <v>325</v>
      </c>
      <c r="CH24" t="s">
        <v>304</v>
      </c>
      <c r="CI24" t="s">
        <v>304</v>
      </c>
      <c r="CJ24" t="s">
        <v>304</v>
      </c>
      <c r="CK24" t="s">
        <v>304</v>
      </c>
      <c r="CL24" t="s">
        <v>313</v>
      </c>
      <c r="CM24" t="s">
        <v>313</v>
      </c>
      <c r="CN24" t="s">
        <v>313</v>
      </c>
      <c r="CO24" t="s">
        <v>313</v>
      </c>
      <c r="CP24" t="s">
        <v>313</v>
      </c>
      <c r="CQ24" t="s">
        <v>313</v>
      </c>
      <c r="CR24" t="s">
        <v>313</v>
      </c>
      <c r="CS24" t="s">
        <v>313</v>
      </c>
      <c r="CT24" t="s">
        <v>313</v>
      </c>
      <c r="CU24" t="s">
        <v>313</v>
      </c>
      <c r="CV24" t="s">
        <v>313</v>
      </c>
      <c r="CW24" t="s">
        <v>313</v>
      </c>
      <c r="CX24" t="s">
        <v>313</v>
      </c>
      <c r="CY24" t="s">
        <v>313</v>
      </c>
      <c r="CZ24" t="s">
        <v>313</v>
      </c>
      <c r="DA24" t="s">
        <v>313</v>
      </c>
      <c r="DB24" t="s">
        <v>313</v>
      </c>
      <c r="DC24" t="s">
        <v>313</v>
      </c>
      <c r="DD24" t="s">
        <v>313</v>
      </c>
      <c r="DE24">
        <v>5</v>
      </c>
      <c r="DF24" t="s">
        <v>436</v>
      </c>
      <c r="DG24" t="s">
        <v>313</v>
      </c>
      <c r="DH24">
        <v>149</v>
      </c>
      <c r="DI24" t="s">
        <v>361</v>
      </c>
      <c r="DJ24" t="s">
        <v>427</v>
      </c>
      <c r="DK24" t="s">
        <v>313</v>
      </c>
      <c r="DL24">
        <v>4</v>
      </c>
      <c r="DM24" t="s">
        <v>361</v>
      </c>
      <c r="DN24">
        <v>153</v>
      </c>
      <c r="DO24" t="s">
        <v>428</v>
      </c>
      <c r="DP24">
        <v>0</v>
      </c>
      <c r="DQ24" t="s">
        <v>313</v>
      </c>
      <c r="DR24">
        <v>0</v>
      </c>
      <c r="DS24" t="s">
        <v>431</v>
      </c>
      <c r="DT24">
        <v>0</v>
      </c>
      <c r="DU24" t="s">
        <v>313</v>
      </c>
      <c r="DW24" t="s">
        <v>313</v>
      </c>
      <c r="DY24" t="s">
        <v>313</v>
      </c>
      <c r="EA24" t="s">
        <v>313</v>
      </c>
      <c r="EC24" t="s">
        <v>313</v>
      </c>
      <c r="EE24" t="s">
        <v>313</v>
      </c>
      <c r="EG24" t="s">
        <v>313</v>
      </c>
      <c r="EH24" t="s">
        <v>313</v>
      </c>
      <c r="EI24" t="s">
        <v>313</v>
      </c>
      <c r="EJ24" t="s">
        <v>313</v>
      </c>
      <c r="EK24" t="s">
        <v>313</v>
      </c>
      <c r="EL24" t="s">
        <v>313</v>
      </c>
      <c r="EM24" t="s">
        <v>313</v>
      </c>
      <c r="EN24" t="s">
        <v>313</v>
      </c>
      <c r="EO24" t="s">
        <v>313</v>
      </c>
      <c r="EP24" t="s">
        <v>313</v>
      </c>
      <c r="EQ24" t="s">
        <v>313</v>
      </c>
      <c r="ER24" t="s">
        <v>313</v>
      </c>
      <c r="ES24" t="s">
        <v>313</v>
      </c>
      <c r="ET24" t="s">
        <v>313</v>
      </c>
      <c r="EU24" t="s">
        <v>313</v>
      </c>
      <c r="EV24" t="s">
        <v>313</v>
      </c>
      <c r="EW24" t="s">
        <v>313</v>
      </c>
      <c r="EX24" t="s">
        <v>313</v>
      </c>
      <c r="EY24" t="s">
        <v>313</v>
      </c>
      <c r="EZ24" t="s">
        <v>313</v>
      </c>
      <c r="FA24" t="s">
        <v>313</v>
      </c>
      <c r="FB24" t="s">
        <v>313</v>
      </c>
      <c r="FC24" t="s">
        <v>313</v>
      </c>
      <c r="FD24" t="s">
        <v>313</v>
      </c>
      <c r="FE24" t="s">
        <v>313</v>
      </c>
      <c r="FF24" t="s">
        <v>313</v>
      </c>
      <c r="FG24" t="s">
        <v>313</v>
      </c>
      <c r="FH24" t="s">
        <v>313</v>
      </c>
      <c r="FI24" t="s">
        <v>313</v>
      </c>
      <c r="FJ24" t="s">
        <v>313</v>
      </c>
      <c r="FK24" t="s">
        <v>313</v>
      </c>
      <c r="FL24" t="s">
        <v>313</v>
      </c>
      <c r="FM24" t="s">
        <v>313</v>
      </c>
      <c r="FN24" t="s">
        <v>313</v>
      </c>
      <c r="FO24" t="s">
        <v>313</v>
      </c>
      <c r="FP24" t="s">
        <v>313</v>
      </c>
      <c r="FQ24">
        <v>1</v>
      </c>
      <c r="FR24">
        <v>0</v>
      </c>
      <c r="FS24" t="s">
        <v>313</v>
      </c>
      <c r="FT24" t="s">
        <v>313</v>
      </c>
      <c r="FU24" t="s">
        <v>313</v>
      </c>
      <c r="FV24" t="s">
        <v>313</v>
      </c>
      <c r="FW24" t="s">
        <v>323</v>
      </c>
      <c r="FX24" t="s">
        <v>313</v>
      </c>
      <c r="FY24">
        <v>0</v>
      </c>
      <c r="FZ24" t="s">
        <v>313</v>
      </c>
      <c r="GA24" t="s">
        <v>323</v>
      </c>
      <c r="GB24" t="s">
        <v>313</v>
      </c>
      <c r="GC24">
        <v>0</v>
      </c>
      <c r="GD24" t="s">
        <v>313</v>
      </c>
      <c r="GE24">
        <v>0</v>
      </c>
      <c r="GF24" t="s">
        <v>313</v>
      </c>
      <c r="GG24" t="s">
        <v>313</v>
      </c>
      <c r="GH24" t="s">
        <v>313</v>
      </c>
      <c r="GI24" t="s">
        <v>313</v>
      </c>
      <c r="GJ24" t="s">
        <v>323</v>
      </c>
      <c r="GK24" t="s">
        <v>313</v>
      </c>
      <c r="GL24">
        <v>0</v>
      </c>
      <c r="GM24" t="s">
        <v>313</v>
      </c>
      <c r="GN24" t="s">
        <v>323</v>
      </c>
      <c r="GO24" t="s">
        <v>313</v>
      </c>
      <c r="GP24">
        <v>0</v>
      </c>
      <c r="GQ24" t="s">
        <v>313</v>
      </c>
      <c r="GR24" t="s">
        <v>323</v>
      </c>
      <c r="GS24" t="s">
        <v>313</v>
      </c>
      <c r="GT24">
        <v>0</v>
      </c>
      <c r="GU24" t="s">
        <v>313</v>
      </c>
      <c r="GV24" t="s">
        <v>313</v>
      </c>
      <c r="GW24" t="s">
        <v>313</v>
      </c>
      <c r="GX24" t="s">
        <v>313</v>
      </c>
      <c r="GY24" t="s">
        <v>313</v>
      </c>
      <c r="GZ24" t="s">
        <v>323</v>
      </c>
      <c r="HA24" t="s">
        <v>313</v>
      </c>
      <c r="HB24">
        <v>0</v>
      </c>
      <c r="HC24" t="s">
        <v>313</v>
      </c>
      <c r="HD24" t="s">
        <v>323</v>
      </c>
      <c r="HE24" t="s">
        <v>313</v>
      </c>
      <c r="HF24">
        <v>0</v>
      </c>
      <c r="HG24" t="s">
        <v>313</v>
      </c>
      <c r="HH24" t="s">
        <v>323</v>
      </c>
      <c r="HI24" t="s">
        <v>313</v>
      </c>
      <c r="HJ24">
        <v>0</v>
      </c>
      <c r="HK24" t="s">
        <v>313</v>
      </c>
      <c r="HL24">
        <v>0</v>
      </c>
      <c r="HM24">
        <v>153</v>
      </c>
      <c r="HN24">
        <v>0</v>
      </c>
      <c r="HP24">
        <v>0</v>
      </c>
      <c r="HQ24">
        <v>0</v>
      </c>
      <c r="HR24">
        <v>0</v>
      </c>
      <c r="HS24">
        <v>0</v>
      </c>
      <c r="HT24">
        <v>0</v>
      </c>
      <c r="HU24">
        <v>0</v>
      </c>
      <c r="HV24">
        <v>0</v>
      </c>
      <c r="HW24">
        <v>0</v>
      </c>
      <c r="HX24">
        <v>0</v>
      </c>
      <c r="HY24">
        <v>0</v>
      </c>
      <c r="HZ24">
        <v>0</v>
      </c>
      <c r="IA24">
        <v>0</v>
      </c>
      <c r="IB24">
        <v>0</v>
      </c>
      <c r="IC24">
        <v>0</v>
      </c>
      <c r="ID24">
        <v>0</v>
      </c>
      <c r="IE24">
        <v>0</v>
      </c>
      <c r="IF24">
        <v>0</v>
      </c>
      <c r="IG24">
        <v>0</v>
      </c>
      <c r="IH24">
        <v>0</v>
      </c>
      <c r="II24">
        <v>0</v>
      </c>
      <c r="IJ24">
        <v>0</v>
      </c>
      <c r="IK24">
        <v>0</v>
      </c>
      <c r="IL24">
        <v>0</v>
      </c>
      <c r="IM24">
        <v>0</v>
      </c>
      <c r="IN24">
        <v>0</v>
      </c>
      <c r="IO24">
        <v>0</v>
      </c>
      <c r="IP24">
        <v>0</v>
      </c>
      <c r="IQ24">
        <v>0</v>
      </c>
      <c r="IR24">
        <v>0</v>
      </c>
      <c r="IS24">
        <v>0</v>
      </c>
      <c r="IT24">
        <v>0</v>
      </c>
      <c r="IU24">
        <v>0</v>
      </c>
      <c r="IV24">
        <v>0</v>
      </c>
      <c r="IW24">
        <v>0</v>
      </c>
      <c r="IX24">
        <v>200342</v>
      </c>
      <c r="IY24">
        <v>0</v>
      </c>
      <c r="IZ24">
        <v>0</v>
      </c>
      <c r="JA24">
        <v>0</v>
      </c>
      <c r="JB24">
        <v>0</v>
      </c>
      <c r="JC24">
        <v>200342</v>
      </c>
      <c r="JD24">
        <v>0</v>
      </c>
      <c r="JE24">
        <v>200342</v>
      </c>
      <c r="JF24">
        <v>0</v>
      </c>
      <c r="JG24">
        <v>0</v>
      </c>
      <c r="JH24">
        <v>0</v>
      </c>
      <c r="JI24">
        <v>2226</v>
      </c>
      <c r="JJ24">
        <v>2226</v>
      </c>
      <c r="JK24" t="s">
        <v>323</v>
      </c>
      <c r="JL24" t="s">
        <v>313</v>
      </c>
      <c r="JM24" t="s">
        <v>313</v>
      </c>
      <c r="JN24" t="s">
        <v>313</v>
      </c>
      <c r="JO24" t="s">
        <v>323</v>
      </c>
      <c r="JP24" t="s">
        <v>313</v>
      </c>
      <c r="JQ24" t="s">
        <v>313</v>
      </c>
      <c r="JR24" t="s">
        <v>313</v>
      </c>
      <c r="JS24" t="s">
        <v>313</v>
      </c>
      <c r="JT24" t="s">
        <v>313</v>
      </c>
      <c r="JU24" t="s">
        <v>313</v>
      </c>
      <c r="JV24">
        <v>0</v>
      </c>
      <c r="JW24">
        <v>0</v>
      </c>
    </row>
    <row r="25" spans="1:283" x14ac:dyDescent="0.35">
      <c r="A25" t="s">
        <v>303</v>
      </c>
      <c r="B25">
        <v>2019</v>
      </c>
      <c r="C25" t="s">
        <v>304</v>
      </c>
      <c r="D25" t="s">
        <v>304</v>
      </c>
      <c r="E25" t="s">
        <v>329</v>
      </c>
      <c r="F25" t="s">
        <v>437</v>
      </c>
      <c r="G25" t="s">
        <v>307</v>
      </c>
      <c r="H25">
        <v>44013</v>
      </c>
      <c r="I25" t="s">
        <v>438</v>
      </c>
      <c r="J25" t="s">
        <v>439</v>
      </c>
      <c r="K25" t="s">
        <v>440</v>
      </c>
      <c r="L25" t="s">
        <v>441</v>
      </c>
      <c r="M25" t="s">
        <v>442</v>
      </c>
      <c r="N25" t="s">
        <v>443</v>
      </c>
      <c r="O25">
        <v>70068</v>
      </c>
      <c r="Q25" t="s">
        <v>313</v>
      </c>
      <c r="R25" t="s">
        <v>439</v>
      </c>
      <c r="S25" t="s">
        <v>440</v>
      </c>
      <c r="T25" t="s">
        <v>441</v>
      </c>
      <c r="U25" t="s">
        <v>443</v>
      </c>
      <c r="V25" t="s">
        <v>313</v>
      </c>
      <c r="W25" t="s">
        <v>444</v>
      </c>
      <c r="X25" t="s">
        <v>315</v>
      </c>
      <c r="Y25" t="s">
        <v>304</v>
      </c>
      <c r="Z25" t="s">
        <v>304</v>
      </c>
      <c r="AA25" t="s">
        <v>304</v>
      </c>
      <c r="AB25" t="s">
        <v>304</v>
      </c>
      <c r="AC25" t="s">
        <v>304</v>
      </c>
      <c r="AD25" t="s">
        <v>445</v>
      </c>
      <c r="AE25">
        <v>9855367573</v>
      </c>
      <c r="AG25" t="s">
        <v>446</v>
      </c>
      <c r="AH25" t="s">
        <v>313</v>
      </c>
      <c r="AI25" t="s">
        <v>313</v>
      </c>
      <c r="AJ25" t="s">
        <v>313</v>
      </c>
      <c r="AK25" t="s">
        <v>313</v>
      </c>
      <c r="AL25" t="s">
        <v>313</v>
      </c>
      <c r="AM25" t="s">
        <v>313</v>
      </c>
      <c r="AN25" t="s">
        <v>313</v>
      </c>
      <c r="AO25">
        <v>325212</v>
      </c>
      <c r="AT25" t="s">
        <v>313</v>
      </c>
      <c r="AU25">
        <v>30.056742</v>
      </c>
      <c r="AV25">
        <v>-90.524289999999993</v>
      </c>
      <c r="AW25">
        <v>79993117</v>
      </c>
      <c r="AY25" t="s">
        <v>447</v>
      </c>
      <c r="AZ25" t="s">
        <v>313</v>
      </c>
      <c r="BA25" t="s">
        <v>313</v>
      </c>
      <c r="BB25" t="s">
        <v>313</v>
      </c>
      <c r="BC25" t="s">
        <v>313</v>
      </c>
      <c r="BD25" t="s">
        <v>313</v>
      </c>
      <c r="BE25" t="s">
        <v>313</v>
      </c>
      <c r="BF25" t="s">
        <v>313</v>
      </c>
      <c r="BG25" t="s">
        <v>313</v>
      </c>
      <c r="BH25" t="s">
        <v>313</v>
      </c>
      <c r="BI25" t="s">
        <v>448</v>
      </c>
      <c r="BJ25" t="s">
        <v>449</v>
      </c>
      <c r="BK25" t="s">
        <v>313</v>
      </c>
      <c r="BL25" t="s">
        <v>313</v>
      </c>
      <c r="BM25" t="s">
        <v>313</v>
      </c>
      <c r="BN25" t="s">
        <v>313</v>
      </c>
      <c r="BO25" t="s">
        <v>313</v>
      </c>
      <c r="BP25" t="s">
        <v>313</v>
      </c>
      <c r="BQ25" t="s">
        <v>313</v>
      </c>
      <c r="BR25" t="s">
        <v>313</v>
      </c>
      <c r="BS25" t="s">
        <v>313</v>
      </c>
      <c r="BU25" t="s">
        <v>323</v>
      </c>
      <c r="BV25" t="s">
        <v>450</v>
      </c>
      <c r="BW25">
        <v>79993117</v>
      </c>
      <c r="BX25" t="s">
        <v>313</v>
      </c>
      <c r="BY25">
        <v>110067396669</v>
      </c>
      <c r="BZ25">
        <v>1319218445789</v>
      </c>
      <c r="CA25" t="s">
        <v>320</v>
      </c>
      <c r="CB25" t="s">
        <v>321</v>
      </c>
      <c r="CC25" t="s">
        <v>322</v>
      </c>
      <c r="CD25" t="s">
        <v>323</v>
      </c>
      <c r="CE25" t="s">
        <v>304</v>
      </c>
      <c r="CF25" t="s">
        <v>324</v>
      </c>
      <c r="CG25" t="s">
        <v>325</v>
      </c>
      <c r="CH25" t="s">
        <v>304</v>
      </c>
      <c r="CI25" t="s">
        <v>304</v>
      </c>
      <c r="CJ25" t="s">
        <v>304</v>
      </c>
      <c r="CK25" t="s">
        <v>304</v>
      </c>
      <c r="CL25" t="s">
        <v>313</v>
      </c>
      <c r="CM25" t="s">
        <v>313</v>
      </c>
      <c r="CN25" t="s">
        <v>313</v>
      </c>
      <c r="CO25" t="s">
        <v>313</v>
      </c>
      <c r="CP25" t="s">
        <v>313</v>
      </c>
      <c r="CQ25" t="s">
        <v>313</v>
      </c>
      <c r="CR25" t="s">
        <v>313</v>
      </c>
      <c r="CS25" t="s">
        <v>313</v>
      </c>
      <c r="CT25" t="s">
        <v>313</v>
      </c>
      <c r="CU25" t="s">
        <v>313</v>
      </c>
      <c r="CV25" t="s">
        <v>313</v>
      </c>
      <c r="CW25" t="s">
        <v>313</v>
      </c>
      <c r="CX25" t="s">
        <v>313</v>
      </c>
      <c r="CY25" t="s">
        <v>313</v>
      </c>
      <c r="CZ25" t="s">
        <v>313</v>
      </c>
      <c r="DA25" t="s">
        <v>313</v>
      </c>
      <c r="DB25" t="s">
        <v>313</v>
      </c>
      <c r="DC25" t="s">
        <v>313</v>
      </c>
      <c r="DD25" t="s">
        <v>313</v>
      </c>
      <c r="DE25">
        <v>4</v>
      </c>
      <c r="DF25" t="s">
        <v>326</v>
      </c>
      <c r="DG25" t="s">
        <v>313</v>
      </c>
      <c r="DH25">
        <v>0</v>
      </c>
      <c r="DI25" t="s">
        <v>327</v>
      </c>
      <c r="DJ25" t="s">
        <v>451</v>
      </c>
      <c r="DK25" t="s">
        <v>313</v>
      </c>
      <c r="DL25">
        <v>301</v>
      </c>
      <c r="DM25" t="s">
        <v>327</v>
      </c>
      <c r="DN25">
        <v>301</v>
      </c>
      <c r="DO25" t="s">
        <v>452</v>
      </c>
      <c r="DP25">
        <v>1</v>
      </c>
      <c r="DQ25" t="s">
        <v>313</v>
      </c>
      <c r="DR25">
        <v>1</v>
      </c>
      <c r="DS25" t="s">
        <v>429</v>
      </c>
      <c r="DU25" t="s">
        <v>313</v>
      </c>
      <c r="DW25" t="s">
        <v>313</v>
      </c>
      <c r="DY25" t="s">
        <v>313</v>
      </c>
      <c r="EA25" t="s">
        <v>313</v>
      </c>
      <c r="EB25" t="s">
        <v>313</v>
      </c>
      <c r="EC25" t="s">
        <v>313</v>
      </c>
      <c r="ED25" t="s">
        <v>313</v>
      </c>
      <c r="EE25" t="s">
        <v>313</v>
      </c>
      <c r="EF25" t="s">
        <v>313</v>
      </c>
      <c r="EG25" t="s">
        <v>313</v>
      </c>
      <c r="EH25" t="s">
        <v>313</v>
      </c>
      <c r="EI25" t="s">
        <v>313</v>
      </c>
      <c r="EJ25" t="s">
        <v>313</v>
      </c>
      <c r="EK25" t="s">
        <v>313</v>
      </c>
      <c r="EL25" t="s">
        <v>313</v>
      </c>
      <c r="EM25" t="s">
        <v>313</v>
      </c>
      <c r="EN25" t="s">
        <v>313</v>
      </c>
      <c r="EO25" t="s">
        <v>313</v>
      </c>
      <c r="EP25" t="s">
        <v>313</v>
      </c>
      <c r="EQ25" t="s">
        <v>313</v>
      </c>
      <c r="ER25" t="s">
        <v>313</v>
      </c>
      <c r="ES25" t="s">
        <v>313</v>
      </c>
      <c r="ET25" t="s">
        <v>313</v>
      </c>
      <c r="EU25" t="s">
        <v>313</v>
      </c>
      <c r="EV25" t="s">
        <v>313</v>
      </c>
      <c r="EW25" t="s">
        <v>313</v>
      </c>
      <c r="EX25" t="s">
        <v>313</v>
      </c>
      <c r="EY25" t="s">
        <v>313</v>
      </c>
      <c r="EZ25" t="s">
        <v>313</v>
      </c>
      <c r="FA25" t="s">
        <v>313</v>
      </c>
      <c r="FB25" t="s">
        <v>313</v>
      </c>
      <c r="FC25" t="s">
        <v>313</v>
      </c>
      <c r="FD25" t="s">
        <v>313</v>
      </c>
      <c r="FE25" t="s">
        <v>313</v>
      </c>
      <c r="FF25" t="s">
        <v>313</v>
      </c>
      <c r="FG25" t="s">
        <v>313</v>
      </c>
      <c r="FH25" t="s">
        <v>313</v>
      </c>
      <c r="FI25" t="s">
        <v>313</v>
      </c>
      <c r="FJ25" t="s">
        <v>313</v>
      </c>
      <c r="FK25" t="s">
        <v>313</v>
      </c>
      <c r="FL25" t="s">
        <v>313</v>
      </c>
      <c r="FM25" t="s">
        <v>313</v>
      </c>
      <c r="FN25" t="s">
        <v>313</v>
      </c>
      <c r="FO25" t="s">
        <v>313</v>
      </c>
      <c r="FP25" t="s">
        <v>313</v>
      </c>
      <c r="FQ25">
        <v>1</v>
      </c>
      <c r="FR25">
        <v>1</v>
      </c>
      <c r="FS25" t="s">
        <v>313</v>
      </c>
      <c r="FT25" t="s">
        <v>313</v>
      </c>
      <c r="FU25" t="s">
        <v>313</v>
      </c>
      <c r="FV25" t="s">
        <v>313</v>
      </c>
      <c r="FW25" t="s">
        <v>323</v>
      </c>
      <c r="FX25" t="s">
        <v>313</v>
      </c>
      <c r="FY25">
        <v>0</v>
      </c>
      <c r="FZ25" t="s">
        <v>313</v>
      </c>
      <c r="GA25" t="s">
        <v>323</v>
      </c>
      <c r="GB25" t="s">
        <v>313</v>
      </c>
      <c r="GC25">
        <v>0</v>
      </c>
      <c r="GD25" t="s">
        <v>313</v>
      </c>
      <c r="GE25">
        <v>0</v>
      </c>
      <c r="GF25" t="s">
        <v>313</v>
      </c>
      <c r="GG25" t="s">
        <v>313</v>
      </c>
      <c r="GH25" t="s">
        <v>313</v>
      </c>
      <c r="GI25" t="s">
        <v>313</v>
      </c>
      <c r="GJ25" t="s">
        <v>323</v>
      </c>
      <c r="GK25" t="s">
        <v>313</v>
      </c>
      <c r="GL25">
        <v>0</v>
      </c>
      <c r="GM25" t="s">
        <v>313</v>
      </c>
      <c r="GN25" t="s">
        <v>323</v>
      </c>
      <c r="GO25" t="s">
        <v>313</v>
      </c>
      <c r="GP25">
        <v>0</v>
      </c>
      <c r="GQ25" t="s">
        <v>313</v>
      </c>
      <c r="GR25" t="s">
        <v>323</v>
      </c>
      <c r="GS25" t="s">
        <v>313</v>
      </c>
      <c r="GT25">
        <v>0</v>
      </c>
      <c r="GU25" t="s">
        <v>313</v>
      </c>
      <c r="GV25" t="s">
        <v>313</v>
      </c>
      <c r="GW25" t="s">
        <v>313</v>
      </c>
      <c r="GX25" t="s">
        <v>313</v>
      </c>
      <c r="GY25" t="s">
        <v>313</v>
      </c>
      <c r="GZ25" t="s">
        <v>323</v>
      </c>
      <c r="HA25" t="s">
        <v>313</v>
      </c>
      <c r="HB25">
        <v>0</v>
      </c>
      <c r="HC25" t="s">
        <v>313</v>
      </c>
      <c r="HD25" t="s">
        <v>323</v>
      </c>
      <c r="HE25" t="s">
        <v>313</v>
      </c>
      <c r="HF25">
        <v>0</v>
      </c>
      <c r="HG25" t="s">
        <v>313</v>
      </c>
      <c r="HH25" t="s">
        <v>323</v>
      </c>
      <c r="HI25" t="s">
        <v>313</v>
      </c>
      <c r="HJ25">
        <v>0</v>
      </c>
      <c r="HK25" t="s">
        <v>313</v>
      </c>
      <c r="HL25">
        <v>0</v>
      </c>
      <c r="HM25">
        <v>302</v>
      </c>
      <c r="HN25">
        <v>0</v>
      </c>
      <c r="HO25" t="s">
        <v>313</v>
      </c>
      <c r="HP25">
        <v>0</v>
      </c>
      <c r="HQ25">
        <v>0</v>
      </c>
      <c r="HR25">
        <v>0</v>
      </c>
      <c r="HS25">
        <v>0</v>
      </c>
      <c r="HT25">
        <v>0</v>
      </c>
      <c r="HU25">
        <v>0</v>
      </c>
      <c r="HV25">
        <v>0</v>
      </c>
      <c r="HW25">
        <v>0</v>
      </c>
      <c r="HX25">
        <v>0</v>
      </c>
      <c r="HY25">
        <v>0</v>
      </c>
      <c r="HZ25">
        <v>0</v>
      </c>
      <c r="IA25">
        <v>0</v>
      </c>
      <c r="IB25">
        <v>0</v>
      </c>
      <c r="IC25">
        <v>0</v>
      </c>
      <c r="ID25">
        <v>0</v>
      </c>
      <c r="IE25">
        <v>0</v>
      </c>
      <c r="IF25">
        <v>0</v>
      </c>
      <c r="IG25">
        <v>0</v>
      </c>
      <c r="IH25">
        <v>0</v>
      </c>
      <c r="II25">
        <v>0</v>
      </c>
      <c r="IJ25">
        <v>0</v>
      </c>
      <c r="IK25">
        <v>0</v>
      </c>
      <c r="IL25">
        <v>0</v>
      </c>
      <c r="IM25">
        <v>0</v>
      </c>
      <c r="IN25">
        <v>0</v>
      </c>
      <c r="IO25">
        <v>0</v>
      </c>
      <c r="IP25">
        <v>0</v>
      </c>
      <c r="IQ25">
        <v>0</v>
      </c>
      <c r="IR25">
        <v>0</v>
      </c>
      <c r="IS25">
        <v>0</v>
      </c>
      <c r="IT25">
        <v>0</v>
      </c>
      <c r="IU25">
        <v>0</v>
      </c>
      <c r="IV25">
        <v>0</v>
      </c>
      <c r="IW25">
        <v>0</v>
      </c>
      <c r="IX25">
        <v>0.2</v>
      </c>
      <c r="IY25">
        <v>0</v>
      </c>
      <c r="IZ25">
        <v>0</v>
      </c>
      <c r="JA25">
        <v>0</v>
      </c>
      <c r="JB25">
        <v>0</v>
      </c>
      <c r="JC25">
        <v>0.2</v>
      </c>
      <c r="JD25">
        <v>0</v>
      </c>
      <c r="JE25">
        <v>0.2</v>
      </c>
      <c r="JF25">
        <v>0</v>
      </c>
      <c r="JG25">
        <v>17290</v>
      </c>
      <c r="JH25">
        <v>0</v>
      </c>
      <c r="JI25">
        <v>247</v>
      </c>
      <c r="JJ25">
        <v>17537</v>
      </c>
      <c r="JK25" t="s">
        <v>453</v>
      </c>
      <c r="JL25" t="s">
        <v>313</v>
      </c>
      <c r="JM25" t="s">
        <v>313</v>
      </c>
      <c r="JN25" t="s">
        <v>313</v>
      </c>
      <c r="JO25" t="s">
        <v>323</v>
      </c>
      <c r="JP25" t="s">
        <v>313</v>
      </c>
      <c r="JQ25" t="s">
        <v>313</v>
      </c>
      <c r="JR25" t="s">
        <v>313</v>
      </c>
      <c r="JS25" t="s">
        <v>313</v>
      </c>
      <c r="JT25" t="s">
        <v>313</v>
      </c>
      <c r="JU25" t="s">
        <v>313</v>
      </c>
      <c r="JV25">
        <v>0</v>
      </c>
      <c r="JW25">
        <v>0</v>
      </c>
    </row>
    <row r="26" spans="1:283" x14ac:dyDescent="0.35">
      <c r="A26" t="s">
        <v>303</v>
      </c>
      <c r="B26">
        <v>2020</v>
      </c>
      <c r="C26" t="s">
        <v>304</v>
      </c>
      <c r="D26" t="s">
        <v>304</v>
      </c>
      <c r="E26" t="s">
        <v>329</v>
      </c>
      <c r="F26" t="s">
        <v>437</v>
      </c>
      <c r="G26" t="s">
        <v>307</v>
      </c>
      <c r="H26">
        <v>44376</v>
      </c>
      <c r="I26" t="s">
        <v>438</v>
      </c>
      <c r="J26" t="s">
        <v>439</v>
      </c>
      <c r="K26" t="s">
        <v>440</v>
      </c>
      <c r="L26" t="s">
        <v>441</v>
      </c>
      <c r="M26" t="s">
        <v>442</v>
      </c>
      <c r="N26" t="s">
        <v>443</v>
      </c>
      <c r="O26">
        <v>70068</v>
      </c>
      <c r="P26" t="s">
        <v>313</v>
      </c>
      <c r="Q26" t="s">
        <v>313</v>
      </c>
      <c r="R26" t="s">
        <v>439</v>
      </c>
      <c r="S26" t="s">
        <v>440</v>
      </c>
      <c r="T26" t="s">
        <v>441</v>
      </c>
      <c r="U26" t="s">
        <v>443</v>
      </c>
      <c r="V26" t="s">
        <v>313</v>
      </c>
      <c r="W26" t="s">
        <v>444</v>
      </c>
      <c r="X26" t="s">
        <v>315</v>
      </c>
      <c r="Y26" t="s">
        <v>304</v>
      </c>
      <c r="Z26" t="s">
        <v>304</v>
      </c>
      <c r="AA26" t="s">
        <v>304</v>
      </c>
      <c r="AB26" t="s">
        <v>304</v>
      </c>
      <c r="AC26" t="s">
        <v>304</v>
      </c>
      <c r="AD26" t="s">
        <v>445</v>
      </c>
      <c r="AE26">
        <v>9855367573</v>
      </c>
      <c r="AG26" t="s">
        <v>446</v>
      </c>
      <c r="AH26" t="s">
        <v>313</v>
      </c>
      <c r="AI26" t="s">
        <v>313</v>
      </c>
      <c r="AJ26" t="s">
        <v>313</v>
      </c>
      <c r="AK26" t="s">
        <v>313</v>
      </c>
      <c r="AL26" t="s">
        <v>313</v>
      </c>
      <c r="AM26" t="s">
        <v>313</v>
      </c>
      <c r="AN26" t="s">
        <v>313</v>
      </c>
      <c r="AO26">
        <v>325212</v>
      </c>
      <c r="AR26" t="s">
        <v>313</v>
      </c>
      <c r="AS26" t="s">
        <v>313</v>
      </c>
      <c r="AT26" t="s">
        <v>313</v>
      </c>
      <c r="AU26">
        <v>30.056742</v>
      </c>
      <c r="AV26">
        <v>-90.524289999999993</v>
      </c>
      <c r="AW26">
        <v>79993117</v>
      </c>
      <c r="AY26" t="s">
        <v>447</v>
      </c>
      <c r="AZ26" t="s">
        <v>313</v>
      </c>
      <c r="BA26" t="s">
        <v>313</v>
      </c>
      <c r="BB26" t="s">
        <v>313</v>
      </c>
      <c r="BC26" t="s">
        <v>313</v>
      </c>
      <c r="BD26" t="s">
        <v>313</v>
      </c>
      <c r="BE26" t="s">
        <v>313</v>
      </c>
      <c r="BF26" t="s">
        <v>313</v>
      </c>
      <c r="BG26" t="s">
        <v>313</v>
      </c>
      <c r="BH26" t="s">
        <v>313</v>
      </c>
      <c r="BI26" t="s">
        <v>448</v>
      </c>
      <c r="BJ26" t="s">
        <v>449</v>
      </c>
      <c r="BK26" t="s">
        <v>313</v>
      </c>
      <c r="BL26" t="s">
        <v>313</v>
      </c>
      <c r="BM26" t="s">
        <v>313</v>
      </c>
      <c r="BN26" t="s">
        <v>313</v>
      </c>
      <c r="BO26" t="s">
        <v>313</v>
      </c>
      <c r="BP26" t="s">
        <v>313</v>
      </c>
      <c r="BQ26" t="s">
        <v>313</v>
      </c>
      <c r="BR26" t="s">
        <v>313</v>
      </c>
      <c r="BS26" t="s">
        <v>313</v>
      </c>
      <c r="BU26" t="s">
        <v>323</v>
      </c>
      <c r="BV26" t="s">
        <v>450</v>
      </c>
      <c r="BW26">
        <v>79993117</v>
      </c>
      <c r="BX26" t="s">
        <v>313</v>
      </c>
      <c r="BY26">
        <v>110067396669</v>
      </c>
      <c r="BZ26">
        <v>1320219177920</v>
      </c>
      <c r="CA26" t="s">
        <v>320</v>
      </c>
      <c r="CB26" t="s">
        <v>321</v>
      </c>
      <c r="CC26" t="s">
        <v>322</v>
      </c>
      <c r="CD26" t="s">
        <v>323</v>
      </c>
      <c r="CE26" t="s">
        <v>304</v>
      </c>
      <c r="CF26" t="s">
        <v>324</v>
      </c>
      <c r="CG26" t="s">
        <v>325</v>
      </c>
      <c r="CH26" t="s">
        <v>304</v>
      </c>
      <c r="CI26" t="s">
        <v>304</v>
      </c>
      <c r="CJ26" t="s">
        <v>304</v>
      </c>
      <c r="CK26" t="s">
        <v>304</v>
      </c>
      <c r="CL26" t="s">
        <v>313</v>
      </c>
      <c r="CM26" t="s">
        <v>313</v>
      </c>
      <c r="CN26" t="s">
        <v>313</v>
      </c>
      <c r="CO26" t="s">
        <v>313</v>
      </c>
      <c r="CP26" t="s">
        <v>313</v>
      </c>
      <c r="CQ26" t="s">
        <v>313</v>
      </c>
      <c r="CR26" t="s">
        <v>313</v>
      </c>
      <c r="CS26" t="s">
        <v>313</v>
      </c>
      <c r="CT26" t="s">
        <v>313</v>
      </c>
      <c r="CU26" t="s">
        <v>313</v>
      </c>
      <c r="CV26" t="s">
        <v>313</v>
      </c>
      <c r="CW26" t="s">
        <v>313</v>
      </c>
      <c r="CX26" t="s">
        <v>313</v>
      </c>
      <c r="CY26" t="s">
        <v>313</v>
      </c>
      <c r="CZ26" t="s">
        <v>313</v>
      </c>
      <c r="DA26" t="s">
        <v>313</v>
      </c>
      <c r="DB26" t="s">
        <v>313</v>
      </c>
      <c r="DC26" t="s">
        <v>313</v>
      </c>
      <c r="DD26" t="s">
        <v>313</v>
      </c>
      <c r="DE26">
        <v>5</v>
      </c>
      <c r="DF26" t="s">
        <v>454</v>
      </c>
      <c r="DG26" t="s">
        <v>313</v>
      </c>
      <c r="DH26">
        <v>8</v>
      </c>
      <c r="DI26" t="s">
        <v>327</v>
      </c>
      <c r="DJ26" t="s">
        <v>455</v>
      </c>
      <c r="DK26" t="s">
        <v>313</v>
      </c>
      <c r="DL26">
        <v>219</v>
      </c>
      <c r="DM26" t="s">
        <v>327</v>
      </c>
      <c r="DN26">
        <v>227</v>
      </c>
      <c r="DO26" t="s">
        <v>452</v>
      </c>
      <c r="DP26">
        <v>1</v>
      </c>
      <c r="DQ26" t="s">
        <v>313</v>
      </c>
      <c r="DR26">
        <v>1</v>
      </c>
      <c r="DS26" t="s">
        <v>429</v>
      </c>
      <c r="DU26" t="s">
        <v>313</v>
      </c>
      <c r="DW26" t="s">
        <v>313</v>
      </c>
      <c r="DY26" t="s">
        <v>313</v>
      </c>
      <c r="EA26" t="s">
        <v>313</v>
      </c>
      <c r="EB26" t="s">
        <v>313</v>
      </c>
      <c r="EC26" t="s">
        <v>313</v>
      </c>
      <c r="ED26" t="s">
        <v>313</v>
      </c>
      <c r="EE26" t="s">
        <v>313</v>
      </c>
      <c r="EF26" t="s">
        <v>313</v>
      </c>
      <c r="EG26" t="s">
        <v>313</v>
      </c>
      <c r="EH26" t="s">
        <v>313</v>
      </c>
      <c r="EI26" t="s">
        <v>313</v>
      </c>
      <c r="EJ26" t="s">
        <v>313</v>
      </c>
      <c r="EK26" t="s">
        <v>313</v>
      </c>
      <c r="EL26" t="s">
        <v>313</v>
      </c>
      <c r="EM26" t="s">
        <v>313</v>
      </c>
      <c r="EN26" t="s">
        <v>313</v>
      </c>
      <c r="EO26" t="s">
        <v>313</v>
      </c>
      <c r="EP26" t="s">
        <v>313</v>
      </c>
      <c r="EQ26" t="s">
        <v>313</v>
      </c>
      <c r="ER26" t="s">
        <v>313</v>
      </c>
      <c r="ES26" t="s">
        <v>313</v>
      </c>
      <c r="ET26" t="s">
        <v>313</v>
      </c>
      <c r="EU26" t="s">
        <v>313</v>
      </c>
      <c r="EV26" t="s">
        <v>313</v>
      </c>
      <c r="EW26" t="s">
        <v>313</v>
      </c>
      <c r="EX26" t="s">
        <v>313</v>
      </c>
      <c r="EY26" t="s">
        <v>313</v>
      </c>
      <c r="EZ26" t="s">
        <v>313</v>
      </c>
      <c r="FA26" t="s">
        <v>313</v>
      </c>
      <c r="FB26" t="s">
        <v>313</v>
      </c>
      <c r="FC26" t="s">
        <v>313</v>
      </c>
      <c r="FD26" t="s">
        <v>313</v>
      </c>
      <c r="FE26" t="s">
        <v>313</v>
      </c>
      <c r="FF26" t="s">
        <v>313</v>
      </c>
      <c r="FG26" t="s">
        <v>313</v>
      </c>
      <c r="FH26" t="s">
        <v>313</v>
      </c>
      <c r="FI26" t="s">
        <v>313</v>
      </c>
      <c r="FJ26" t="s">
        <v>313</v>
      </c>
      <c r="FK26" t="s">
        <v>313</v>
      </c>
      <c r="FL26" t="s">
        <v>313</v>
      </c>
      <c r="FM26" t="s">
        <v>313</v>
      </c>
      <c r="FN26" t="s">
        <v>313</v>
      </c>
      <c r="FO26" t="s">
        <v>313</v>
      </c>
      <c r="FP26" t="s">
        <v>313</v>
      </c>
      <c r="FQ26">
        <v>1</v>
      </c>
      <c r="FR26">
        <v>1</v>
      </c>
      <c r="FS26" t="s">
        <v>313</v>
      </c>
      <c r="FT26" t="s">
        <v>313</v>
      </c>
      <c r="FU26" t="s">
        <v>313</v>
      </c>
      <c r="FV26" t="s">
        <v>313</v>
      </c>
      <c r="FW26" t="s">
        <v>323</v>
      </c>
      <c r="FX26" t="s">
        <v>313</v>
      </c>
      <c r="FY26">
        <v>0</v>
      </c>
      <c r="FZ26" t="s">
        <v>313</v>
      </c>
      <c r="GA26" t="s">
        <v>323</v>
      </c>
      <c r="GB26" t="s">
        <v>313</v>
      </c>
      <c r="GC26">
        <v>0</v>
      </c>
      <c r="GD26" t="s">
        <v>313</v>
      </c>
      <c r="GE26">
        <v>0</v>
      </c>
      <c r="GF26" t="s">
        <v>313</v>
      </c>
      <c r="GG26" t="s">
        <v>313</v>
      </c>
      <c r="GH26" t="s">
        <v>313</v>
      </c>
      <c r="GI26" t="s">
        <v>313</v>
      </c>
      <c r="GJ26" t="s">
        <v>323</v>
      </c>
      <c r="GK26" t="s">
        <v>313</v>
      </c>
      <c r="GL26">
        <v>0</v>
      </c>
      <c r="GM26" t="s">
        <v>313</v>
      </c>
      <c r="GN26" t="s">
        <v>323</v>
      </c>
      <c r="GO26" t="s">
        <v>313</v>
      </c>
      <c r="GP26">
        <v>0</v>
      </c>
      <c r="GQ26" t="s">
        <v>313</v>
      </c>
      <c r="GR26" t="s">
        <v>323</v>
      </c>
      <c r="GS26" t="s">
        <v>313</v>
      </c>
      <c r="GT26">
        <v>0</v>
      </c>
      <c r="GU26" t="s">
        <v>313</v>
      </c>
      <c r="GV26" t="s">
        <v>313</v>
      </c>
      <c r="GW26" t="s">
        <v>313</v>
      </c>
      <c r="GX26" t="s">
        <v>313</v>
      </c>
      <c r="GY26" t="s">
        <v>313</v>
      </c>
      <c r="GZ26" t="s">
        <v>323</v>
      </c>
      <c r="HA26" t="s">
        <v>313</v>
      </c>
      <c r="HB26">
        <v>0</v>
      </c>
      <c r="HC26" t="s">
        <v>313</v>
      </c>
      <c r="HD26" t="s">
        <v>323</v>
      </c>
      <c r="HE26" t="s">
        <v>313</v>
      </c>
      <c r="HF26">
        <v>0</v>
      </c>
      <c r="HG26" t="s">
        <v>313</v>
      </c>
      <c r="HH26" t="s">
        <v>323</v>
      </c>
      <c r="HI26" t="s">
        <v>313</v>
      </c>
      <c r="HJ26">
        <v>0</v>
      </c>
      <c r="HK26" t="s">
        <v>313</v>
      </c>
      <c r="HL26">
        <v>0</v>
      </c>
      <c r="HM26">
        <v>228</v>
      </c>
      <c r="HN26">
        <v>0</v>
      </c>
      <c r="HO26" t="s">
        <v>313</v>
      </c>
      <c r="HP26">
        <v>0</v>
      </c>
      <c r="HQ26">
        <v>0</v>
      </c>
      <c r="HR26">
        <v>0</v>
      </c>
      <c r="HS26">
        <v>0</v>
      </c>
      <c r="HT26">
        <v>0</v>
      </c>
      <c r="HU26">
        <v>0</v>
      </c>
      <c r="HV26">
        <v>0</v>
      </c>
      <c r="HW26">
        <v>0</v>
      </c>
      <c r="HX26">
        <v>0</v>
      </c>
      <c r="HY26">
        <v>0</v>
      </c>
      <c r="HZ26">
        <v>0</v>
      </c>
      <c r="IA26">
        <v>0</v>
      </c>
      <c r="IB26">
        <v>0</v>
      </c>
      <c r="IC26">
        <v>0</v>
      </c>
      <c r="ID26">
        <v>0</v>
      </c>
      <c r="IE26">
        <v>0</v>
      </c>
      <c r="IF26">
        <v>0</v>
      </c>
      <c r="IG26">
        <v>0</v>
      </c>
      <c r="IH26">
        <v>0</v>
      </c>
      <c r="II26">
        <v>0</v>
      </c>
      <c r="IJ26">
        <v>0</v>
      </c>
      <c r="IK26">
        <v>0</v>
      </c>
      <c r="IL26">
        <v>0</v>
      </c>
      <c r="IM26">
        <v>0</v>
      </c>
      <c r="IN26">
        <v>0</v>
      </c>
      <c r="IO26">
        <v>0</v>
      </c>
      <c r="IP26">
        <v>0</v>
      </c>
      <c r="IQ26">
        <v>0</v>
      </c>
      <c r="IR26">
        <v>0</v>
      </c>
      <c r="IS26">
        <v>0</v>
      </c>
      <c r="IT26">
        <v>0</v>
      </c>
      <c r="IU26">
        <v>0</v>
      </c>
      <c r="IV26">
        <v>0</v>
      </c>
      <c r="IW26">
        <v>0</v>
      </c>
      <c r="IX26">
        <v>10</v>
      </c>
      <c r="IY26">
        <v>0</v>
      </c>
      <c r="IZ26">
        <v>0</v>
      </c>
      <c r="JA26">
        <v>0</v>
      </c>
      <c r="JB26">
        <v>0</v>
      </c>
      <c r="JC26">
        <v>10</v>
      </c>
      <c r="JD26">
        <v>0</v>
      </c>
      <c r="JE26">
        <v>10</v>
      </c>
      <c r="JF26">
        <v>0</v>
      </c>
      <c r="JG26">
        <v>15072</v>
      </c>
      <c r="JH26">
        <v>0</v>
      </c>
      <c r="JI26">
        <v>166</v>
      </c>
      <c r="JJ26">
        <v>15238</v>
      </c>
      <c r="JK26" t="s">
        <v>453</v>
      </c>
      <c r="JL26" t="s">
        <v>313</v>
      </c>
      <c r="JM26" t="s">
        <v>313</v>
      </c>
      <c r="JN26" t="s">
        <v>313</v>
      </c>
      <c r="JO26" t="s">
        <v>323</v>
      </c>
      <c r="JP26" t="s">
        <v>313</v>
      </c>
      <c r="JQ26" t="s">
        <v>313</v>
      </c>
      <c r="JR26" t="s">
        <v>313</v>
      </c>
      <c r="JS26" t="s">
        <v>313</v>
      </c>
      <c r="JT26" t="s">
        <v>313</v>
      </c>
      <c r="JU26" t="s">
        <v>313</v>
      </c>
      <c r="JV26">
        <v>0</v>
      </c>
      <c r="JW26">
        <v>0</v>
      </c>
    </row>
    <row r="27" spans="1:283" x14ac:dyDescent="0.35">
      <c r="A27" t="s">
        <v>303</v>
      </c>
      <c r="B27">
        <v>2021</v>
      </c>
      <c r="C27" t="s">
        <v>304</v>
      </c>
      <c r="D27" t="s">
        <v>304</v>
      </c>
      <c r="E27" t="s">
        <v>456</v>
      </c>
      <c r="F27" t="s">
        <v>457</v>
      </c>
      <c r="G27" t="s">
        <v>307</v>
      </c>
      <c r="H27">
        <v>44732</v>
      </c>
      <c r="I27" t="s">
        <v>438</v>
      </c>
      <c r="J27" t="s">
        <v>439</v>
      </c>
      <c r="K27" t="s">
        <v>440</v>
      </c>
      <c r="L27" t="s">
        <v>441</v>
      </c>
      <c r="M27" t="s">
        <v>442</v>
      </c>
      <c r="N27" t="s">
        <v>443</v>
      </c>
      <c r="O27">
        <v>70068</v>
      </c>
      <c r="P27" t="s">
        <v>313</v>
      </c>
      <c r="Q27" t="s">
        <v>313</v>
      </c>
      <c r="R27" t="s">
        <v>439</v>
      </c>
      <c r="S27" t="s">
        <v>440</v>
      </c>
      <c r="T27" t="s">
        <v>441</v>
      </c>
      <c r="U27" t="s">
        <v>443</v>
      </c>
      <c r="V27" t="s">
        <v>313</v>
      </c>
      <c r="W27">
        <v>70068</v>
      </c>
      <c r="X27" t="s">
        <v>315</v>
      </c>
      <c r="Y27" t="s">
        <v>304</v>
      </c>
      <c r="Z27" t="s">
        <v>304</v>
      </c>
      <c r="AA27" t="s">
        <v>304</v>
      </c>
      <c r="AB27" t="s">
        <v>304</v>
      </c>
      <c r="AC27" t="s">
        <v>304</v>
      </c>
      <c r="AD27" t="s">
        <v>458</v>
      </c>
      <c r="AE27">
        <v>9855367802</v>
      </c>
      <c r="AG27" t="s">
        <v>459</v>
      </c>
      <c r="AH27" t="s">
        <v>313</v>
      </c>
      <c r="AI27" t="s">
        <v>313</v>
      </c>
      <c r="AJ27" t="s">
        <v>313</v>
      </c>
      <c r="AK27" t="s">
        <v>313</v>
      </c>
      <c r="AL27" t="s">
        <v>313</v>
      </c>
      <c r="AM27" t="s">
        <v>313</v>
      </c>
      <c r="AN27" t="s">
        <v>313</v>
      </c>
      <c r="AO27">
        <v>325212</v>
      </c>
      <c r="AS27" t="s">
        <v>313</v>
      </c>
      <c r="AT27" t="s">
        <v>313</v>
      </c>
      <c r="AU27">
        <v>30.056742</v>
      </c>
      <c r="AV27">
        <v>-90.524289999999993</v>
      </c>
      <c r="AW27">
        <v>79993117</v>
      </c>
      <c r="AY27" t="s">
        <v>447</v>
      </c>
      <c r="AZ27" t="s">
        <v>313</v>
      </c>
      <c r="BA27" t="s">
        <v>313</v>
      </c>
      <c r="BB27" t="s">
        <v>313</v>
      </c>
      <c r="BC27" t="s">
        <v>313</v>
      </c>
      <c r="BD27" t="s">
        <v>313</v>
      </c>
      <c r="BE27" t="s">
        <v>313</v>
      </c>
      <c r="BF27" t="s">
        <v>313</v>
      </c>
      <c r="BG27" t="s">
        <v>313</v>
      </c>
      <c r="BH27" t="s">
        <v>313</v>
      </c>
      <c r="BI27" t="s">
        <v>448</v>
      </c>
      <c r="BJ27" t="s">
        <v>449</v>
      </c>
      <c r="BK27" t="s">
        <v>313</v>
      </c>
      <c r="BL27" t="s">
        <v>313</v>
      </c>
      <c r="BM27" t="s">
        <v>313</v>
      </c>
      <c r="BN27" t="s">
        <v>313</v>
      </c>
      <c r="BO27" t="s">
        <v>313</v>
      </c>
      <c r="BP27" t="s">
        <v>313</v>
      </c>
      <c r="BQ27" t="s">
        <v>313</v>
      </c>
      <c r="BR27" t="s">
        <v>313</v>
      </c>
      <c r="BS27" t="s">
        <v>313</v>
      </c>
      <c r="BU27" t="s">
        <v>323</v>
      </c>
      <c r="BV27" t="s">
        <v>450</v>
      </c>
      <c r="BW27">
        <v>79993117</v>
      </c>
      <c r="BX27" t="s">
        <v>313</v>
      </c>
      <c r="BY27">
        <v>110067396669</v>
      </c>
      <c r="BZ27">
        <v>1321219779206</v>
      </c>
      <c r="CA27" t="s">
        <v>320</v>
      </c>
      <c r="CB27" t="s">
        <v>321</v>
      </c>
      <c r="CC27" t="s">
        <v>322</v>
      </c>
      <c r="CD27" t="s">
        <v>323</v>
      </c>
      <c r="CE27" t="s">
        <v>304</v>
      </c>
      <c r="CF27" t="s">
        <v>324</v>
      </c>
      <c r="CG27" t="s">
        <v>325</v>
      </c>
      <c r="CH27" t="s">
        <v>304</v>
      </c>
      <c r="CI27" t="s">
        <v>304</v>
      </c>
      <c r="CJ27" t="s">
        <v>304</v>
      </c>
      <c r="CK27" t="s">
        <v>304</v>
      </c>
      <c r="CL27" t="s">
        <v>313</v>
      </c>
      <c r="CM27" t="s">
        <v>313</v>
      </c>
      <c r="CN27" t="s">
        <v>313</v>
      </c>
      <c r="CO27" t="s">
        <v>313</v>
      </c>
      <c r="CP27" t="s">
        <v>313</v>
      </c>
      <c r="CQ27" t="s">
        <v>313</v>
      </c>
      <c r="CR27" t="s">
        <v>313</v>
      </c>
      <c r="CS27" t="s">
        <v>313</v>
      </c>
      <c r="CT27" t="s">
        <v>313</v>
      </c>
      <c r="CU27" t="s">
        <v>313</v>
      </c>
      <c r="CV27" t="s">
        <v>313</v>
      </c>
      <c r="CW27" t="s">
        <v>313</v>
      </c>
      <c r="CX27" t="s">
        <v>313</v>
      </c>
      <c r="CY27" t="s">
        <v>313</v>
      </c>
      <c r="CZ27" t="s">
        <v>313</v>
      </c>
      <c r="DA27" t="s">
        <v>313</v>
      </c>
      <c r="DB27" t="s">
        <v>313</v>
      </c>
      <c r="DC27" t="s">
        <v>313</v>
      </c>
      <c r="DD27" t="s">
        <v>313</v>
      </c>
      <c r="DE27">
        <v>5</v>
      </c>
      <c r="DF27" t="s">
        <v>460</v>
      </c>
      <c r="DG27" t="s">
        <v>313</v>
      </c>
      <c r="DH27">
        <v>9</v>
      </c>
      <c r="DI27" t="s">
        <v>327</v>
      </c>
      <c r="DJ27" t="s">
        <v>461</v>
      </c>
      <c r="DK27" t="s">
        <v>313</v>
      </c>
      <c r="DL27">
        <v>299</v>
      </c>
      <c r="DM27" t="s">
        <v>327</v>
      </c>
      <c r="DN27">
        <v>308</v>
      </c>
      <c r="DO27" t="s">
        <v>452</v>
      </c>
      <c r="DP27">
        <v>5</v>
      </c>
      <c r="DQ27" t="s">
        <v>313</v>
      </c>
      <c r="DR27">
        <v>5</v>
      </c>
      <c r="DS27" t="s">
        <v>429</v>
      </c>
      <c r="DU27" t="s">
        <v>313</v>
      </c>
      <c r="DW27" t="s">
        <v>313</v>
      </c>
      <c r="DY27" t="s">
        <v>313</v>
      </c>
      <c r="EA27" t="s">
        <v>313</v>
      </c>
      <c r="EB27" t="s">
        <v>313</v>
      </c>
      <c r="EC27" t="s">
        <v>313</v>
      </c>
      <c r="ED27" t="s">
        <v>313</v>
      </c>
      <c r="EE27" t="s">
        <v>313</v>
      </c>
      <c r="EF27" t="s">
        <v>313</v>
      </c>
      <c r="EG27" t="s">
        <v>313</v>
      </c>
      <c r="EH27" t="s">
        <v>313</v>
      </c>
      <c r="EI27" t="s">
        <v>313</v>
      </c>
      <c r="EJ27" t="s">
        <v>313</v>
      </c>
      <c r="EK27" t="s">
        <v>313</v>
      </c>
      <c r="EL27" t="s">
        <v>313</v>
      </c>
      <c r="EM27" t="s">
        <v>313</v>
      </c>
      <c r="EN27" t="s">
        <v>313</v>
      </c>
      <c r="EO27" t="s">
        <v>313</v>
      </c>
      <c r="EP27" t="s">
        <v>313</v>
      </c>
      <c r="EQ27" t="s">
        <v>313</v>
      </c>
      <c r="ER27" t="s">
        <v>313</v>
      </c>
      <c r="ES27" t="s">
        <v>313</v>
      </c>
      <c r="ET27" t="s">
        <v>313</v>
      </c>
      <c r="EU27" t="s">
        <v>313</v>
      </c>
      <c r="EV27" t="s">
        <v>313</v>
      </c>
      <c r="EW27" t="s">
        <v>313</v>
      </c>
      <c r="EX27" t="s">
        <v>313</v>
      </c>
      <c r="EY27" t="s">
        <v>313</v>
      </c>
      <c r="EZ27" t="s">
        <v>313</v>
      </c>
      <c r="FA27" t="s">
        <v>313</v>
      </c>
      <c r="FB27" t="s">
        <v>313</v>
      </c>
      <c r="FC27" t="s">
        <v>313</v>
      </c>
      <c r="FD27" t="s">
        <v>313</v>
      </c>
      <c r="FE27" t="s">
        <v>313</v>
      </c>
      <c r="FF27" t="s">
        <v>313</v>
      </c>
      <c r="FG27" t="s">
        <v>313</v>
      </c>
      <c r="FH27" t="s">
        <v>313</v>
      </c>
      <c r="FI27" t="s">
        <v>313</v>
      </c>
      <c r="FJ27" t="s">
        <v>313</v>
      </c>
      <c r="FK27" t="s">
        <v>313</v>
      </c>
      <c r="FL27" t="s">
        <v>313</v>
      </c>
      <c r="FM27" t="s">
        <v>313</v>
      </c>
      <c r="FN27" t="s">
        <v>313</v>
      </c>
      <c r="FO27" t="s">
        <v>313</v>
      </c>
      <c r="FP27" t="s">
        <v>313</v>
      </c>
      <c r="FQ27">
        <v>1</v>
      </c>
      <c r="FR27">
        <v>5</v>
      </c>
      <c r="FS27" t="s">
        <v>313</v>
      </c>
      <c r="FT27" t="s">
        <v>313</v>
      </c>
      <c r="FU27" t="s">
        <v>313</v>
      </c>
      <c r="FV27" t="s">
        <v>313</v>
      </c>
      <c r="FW27" t="s">
        <v>323</v>
      </c>
      <c r="FX27" t="s">
        <v>313</v>
      </c>
      <c r="FY27">
        <v>0</v>
      </c>
      <c r="FZ27" t="s">
        <v>313</v>
      </c>
      <c r="GA27" t="s">
        <v>323</v>
      </c>
      <c r="GB27" t="s">
        <v>313</v>
      </c>
      <c r="GC27">
        <v>0</v>
      </c>
      <c r="GD27" t="s">
        <v>313</v>
      </c>
      <c r="GE27">
        <v>0</v>
      </c>
      <c r="GF27" t="s">
        <v>313</v>
      </c>
      <c r="GG27" t="s">
        <v>313</v>
      </c>
      <c r="GH27" t="s">
        <v>313</v>
      </c>
      <c r="GI27" t="s">
        <v>313</v>
      </c>
      <c r="GJ27" t="s">
        <v>323</v>
      </c>
      <c r="GK27" t="s">
        <v>313</v>
      </c>
      <c r="GL27">
        <v>0</v>
      </c>
      <c r="GM27" t="s">
        <v>313</v>
      </c>
      <c r="GN27" t="s">
        <v>323</v>
      </c>
      <c r="GO27" t="s">
        <v>313</v>
      </c>
      <c r="GP27">
        <v>0</v>
      </c>
      <c r="GQ27" t="s">
        <v>313</v>
      </c>
      <c r="GR27" t="s">
        <v>323</v>
      </c>
      <c r="GS27" t="s">
        <v>313</v>
      </c>
      <c r="GT27">
        <v>0</v>
      </c>
      <c r="GU27" t="s">
        <v>313</v>
      </c>
      <c r="GV27" t="s">
        <v>313</v>
      </c>
      <c r="GW27" t="s">
        <v>313</v>
      </c>
      <c r="GX27" t="s">
        <v>313</v>
      </c>
      <c r="GY27" t="s">
        <v>313</v>
      </c>
      <c r="GZ27" t="s">
        <v>323</v>
      </c>
      <c r="HA27" t="s">
        <v>313</v>
      </c>
      <c r="HB27">
        <v>0</v>
      </c>
      <c r="HC27" t="s">
        <v>313</v>
      </c>
      <c r="HD27" t="s">
        <v>323</v>
      </c>
      <c r="HE27" t="s">
        <v>313</v>
      </c>
      <c r="HF27">
        <v>0</v>
      </c>
      <c r="HG27" t="s">
        <v>313</v>
      </c>
      <c r="HH27" t="s">
        <v>323</v>
      </c>
      <c r="HI27" t="s">
        <v>313</v>
      </c>
      <c r="HJ27">
        <v>0</v>
      </c>
      <c r="HK27" t="s">
        <v>313</v>
      </c>
      <c r="HL27">
        <v>0</v>
      </c>
      <c r="HM27">
        <v>313</v>
      </c>
      <c r="HN27">
        <v>0</v>
      </c>
      <c r="HO27" t="s">
        <v>313</v>
      </c>
      <c r="HP27">
        <v>0</v>
      </c>
      <c r="HQ27">
        <v>0</v>
      </c>
      <c r="HR27">
        <v>0</v>
      </c>
      <c r="HS27">
        <v>0</v>
      </c>
      <c r="HT27">
        <v>0</v>
      </c>
      <c r="HU27">
        <v>0</v>
      </c>
      <c r="HV27">
        <v>0</v>
      </c>
      <c r="HW27">
        <v>0</v>
      </c>
      <c r="HX27">
        <v>0</v>
      </c>
      <c r="HY27">
        <v>0</v>
      </c>
      <c r="HZ27">
        <v>0</v>
      </c>
      <c r="IA27">
        <v>0</v>
      </c>
      <c r="IB27">
        <v>0</v>
      </c>
      <c r="IC27">
        <v>0</v>
      </c>
      <c r="ID27">
        <v>0</v>
      </c>
      <c r="IE27">
        <v>0</v>
      </c>
      <c r="IF27">
        <v>0</v>
      </c>
      <c r="IG27">
        <v>0</v>
      </c>
      <c r="IH27">
        <v>0</v>
      </c>
      <c r="II27">
        <v>0</v>
      </c>
      <c r="IJ27">
        <v>0</v>
      </c>
      <c r="IK27">
        <v>0</v>
      </c>
      <c r="IL27">
        <v>0</v>
      </c>
      <c r="IM27">
        <v>0</v>
      </c>
      <c r="IN27">
        <v>0</v>
      </c>
      <c r="IO27">
        <v>0</v>
      </c>
      <c r="IP27">
        <v>0</v>
      </c>
      <c r="IQ27">
        <v>0</v>
      </c>
      <c r="IR27">
        <v>0</v>
      </c>
      <c r="IS27">
        <v>0</v>
      </c>
      <c r="IT27">
        <v>0</v>
      </c>
      <c r="IU27">
        <v>0</v>
      </c>
      <c r="IV27">
        <v>0</v>
      </c>
      <c r="IW27">
        <v>0</v>
      </c>
      <c r="IX27">
        <v>19.899999999999999</v>
      </c>
      <c r="IY27">
        <v>0</v>
      </c>
      <c r="IZ27">
        <v>0</v>
      </c>
      <c r="JA27">
        <v>0</v>
      </c>
      <c r="JB27">
        <v>0</v>
      </c>
      <c r="JC27">
        <v>19.899999999999999</v>
      </c>
      <c r="JD27">
        <v>0</v>
      </c>
      <c r="JE27">
        <v>19.899999999999999</v>
      </c>
      <c r="JF27">
        <v>0</v>
      </c>
      <c r="JG27">
        <v>16211</v>
      </c>
      <c r="JH27">
        <v>0</v>
      </c>
      <c r="JI27">
        <v>162</v>
      </c>
      <c r="JJ27">
        <v>16373</v>
      </c>
      <c r="JK27" t="s">
        <v>453</v>
      </c>
      <c r="JL27" t="s">
        <v>313</v>
      </c>
      <c r="JM27" t="s">
        <v>313</v>
      </c>
      <c r="JN27" t="s">
        <v>313</v>
      </c>
      <c r="JO27" t="s">
        <v>323</v>
      </c>
      <c r="JP27" t="s">
        <v>313</v>
      </c>
      <c r="JQ27" t="s">
        <v>313</v>
      </c>
      <c r="JR27" t="s">
        <v>313</v>
      </c>
      <c r="JS27" t="s">
        <v>313</v>
      </c>
      <c r="JT27" t="s">
        <v>313</v>
      </c>
      <c r="JU27" t="s">
        <v>313</v>
      </c>
      <c r="JV27">
        <v>0</v>
      </c>
      <c r="JW27">
        <v>0</v>
      </c>
    </row>
    <row r="28" spans="1:283" x14ac:dyDescent="0.35">
      <c r="A28" t="s">
        <v>303</v>
      </c>
      <c r="B28">
        <v>2022</v>
      </c>
      <c r="C28" t="s">
        <v>304</v>
      </c>
      <c r="D28" t="s">
        <v>304</v>
      </c>
      <c r="E28" t="s">
        <v>456</v>
      </c>
      <c r="F28" t="s">
        <v>457</v>
      </c>
      <c r="G28" t="s">
        <v>307</v>
      </c>
      <c r="H28">
        <v>45096</v>
      </c>
      <c r="I28" t="s">
        <v>438</v>
      </c>
      <c r="J28" t="s">
        <v>439</v>
      </c>
      <c r="K28" t="s">
        <v>440</v>
      </c>
      <c r="L28" t="s">
        <v>441</v>
      </c>
      <c r="M28" t="s">
        <v>442</v>
      </c>
      <c r="N28" t="s">
        <v>443</v>
      </c>
      <c r="O28">
        <v>70068</v>
      </c>
      <c r="P28" t="s">
        <v>313</v>
      </c>
      <c r="Q28" t="s">
        <v>313</v>
      </c>
      <c r="R28" t="s">
        <v>439</v>
      </c>
      <c r="S28" t="s">
        <v>440</v>
      </c>
      <c r="T28" t="s">
        <v>441</v>
      </c>
      <c r="U28" t="s">
        <v>443</v>
      </c>
      <c r="V28" t="s">
        <v>313</v>
      </c>
      <c r="W28">
        <v>70068</v>
      </c>
      <c r="X28" t="s">
        <v>315</v>
      </c>
      <c r="Y28" t="s">
        <v>304</v>
      </c>
      <c r="Z28" t="s">
        <v>304</v>
      </c>
      <c r="AA28" t="s">
        <v>304</v>
      </c>
      <c r="AB28" t="s">
        <v>304</v>
      </c>
      <c r="AC28" t="s">
        <v>304</v>
      </c>
      <c r="AD28" t="s">
        <v>458</v>
      </c>
      <c r="AE28">
        <v>9855367802</v>
      </c>
      <c r="AG28" t="s">
        <v>459</v>
      </c>
      <c r="AH28" t="s">
        <v>313</v>
      </c>
      <c r="AI28" t="s">
        <v>313</v>
      </c>
      <c r="AJ28" t="s">
        <v>313</v>
      </c>
      <c r="AK28" t="s">
        <v>313</v>
      </c>
      <c r="AL28" t="s">
        <v>313</v>
      </c>
      <c r="AM28" t="s">
        <v>313</v>
      </c>
      <c r="AN28" t="s">
        <v>313</v>
      </c>
      <c r="AO28">
        <v>325212</v>
      </c>
      <c r="AR28" t="s">
        <v>313</v>
      </c>
      <c r="AS28" t="s">
        <v>313</v>
      </c>
      <c r="AT28" t="s">
        <v>313</v>
      </c>
      <c r="AU28">
        <v>30.056742</v>
      </c>
      <c r="AV28">
        <v>-90.524289999999993</v>
      </c>
      <c r="AW28">
        <v>79993117</v>
      </c>
      <c r="AY28" t="s">
        <v>447</v>
      </c>
      <c r="AZ28" t="s">
        <v>313</v>
      </c>
      <c r="BA28" t="s">
        <v>313</v>
      </c>
      <c r="BB28" t="s">
        <v>313</v>
      </c>
      <c r="BC28" t="s">
        <v>313</v>
      </c>
      <c r="BD28" t="s">
        <v>313</v>
      </c>
      <c r="BE28" t="s">
        <v>313</v>
      </c>
      <c r="BF28" t="s">
        <v>313</v>
      </c>
      <c r="BG28" t="s">
        <v>313</v>
      </c>
      <c r="BH28" t="s">
        <v>313</v>
      </c>
      <c r="BI28" t="s">
        <v>448</v>
      </c>
      <c r="BJ28" t="s">
        <v>449</v>
      </c>
      <c r="BK28" t="s">
        <v>313</v>
      </c>
      <c r="BL28" t="s">
        <v>313</v>
      </c>
      <c r="BM28" t="s">
        <v>313</v>
      </c>
      <c r="BN28" t="s">
        <v>313</v>
      </c>
      <c r="BO28" t="s">
        <v>313</v>
      </c>
      <c r="BP28" t="s">
        <v>313</v>
      </c>
      <c r="BQ28" t="s">
        <v>313</v>
      </c>
      <c r="BR28" t="s">
        <v>313</v>
      </c>
      <c r="BS28" t="s">
        <v>313</v>
      </c>
      <c r="BU28" t="s">
        <v>323</v>
      </c>
      <c r="BV28" t="s">
        <v>450</v>
      </c>
      <c r="BW28">
        <v>79993117</v>
      </c>
      <c r="BX28" t="s">
        <v>313</v>
      </c>
      <c r="BY28">
        <v>110067396669</v>
      </c>
      <c r="BZ28">
        <v>1322220849754</v>
      </c>
      <c r="CA28" t="s">
        <v>320</v>
      </c>
      <c r="CB28" t="s">
        <v>321</v>
      </c>
      <c r="CC28" t="s">
        <v>322</v>
      </c>
      <c r="CD28" t="s">
        <v>323</v>
      </c>
      <c r="CE28" t="s">
        <v>304</v>
      </c>
      <c r="CF28" t="s">
        <v>324</v>
      </c>
      <c r="CG28" t="s">
        <v>325</v>
      </c>
      <c r="CH28" t="s">
        <v>304</v>
      </c>
      <c r="CI28" t="s">
        <v>304</v>
      </c>
      <c r="CJ28" t="s">
        <v>304</v>
      </c>
      <c r="CK28" t="s">
        <v>304</v>
      </c>
      <c r="CL28" t="s">
        <v>313</v>
      </c>
      <c r="CM28" t="s">
        <v>313</v>
      </c>
      <c r="CN28" t="s">
        <v>313</v>
      </c>
      <c r="CO28" t="s">
        <v>313</v>
      </c>
      <c r="CP28" t="s">
        <v>313</v>
      </c>
      <c r="CQ28" t="s">
        <v>313</v>
      </c>
      <c r="CR28" t="s">
        <v>313</v>
      </c>
      <c r="CS28" t="s">
        <v>313</v>
      </c>
      <c r="CT28" t="s">
        <v>313</v>
      </c>
      <c r="CU28" t="s">
        <v>313</v>
      </c>
      <c r="CV28" t="s">
        <v>313</v>
      </c>
      <c r="CW28" t="s">
        <v>313</v>
      </c>
      <c r="CX28" t="s">
        <v>313</v>
      </c>
      <c r="CY28" t="s">
        <v>313</v>
      </c>
      <c r="CZ28" t="s">
        <v>313</v>
      </c>
      <c r="DA28" t="s">
        <v>313</v>
      </c>
      <c r="DB28" t="s">
        <v>313</v>
      </c>
      <c r="DC28" t="s">
        <v>313</v>
      </c>
      <c r="DD28" t="s">
        <v>313</v>
      </c>
      <c r="DE28">
        <v>5</v>
      </c>
      <c r="DF28" t="s">
        <v>326</v>
      </c>
      <c r="DG28" t="s">
        <v>313</v>
      </c>
      <c r="DH28">
        <v>0</v>
      </c>
      <c r="DI28" t="s">
        <v>327</v>
      </c>
      <c r="DJ28" t="s">
        <v>462</v>
      </c>
      <c r="DK28" t="s">
        <v>313</v>
      </c>
      <c r="DL28">
        <v>264</v>
      </c>
      <c r="DM28" t="s">
        <v>327</v>
      </c>
      <c r="DN28">
        <v>264</v>
      </c>
      <c r="DO28" t="s">
        <v>452</v>
      </c>
      <c r="DP28">
        <v>0.8</v>
      </c>
      <c r="DQ28" t="s">
        <v>313</v>
      </c>
      <c r="DR28">
        <v>0.8</v>
      </c>
      <c r="DS28" t="s">
        <v>429</v>
      </c>
      <c r="DU28" t="s">
        <v>313</v>
      </c>
      <c r="DV28" t="s">
        <v>313</v>
      </c>
      <c r="DW28" t="s">
        <v>313</v>
      </c>
      <c r="DX28" t="s">
        <v>313</v>
      </c>
      <c r="DY28" t="s">
        <v>313</v>
      </c>
      <c r="DZ28" t="s">
        <v>313</v>
      </c>
      <c r="EA28" t="s">
        <v>313</v>
      </c>
      <c r="EB28" t="s">
        <v>313</v>
      </c>
      <c r="EC28" t="s">
        <v>313</v>
      </c>
      <c r="ED28" t="s">
        <v>313</v>
      </c>
      <c r="EE28" t="s">
        <v>313</v>
      </c>
      <c r="EF28" t="s">
        <v>313</v>
      </c>
      <c r="EG28" t="s">
        <v>313</v>
      </c>
      <c r="EH28" t="s">
        <v>313</v>
      </c>
      <c r="EI28" t="s">
        <v>313</v>
      </c>
      <c r="EJ28" t="s">
        <v>313</v>
      </c>
      <c r="EK28" t="s">
        <v>313</v>
      </c>
      <c r="EL28" t="s">
        <v>313</v>
      </c>
      <c r="EM28" t="s">
        <v>313</v>
      </c>
      <c r="EN28" t="s">
        <v>313</v>
      </c>
      <c r="EO28" t="s">
        <v>313</v>
      </c>
      <c r="EP28" t="s">
        <v>313</v>
      </c>
      <c r="EQ28" t="s">
        <v>313</v>
      </c>
      <c r="ER28" t="s">
        <v>313</v>
      </c>
      <c r="ES28" t="s">
        <v>313</v>
      </c>
      <c r="ET28" t="s">
        <v>313</v>
      </c>
      <c r="EU28" t="s">
        <v>313</v>
      </c>
      <c r="EV28" t="s">
        <v>313</v>
      </c>
      <c r="EW28" t="s">
        <v>313</v>
      </c>
      <c r="EX28" t="s">
        <v>313</v>
      </c>
      <c r="EY28" t="s">
        <v>313</v>
      </c>
      <c r="EZ28" t="s">
        <v>313</v>
      </c>
      <c r="FA28" t="s">
        <v>313</v>
      </c>
      <c r="FB28" t="s">
        <v>313</v>
      </c>
      <c r="FC28" t="s">
        <v>313</v>
      </c>
      <c r="FD28" t="s">
        <v>313</v>
      </c>
      <c r="FE28" t="s">
        <v>313</v>
      </c>
      <c r="FF28" t="s">
        <v>313</v>
      </c>
      <c r="FG28" t="s">
        <v>313</v>
      </c>
      <c r="FH28" t="s">
        <v>313</v>
      </c>
      <c r="FI28" t="s">
        <v>313</v>
      </c>
      <c r="FJ28" t="s">
        <v>313</v>
      </c>
      <c r="FK28" t="s">
        <v>313</v>
      </c>
      <c r="FL28" t="s">
        <v>313</v>
      </c>
      <c r="FM28" t="s">
        <v>313</v>
      </c>
      <c r="FN28" t="s">
        <v>313</v>
      </c>
      <c r="FO28" t="s">
        <v>313</v>
      </c>
      <c r="FP28" t="s">
        <v>313</v>
      </c>
      <c r="FQ28">
        <v>1</v>
      </c>
      <c r="FR28">
        <v>0.8</v>
      </c>
      <c r="FS28" t="s">
        <v>313</v>
      </c>
      <c r="FT28" t="s">
        <v>313</v>
      </c>
      <c r="FU28" t="s">
        <v>313</v>
      </c>
      <c r="FV28" t="s">
        <v>313</v>
      </c>
      <c r="FW28" t="s">
        <v>323</v>
      </c>
      <c r="FX28" t="s">
        <v>313</v>
      </c>
      <c r="FY28">
        <v>0</v>
      </c>
      <c r="FZ28" t="s">
        <v>313</v>
      </c>
      <c r="GA28" t="s">
        <v>323</v>
      </c>
      <c r="GB28" t="s">
        <v>313</v>
      </c>
      <c r="GC28">
        <v>0</v>
      </c>
      <c r="GD28" t="s">
        <v>313</v>
      </c>
      <c r="GE28">
        <v>0</v>
      </c>
      <c r="GF28" t="s">
        <v>313</v>
      </c>
      <c r="GG28" t="s">
        <v>313</v>
      </c>
      <c r="GH28" t="s">
        <v>313</v>
      </c>
      <c r="GI28" t="s">
        <v>313</v>
      </c>
      <c r="GJ28" t="s">
        <v>323</v>
      </c>
      <c r="GK28" t="s">
        <v>313</v>
      </c>
      <c r="GL28">
        <v>0</v>
      </c>
      <c r="GM28" t="s">
        <v>313</v>
      </c>
      <c r="GN28" t="s">
        <v>323</v>
      </c>
      <c r="GO28" t="s">
        <v>313</v>
      </c>
      <c r="GP28">
        <v>0</v>
      </c>
      <c r="GQ28" t="s">
        <v>313</v>
      </c>
      <c r="GR28" t="s">
        <v>323</v>
      </c>
      <c r="GS28" t="s">
        <v>313</v>
      </c>
      <c r="GT28">
        <v>0</v>
      </c>
      <c r="GU28" t="s">
        <v>313</v>
      </c>
      <c r="GV28" t="s">
        <v>313</v>
      </c>
      <c r="GW28" t="s">
        <v>313</v>
      </c>
      <c r="GX28" t="s">
        <v>313</v>
      </c>
      <c r="GY28" t="s">
        <v>313</v>
      </c>
      <c r="GZ28" t="s">
        <v>323</v>
      </c>
      <c r="HA28" t="s">
        <v>313</v>
      </c>
      <c r="HB28">
        <v>0</v>
      </c>
      <c r="HC28" t="s">
        <v>313</v>
      </c>
      <c r="HD28" t="s">
        <v>323</v>
      </c>
      <c r="HE28" t="s">
        <v>313</v>
      </c>
      <c r="HF28">
        <v>0</v>
      </c>
      <c r="HG28" t="s">
        <v>313</v>
      </c>
      <c r="HH28" t="s">
        <v>323</v>
      </c>
      <c r="HI28" t="s">
        <v>313</v>
      </c>
      <c r="HJ28">
        <v>0</v>
      </c>
      <c r="HK28" t="s">
        <v>313</v>
      </c>
      <c r="HL28">
        <v>0</v>
      </c>
      <c r="HM28">
        <v>264.8</v>
      </c>
      <c r="HN28">
        <v>0</v>
      </c>
      <c r="HO28" t="s">
        <v>313</v>
      </c>
      <c r="HP28">
        <v>0</v>
      </c>
      <c r="HQ28">
        <v>0</v>
      </c>
      <c r="HR28">
        <v>0</v>
      </c>
      <c r="HS28">
        <v>0</v>
      </c>
      <c r="HT28">
        <v>0</v>
      </c>
      <c r="HU28">
        <v>0</v>
      </c>
      <c r="HV28">
        <v>0</v>
      </c>
      <c r="HW28">
        <v>0</v>
      </c>
      <c r="HX28">
        <v>0</v>
      </c>
      <c r="HY28">
        <v>0</v>
      </c>
      <c r="HZ28">
        <v>0</v>
      </c>
      <c r="IA28">
        <v>0</v>
      </c>
      <c r="IB28">
        <v>0</v>
      </c>
      <c r="IC28">
        <v>0</v>
      </c>
      <c r="ID28">
        <v>0</v>
      </c>
      <c r="IE28">
        <v>0</v>
      </c>
      <c r="IF28">
        <v>0</v>
      </c>
      <c r="IG28">
        <v>0</v>
      </c>
      <c r="IH28">
        <v>0</v>
      </c>
      <c r="II28">
        <v>0</v>
      </c>
      <c r="IJ28">
        <v>0</v>
      </c>
      <c r="IK28">
        <v>0</v>
      </c>
      <c r="IL28">
        <v>0</v>
      </c>
      <c r="IM28">
        <v>0</v>
      </c>
      <c r="IN28">
        <v>0</v>
      </c>
      <c r="IO28">
        <v>0</v>
      </c>
      <c r="IP28">
        <v>0</v>
      </c>
      <c r="IQ28">
        <v>0</v>
      </c>
      <c r="IR28">
        <v>0</v>
      </c>
      <c r="IS28">
        <v>0</v>
      </c>
      <c r="IT28">
        <v>0</v>
      </c>
      <c r="IU28">
        <v>0</v>
      </c>
      <c r="IV28">
        <v>0</v>
      </c>
      <c r="IW28">
        <v>0</v>
      </c>
      <c r="IX28">
        <v>0</v>
      </c>
      <c r="IY28">
        <v>0</v>
      </c>
      <c r="IZ28">
        <v>0</v>
      </c>
      <c r="JA28">
        <v>0</v>
      </c>
      <c r="JB28">
        <v>0</v>
      </c>
      <c r="JC28">
        <v>0.2</v>
      </c>
      <c r="JD28">
        <v>0</v>
      </c>
      <c r="JE28">
        <v>0.2</v>
      </c>
      <c r="JF28">
        <v>0</v>
      </c>
      <c r="JG28">
        <v>16765</v>
      </c>
      <c r="JH28">
        <v>0</v>
      </c>
      <c r="JI28">
        <v>164</v>
      </c>
      <c r="JJ28">
        <v>16929</v>
      </c>
      <c r="JK28" t="s">
        <v>453</v>
      </c>
      <c r="JL28" t="s">
        <v>313</v>
      </c>
      <c r="JM28" t="s">
        <v>313</v>
      </c>
      <c r="JN28" t="s">
        <v>313</v>
      </c>
      <c r="JO28" t="s">
        <v>323</v>
      </c>
      <c r="JP28" t="s">
        <v>313</v>
      </c>
      <c r="JQ28" t="s">
        <v>313</v>
      </c>
      <c r="JR28" t="s">
        <v>313</v>
      </c>
      <c r="JS28" t="s">
        <v>313</v>
      </c>
      <c r="JT28" t="s">
        <v>313</v>
      </c>
      <c r="JU28" t="s">
        <v>313</v>
      </c>
      <c r="JV28">
        <v>0</v>
      </c>
      <c r="JW28">
        <v>0</v>
      </c>
    </row>
    <row r="29" spans="1:283" x14ac:dyDescent="0.35">
      <c r="A29" t="s">
        <v>303</v>
      </c>
      <c r="B29">
        <v>2023</v>
      </c>
      <c r="C29" t="s">
        <v>304</v>
      </c>
      <c r="D29" t="s">
        <v>304</v>
      </c>
      <c r="E29" t="s">
        <v>456</v>
      </c>
      <c r="F29" t="s">
        <v>457</v>
      </c>
      <c r="G29" t="s">
        <v>307</v>
      </c>
      <c r="H29">
        <v>45470</v>
      </c>
      <c r="I29" t="s">
        <v>438</v>
      </c>
      <c r="J29" t="s">
        <v>439</v>
      </c>
      <c r="K29" t="s">
        <v>440</v>
      </c>
      <c r="L29" t="s">
        <v>441</v>
      </c>
      <c r="M29" t="s">
        <v>442</v>
      </c>
      <c r="N29" t="s">
        <v>443</v>
      </c>
      <c r="O29">
        <v>70068</v>
      </c>
      <c r="P29" t="s">
        <v>313</v>
      </c>
      <c r="Q29" t="s">
        <v>313</v>
      </c>
      <c r="R29" t="s">
        <v>439</v>
      </c>
      <c r="S29" t="s">
        <v>440</v>
      </c>
      <c r="T29" t="s">
        <v>441</v>
      </c>
      <c r="U29" t="s">
        <v>443</v>
      </c>
      <c r="V29" t="s">
        <v>313</v>
      </c>
      <c r="W29" t="s">
        <v>444</v>
      </c>
      <c r="X29" t="s">
        <v>315</v>
      </c>
      <c r="Y29" t="s">
        <v>304</v>
      </c>
      <c r="Z29" t="s">
        <v>304</v>
      </c>
      <c r="AA29" t="s">
        <v>304</v>
      </c>
      <c r="AB29" t="s">
        <v>304</v>
      </c>
      <c r="AC29" t="s">
        <v>304</v>
      </c>
      <c r="AD29" t="s">
        <v>458</v>
      </c>
      <c r="AE29">
        <v>9855367802</v>
      </c>
      <c r="AG29" t="s">
        <v>459</v>
      </c>
      <c r="AH29" t="s">
        <v>313</v>
      </c>
      <c r="AI29" t="s">
        <v>313</v>
      </c>
      <c r="AJ29" t="s">
        <v>313</v>
      </c>
      <c r="AK29" t="s">
        <v>313</v>
      </c>
      <c r="AL29" t="s">
        <v>313</v>
      </c>
      <c r="AM29" t="s">
        <v>313</v>
      </c>
      <c r="AN29" t="s">
        <v>313</v>
      </c>
      <c r="AO29">
        <v>325212</v>
      </c>
      <c r="AS29" t="s">
        <v>313</v>
      </c>
      <c r="AT29" t="s">
        <v>313</v>
      </c>
      <c r="AU29">
        <v>30.056742</v>
      </c>
      <c r="AV29">
        <v>-90.524289999999993</v>
      </c>
      <c r="AW29">
        <v>79993117</v>
      </c>
      <c r="AY29" t="s">
        <v>447</v>
      </c>
      <c r="AZ29" t="s">
        <v>313</v>
      </c>
      <c r="BA29" t="s">
        <v>313</v>
      </c>
      <c r="BB29" t="s">
        <v>313</v>
      </c>
      <c r="BC29" t="s">
        <v>313</v>
      </c>
      <c r="BD29" t="s">
        <v>313</v>
      </c>
      <c r="BE29" t="s">
        <v>313</v>
      </c>
      <c r="BF29" t="s">
        <v>313</v>
      </c>
      <c r="BG29" t="s">
        <v>313</v>
      </c>
      <c r="BH29" t="s">
        <v>313</v>
      </c>
      <c r="BI29" t="s">
        <v>448</v>
      </c>
      <c r="BJ29" t="s">
        <v>449</v>
      </c>
      <c r="BK29" t="s">
        <v>313</v>
      </c>
      <c r="BL29" t="s">
        <v>313</v>
      </c>
      <c r="BM29" t="s">
        <v>313</v>
      </c>
      <c r="BN29" t="s">
        <v>313</v>
      </c>
      <c r="BO29" t="s">
        <v>313</v>
      </c>
      <c r="BP29" t="s">
        <v>313</v>
      </c>
      <c r="BQ29" t="s">
        <v>313</v>
      </c>
      <c r="BR29" t="s">
        <v>313</v>
      </c>
      <c r="BS29" t="s">
        <v>313</v>
      </c>
      <c r="BU29" t="s">
        <v>323</v>
      </c>
      <c r="BV29" t="s">
        <v>450</v>
      </c>
      <c r="BW29">
        <v>79993117</v>
      </c>
      <c r="BX29" t="s">
        <v>313</v>
      </c>
      <c r="BY29">
        <v>110067396669</v>
      </c>
      <c r="BZ29">
        <v>1323222039087</v>
      </c>
      <c r="CA29" t="s">
        <v>320</v>
      </c>
      <c r="CB29" t="s">
        <v>321</v>
      </c>
      <c r="CC29" t="s">
        <v>322</v>
      </c>
      <c r="CD29" t="s">
        <v>323</v>
      </c>
      <c r="CE29" t="s">
        <v>304</v>
      </c>
      <c r="CF29" t="s">
        <v>324</v>
      </c>
      <c r="CG29" t="s">
        <v>325</v>
      </c>
      <c r="CH29" t="s">
        <v>304</v>
      </c>
      <c r="CI29" t="s">
        <v>304</v>
      </c>
      <c r="CJ29" t="s">
        <v>304</v>
      </c>
      <c r="CK29" t="s">
        <v>304</v>
      </c>
      <c r="CL29" t="s">
        <v>313</v>
      </c>
      <c r="CM29" t="s">
        <v>313</v>
      </c>
      <c r="CN29" t="s">
        <v>313</v>
      </c>
      <c r="CO29" t="s">
        <v>313</v>
      </c>
      <c r="CP29" t="s">
        <v>313</v>
      </c>
      <c r="CQ29" t="s">
        <v>313</v>
      </c>
      <c r="CR29" t="s">
        <v>313</v>
      </c>
      <c r="CS29" t="s">
        <v>313</v>
      </c>
      <c r="CT29" t="s">
        <v>313</v>
      </c>
      <c r="CU29" t="s">
        <v>313</v>
      </c>
      <c r="CV29" t="s">
        <v>313</v>
      </c>
      <c r="CW29" t="s">
        <v>313</v>
      </c>
      <c r="CX29" t="s">
        <v>313</v>
      </c>
      <c r="CY29" t="s">
        <v>313</v>
      </c>
      <c r="CZ29" t="s">
        <v>313</v>
      </c>
      <c r="DA29" t="s">
        <v>313</v>
      </c>
      <c r="DB29" t="s">
        <v>313</v>
      </c>
      <c r="DC29" t="s">
        <v>313</v>
      </c>
      <c r="DD29" t="s">
        <v>313</v>
      </c>
      <c r="DE29">
        <v>5</v>
      </c>
      <c r="DF29" t="s">
        <v>463</v>
      </c>
      <c r="DG29" t="s">
        <v>313</v>
      </c>
      <c r="DH29">
        <v>13.3</v>
      </c>
      <c r="DI29" t="s">
        <v>327</v>
      </c>
      <c r="DJ29" t="s">
        <v>464</v>
      </c>
      <c r="DK29" t="s">
        <v>313</v>
      </c>
      <c r="DL29">
        <v>321.05</v>
      </c>
      <c r="DM29" t="s">
        <v>327</v>
      </c>
      <c r="DN29">
        <v>334.35</v>
      </c>
      <c r="DO29" t="s">
        <v>452</v>
      </c>
      <c r="DP29">
        <v>0.8</v>
      </c>
      <c r="DQ29" t="s">
        <v>313</v>
      </c>
      <c r="DR29">
        <v>0.8</v>
      </c>
      <c r="DS29" t="s">
        <v>429</v>
      </c>
      <c r="DU29" t="s">
        <v>313</v>
      </c>
      <c r="DW29" t="s">
        <v>313</v>
      </c>
      <c r="DY29" t="s">
        <v>313</v>
      </c>
      <c r="EA29" t="s">
        <v>313</v>
      </c>
      <c r="EC29" t="s">
        <v>313</v>
      </c>
      <c r="EE29" t="s">
        <v>313</v>
      </c>
      <c r="EG29" t="s">
        <v>313</v>
      </c>
      <c r="EH29" t="s">
        <v>313</v>
      </c>
      <c r="EI29" t="s">
        <v>313</v>
      </c>
      <c r="EJ29" t="s">
        <v>313</v>
      </c>
      <c r="EK29" t="s">
        <v>313</v>
      </c>
      <c r="EL29" t="s">
        <v>313</v>
      </c>
      <c r="EM29" t="s">
        <v>313</v>
      </c>
      <c r="EN29" t="s">
        <v>313</v>
      </c>
      <c r="EO29" t="s">
        <v>313</v>
      </c>
      <c r="EP29" t="s">
        <v>313</v>
      </c>
      <c r="EQ29" t="s">
        <v>313</v>
      </c>
      <c r="ER29" t="s">
        <v>313</v>
      </c>
      <c r="ES29" t="s">
        <v>313</v>
      </c>
      <c r="ET29" t="s">
        <v>313</v>
      </c>
      <c r="EU29" t="s">
        <v>313</v>
      </c>
      <c r="EV29" t="s">
        <v>313</v>
      </c>
      <c r="EW29" t="s">
        <v>313</v>
      </c>
      <c r="EX29" t="s">
        <v>313</v>
      </c>
      <c r="EY29" t="s">
        <v>313</v>
      </c>
      <c r="EZ29" t="s">
        <v>313</v>
      </c>
      <c r="FA29" t="s">
        <v>313</v>
      </c>
      <c r="FB29" t="s">
        <v>313</v>
      </c>
      <c r="FC29" t="s">
        <v>313</v>
      </c>
      <c r="FD29" t="s">
        <v>313</v>
      </c>
      <c r="FE29" t="s">
        <v>313</v>
      </c>
      <c r="FF29" t="s">
        <v>313</v>
      </c>
      <c r="FG29" t="s">
        <v>313</v>
      </c>
      <c r="FH29" t="s">
        <v>313</v>
      </c>
      <c r="FI29" t="s">
        <v>313</v>
      </c>
      <c r="FJ29" t="s">
        <v>313</v>
      </c>
      <c r="FK29" t="s">
        <v>313</v>
      </c>
      <c r="FL29" t="s">
        <v>313</v>
      </c>
      <c r="FM29" t="s">
        <v>313</v>
      </c>
      <c r="FN29" t="s">
        <v>313</v>
      </c>
      <c r="FO29" t="s">
        <v>313</v>
      </c>
      <c r="FP29" t="s">
        <v>313</v>
      </c>
      <c r="FQ29">
        <v>1</v>
      </c>
      <c r="FR29">
        <v>0.8</v>
      </c>
      <c r="FS29" t="s">
        <v>313</v>
      </c>
      <c r="FT29" t="s">
        <v>313</v>
      </c>
      <c r="FU29" t="s">
        <v>313</v>
      </c>
      <c r="FV29" t="s">
        <v>313</v>
      </c>
      <c r="FW29" t="s">
        <v>323</v>
      </c>
      <c r="FX29" t="s">
        <v>313</v>
      </c>
      <c r="FY29">
        <v>0</v>
      </c>
      <c r="FZ29" t="s">
        <v>313</v>
      </c>
      <c r="GA29" t="s">
        <v>323</v>
      </c>
      <c r="GB29" t="s">
        <v>313</v>
      </c>
      <c r="GC29">
        <v>0</v>
      </c>
      <c r="GD29" t="s">
        <v>313</v>
      </c>
      <c r="GE29">
        <v>0</v>
      </c>
      <c r="GF29" t="s">
        <v>313</v>
      </c>
      <c r="GG29" t="s">
        <v>313</v>
      </c>
      <c r="GH29" t="s">
        <v>313</v>
      </c>
      <c r="GI29" t="s">
        <v>313</v>
      </c>
      <c r="GJ29" t="s">
        <v>323</v>
      </c>
      <c r="GK29" t="s">
        <v>313</v>
      </c>
      <c r="GL29">
        <v>0</v>
      </c>
      <c r="GM29" t="s">
        <v>313</v>
      </c>
      <c r="GN29" t="s">
        <v>323</v>
      </c>
      <c r="GO29" t="s">
        <v>313</v>
      </c>
      <c r="GP29">
        <v>0</v>
      </c>
      <c r="GQ29" t="s">
        <v>313</v>
      </c>
      <c r="GR29" t="s">
        <v>323</v>
      </c>
      <c r="GS29" t="s">
        <v>313</v>
      </c>
      <c r="GT29">
        <v>0</v>
      </c>
      <c r="GU29" t="s">
        <v>313</v>
      </c>
      <c r="GV29" t="s">
        <v>313</v>
      </c>
      <c r="GW29" t="s">
        <v>313</v>
      </c>
      <c r="GX29" t="s">
        <v>313</v>
      </c>
      <c r="GY29" t="s">
        <v>313</v>
      </c>
      <c r="GZ29" t="s">
        <v>323</v>
      </c>
      <c r="HA29" t="s">
        <v>313</v>
      </c>
      <c r="HB29">
        <v>0</v>
      </c>
      <c r="HC29" t="s">
        <v>313</v>
      </c>
      <c r="HD29" t="s">
        <v>323</v>
      </c>
      <c r="HE29" t="s">
        <v>313</v>
      </c>
      <c r="HF29">
        <v>0</v>
      </c>
      <c r="HG29" t="s">
        <v>313</v>
      </c>
      <c r="HH29" t="s">
        <v>323</v>
      </c>
      <c r="HI29" t="s">
        <v>313</v>
      </c>
      <c r="HJ29">
        <v>0</v>
      </c>
      <c r="HK29" t="s">
        <v>313</v>
      </c>
      <c r="HL29">
        <v>0</v>
      </c>
      <c r="HM29">
        <v>335.15</v>
      </c>
      <c r="HN29">
        <v>0</v>
      </c>
      <c r="HP29">
        <v>0</v>
      </c>
      <c r="HQ29">
        <v>0</v>
      </c>
      <c r="HR29">
        <v>0</v>
      </c>
      <c r="HS29">
        <v>0</v>
      </c>
      <c r="HT29">
        <v>0</v>
      </c>
      <c r="HU29">
        <v>0</v>
      </c>
      <c r="HV29">
        <v>0</v>
      </c>
      <c r="HW29">
        <v>0</v>
      </c>
      <c r="HX29">
        <v>0</v>
      </c>
      <c r="HY29">
        <v>0</v>
      </c>
      <c r="HZ29">
        <v>0</v>
      </c>
      <c r="IA29">
        <v>0</v>
      </c>
      <c r="IB29">
        <v>0</v>
      </c>
      <c r="IC29">
        <v>0</v>
      </c>
      <c r="ID29">
        <v>0</v>
      </c>
      <c r="IE29">
        <v>0</v>
      </c>
      <c r="IF29">
        <v>0</v>
      </c>
      <c r="IG29">
        <v>0</v>
      </c>
      <c r="IH29">
        <v>0</v>
      </c>
      <c r="II29">
        <v>0</v>
      </c>
      <c r="IJ29">
        <v>0</v>
      </c>
      <c r="IK29">
        <v>0</v>
      </c>
      <c r="IL29">
        <v>0</v>
      </c>
      <c r="IM29">
        <v>0</v>
      </c>
      <c r="IN29">
        <v>0</v>
      </c>
      <c r="IO29">
        <v>0</v>
      </c>
      <c r="IP29">
        <v>0</v>
      </c>
      <c r="IQ29">
        <v>0</v>
      </c>
      <c r="IR29">
        <v>0</v>
      </c>
      <c r="IS29">
        <v>0</v>
      </c>
      <c r="IT29">
        <v>0</v>
      </c>
      <c r="IU29">
        <v>0</v>
      </c>
      <c r="IV29">
        <v>0</v>
      </c>
      <c r="IW29">
        <v>0</v>
      </c>
      <c r="IX29">
        <v>34.24</v>
      </c>
      <c r="IY29">
        <v>0</v>
      </c>
      <c r="IZ29">
        <v>0</v>
      </c>
      <c r="JA29">
        <v>0</v>
      </c>
      <c r="JB29">
        <v>0</v>
      </c>
      <c r="JC29">
        <v>34.24</v>
      </c>
      <c r="JD29">
        <v>0</v>
      </c>
      <c r="JE29">
        <v>34.24</v>
      </c>
      <c r="JF29">
        <v>0</v>
      </c>
      <c r="JG29">
        <v>13763</v>
      </c>
      <c r="JH29">
        <v>0</v>
      </c>
      <c r="JI29">
        <v>162</v>
      </c>
      <c r="JJ29">
        <v>13925</v>
      </c>
      <c r="JK29" t="s">
        <v>453</v>
      </c>
      <c r="JL29" t="s">
        <v>313</v>
      </c>
      <c r="JM29" t="s">
        <v>313</v>
      </c>
      <c r="JN29" t="s">
        <v>313</v>
      </c>
      <c r="JO29" t="s">
        <v>323</v>
      </c>
      <c r="JP29" t="s">
        <v>313</v>
      </c>
      <c r="JQ29" t="s">
        <v>313</v>
      </c>
      <c r="JR29" t="s">
        <v>313</v>
      </c>
      <c r="JS29" t="s">
        <v>313</v>
      </c>
      <c r="JT29" t="s">
        <v>313</v>
      </c>
      <c r="JU29" t="s">
        <v>313</v>
      </c>
      <c r="JV29">
        <v>0</v>
      </c>
      <c r="JW29">
        <v>0</v>
      </c>
    </row>
    <row r="30" spans="1:283" x14ac:dyDescent="0.35">
      <c r="A30" t="s">
        <v>303</v>
      </c>
      <c r="B30">
        <v>2019</v>
      </c>
      <c r="C30" t="s">
        <v>304</v>
      </c>
      <c r="D30" t="s">
        <v>304</v>
      </c>
      <c r="E30" t="s">
        <v>465</v>
      </c>
      <c r="F30" t="s">
        <v>466</v>
      </c>
      <c r="G30" t="s">
        <v>307</v>
      </c>
      <c r="H30">
        <v>44006</v>
      </c>
      <c r="I30" t="s">
        <v>467</v>
      </c>
      <c r="J30" t="s">
        <v>468</v>
      </c>
      <c r="K30" t="s">
        <v>469</v>
      </c>
      <c r="L30" t="s">
        <v>470</v>
      </c>
      <c r="M30" t="s">
        <v>471</v>
      </c>
      <c r="N30" t="s">
        <v>472</v>
      </c>
      <c r="O30">
        <v>29448</v>
      </c>
      <c r="Q30" t="s">
        <v>313</v>
      </c>
      <c r="R30" t="s">
        <v>468</v>
      </c>
      <c r="S30" t="s">
        <v>473</v>
      </c>
      <c r="T30" t="s">
        <v>470</v>
      </c>
      <c r="U30" t="s">
        <v>472</v>
      </c>
      <c r="V30" t="s">
        <v>313</v>
      </c>
      <c r="W30" t="s">
        <v>474</v>
      </c>
      <c r="X30" t="s">
        <v>315</v>
      </c>
      <c r="Y30" t="s">
        <v>304</v>
      </c>
      <c r="Z30" t="s">
        <v>304</v>
      </c>
      <c r="AA30" t="s">
        <v>304</v>
      </c>
      <c r="AB30" t="s">
        <v>304</v>
      </c>
      <c r="AC30" t="s">
        <v>304</v>
      </c>
      <c r="AD30" t="s">
        <v>475</v>
      </c>
      <c r="AE30">
        <v>8034962200</v>
      </c>
      <c r="AG30" t="s">
        <v>476</v>
      </c>
      <c r="AH30" t="s">
        <v>313</v>
      </c>
      <c r="AI30" t="s">
        <v>313</v>
      </c>
      <c r="AJ30" t="s">
        <v>313</v>
      </c>
      <c r="AK30" t="s">
        <v>313</v>
      </c>
      <c r="AL30" t="s">
        <v>313</v>
      </c>
      <c r="AM30" t="s">
        <v>313</v>
      </c>
      <c r="AN30" t="s">
        <v>313</v>
      </c>
      <c r="AO30">
        <v>327310</v>
      </c>
      <c r="AT30" t="s">
        <v>313</v>
      </c>
      <c r="AU30">
        <v>33.242778000000001</v>
      </c>
      <c r="AV30">
        <v>-80.442222000000001</v>
      </c>
      <c r="AY30" t="s">
        <v>477</v>
      </c>
      <c r="AZ30" t="s">
        <v>313</v>
      </c>
      <c r="BA30" t="s">
        <v>313</v>
      </c>
      <c r="BB30" t="s">
        <v>313</v>
      </c>
      <c r="BC30" t="s">
        <v>313</v>
      </c>
      <c r="BD30" t="s">
        <v>313</v>
      </c>
      <c r="BE30" t="s">
        <v>313</v>
      </c>
      <c r="BF30" t="s">
        <v>313</v>
      </c>
      <c r="BG30" t="s">
        <v>313</v>
      </c>
      <c r="BH30" t="s">
        <v>313</v>
      </c>
      <c r="BI30" t="s">
        <v>478</v>
      </c>
      <c r="BJ30" t="s">
        <v>313</v>
      </c>
      <c r="BK30" t="s">
        <v>313</v>
      </c>
      <c r="BL30" t="s">
        <v>313</v>
      </c>
      <c r="BM30" t="s">
        <v>313</v>
      </c>
      <c r="BN30" t="s">
        <v>313</v>
      </c>
      <c r="BO30" t="s">
        <v>313</v>
      </c>
      <c r="BP30" t="s">
        <v>313</v>
      </c>
      <c r="BQ30" t="s">
        <v>313</v>
      </c>
      <c r="BR30" t="s">
        <v>313</v>
      </c>
      <c r="BS30" t="s">
        <v>479</v>
      </c>
      <c r="BU30" t="s">
        <v>479</v>
      </c>
      <c r="BV30" t="s">
        <v>480</v>
      </c>
      <c r="BX30" t="s">
        <v>313</v>
      </c>
      <c r="BY30">
        <v>110000560544</v>
      </c>
      <c r="BZ30">
        <v>1319218048383</v>
      </c>
      <c r="CA30" t="s">
        <v>320</v>
      </c>
      <c r="CB30" t="s">
        <v>321</v>
      </c>
      <c r="CC30" t="s">
        <v>322</v>
      </c>
      <c r="CD30" t="s">
        <v>323</v>
      </c>
      <c r="CE30" t="s">
        <v>304</v>
      </c>
      <c r="CF30" t="s">
        <v>324</v>
      </c>
      <c r="CG30" t="s">
        <v>325</v>
      </c>
      <c r="CH30" t="s">
        <v>304</v>
      </c>
      <c r="CI30" t="s">
        <v>304</v>
      </c>
      <c r="CJ30" t="s">
        <v>304</v>
      </c>
      <c r="CK30" t="s">
        <v>304</v>
      </c>
      <c r="CL30" t="s">
        <v>313</v>
      </c>
      <c r="CM30" t="s">
        <v>313</v>
      </c>
      <c r="CN30" t="s">
        <v>313</v>
      </c>
      <c r="CO30" t="s">
        <v>313</v>
      </c>
      <c r="CP30" t="s">
        <v>313</v>
      </c>
      <c r="CQ30" t="s">
        <v>313</v>
      </c>
      <c r="CR30" t="s">
        <v>313</v>
      </c>
      <c r="CS30" t="s">
        <v>313</v>
      </c>
      <c r="CT30" t="s">
        <v>313</v>
      </c>
      <c r="CU30" t="s">
        <v>313</v>
      </c>
      <c r="CV30" t="s">
        <v>313</v>
      </c>
      <c r="CW30" t="s">
        <v>313</v>
      </c>
      <c r="CX30" t="s">
        <v>313</v>
      </c>
      <c r="CY30" t="s">
        <v>313</v>
      </c>
      <c r="CZ30" t="s">
        <v>313</v>
      </c>
      <c r="DA30" t="s">
        <v>313</v>
      </c>
      <c r="DB30" t="s">
        <v>313</v>
      </c>
      <c r="DC30" t="s">
        <v>313</v>
      </c>
      <c r="DD30" t="s">
        <v>313</v>
      </c>
      <c r="DE30">
        <v>2</v>
      </c>
      <c r="DF30" t="s">
        <v>481</v>
      </c>
      <c r="DG30" t="s">
        <v>313</v>
      </c>
      <c r="DH30">
        <v>2237</v>
      </c>
      <c r="DI30" t="s">
        <v>327</v>
      </c>
      <c r="DJ30" t="s">
        <v>482</v>
      </c>
      <c r="DK30" t="s">
        <v>313</v>
      </c>
      <c r="DL30">
        <v>155</v>
      </c>
      <c r="DM30" t="s">
        <v>327</v>
      </c>
      <c r="DN30">
        <v>2392</v>
      </c>
      <c r="DO30" t="s">
        <v>323</v>
      </c>
      <c r="DQ30" t="s">
        <v>313</v>
      </c>
      <c r="DR30">
        <v>0</v>
      </c>
      <c r="DS30" t="s">
        <v>313</v>
      </c>
      <c r="DU30" t="s">
        <v>313</v>
      </c>
      <c r="DW30" t="s">
        <v>313</v>
      </c>
      <c r="DY30" t="s">
        <v>313</v>
      </c>
      <c r="EA30" t="s">
        <v>313</v>
      </c>
      <c r="EB30" t="s">
        <v>313</v>
      </c>
      <c r="EC30" t="s">
        <v>313</v>
      </c>
      <c r="ED30" t="s">
        <v>313</v>
      </c>
      <c r="EE30" t="s">
        <v>313</v>
      </c>
      <c r="EF30" t="s">
        <v>313</v>
      </c>
      <c r="EG30" t="s">
        <v>313</v>
      </c>
      <c r="EH30" t="s">
        <v>313</v>
      </c>
      <c r="EI30" t="s">
        <v>313</v>
      </c>
      <c r="EJ30" t="s">
        <v>313</v>
      </c>
      <c r="EK30" t="s">
        <v>313</v>
      </c>
      <c r="EL30" t="s">
        <v>313</v>
      </c>
      <c r="EM30" t="s">
        <v>313</v>
      </c>
      <c r="EN30" t="s">
        <v>313</v>
      </c>
      <c r="EO30" t="s">
        <v>313</v>
      </c>
      <c r="EP30" t="s">
        <v>313</v>
      </c>
      <c r="EQ30" t="s">
        <v>313</v>
      </c>
      <c r="ER30" t="s">
        <v>313</v>
      </c>
      <c r="ES30" t="s">
        <v>313</v>
      </c>
      <c r="ET30" t="s">
        <v>313</v>
      </c>
      <c r="EU30" t="s">
        <v>313</v>
      </c>
      <c r="EV30" t="s">
        <v>313</v>
      </c>
      <c r="EW30" t="s">
        <v>313</v>
      </c>
      <c r="EX30" t="s">
        <v>313</v>
      </c>
      <c r="EY30" t="s">
        <v>313</v>
      </c>
      <c r="EZ30" t="s">
        <v>313</v>
      </c>
      <c r="FA30" t="s">
        <v>313</v>
      </c>
      <c r="FB30" t="s">
        <v>313</v>
      </c>
      <c r="FC30" t="s">
        <v>313</v>
      </c>
      <c r="FD30" t="s">
        <v>313</v>
      </c>
      <c r="FE30" t="s">
        <v>313</v>
      </c>
      <c r="FF30" t="s">
        <v>313</v>
      </c>
      <c r="FG30" t="s">
        <v>313</v>
      </c>
      <c r="FH30" t="s">
        <v>313</v>
      </c>
      <c r="FI30" t="s">
        <v>313</v>
      </c>
      <c r="FJ30" t="s">
        <v>313</v>
      </c>
      <c r="FK30" t="s">
        <v>313</v>
      </c>
      <c r="FL30" t="s">
        <v>313</v>
      </c>
      <c r="FM30" t="s">
        <v>313</v>
      </c>
      <c r="FN30" t="s">
        <v>313</v>
      </c>
      <c r="FO30" t="s">
        <v>313</v>
      </c>
      <c r="FP30" t="s">
        <v>313</v>
      </c>
      <c r="FQ30">
        <v>0</v>
      </c>
      <c r="FR30">
        <v>0</v>
      </c>
      <c r="FS30" t="s">
        <v>313</v>
      </c>
      <c r="FT30" t="s">
        <v>313</v>
      </c>
      <c r="FU30" t="s">
        <v>313</v>
      </c>
      <c r="FV30" t="s">
        <v>313</v>
      </c>
      <c r="FW30" t="s">
        <v>323</v>
      </c>
      <c r="FX30" t="s">
        <v>313</v>
      </c>
      <c r="FY30">
        <v>0</v>
      </c>
      <c r="FZ30" t="s">
        <v>313</v>
      </c>
      <c r="GA30" t="s">
        <v>323</v>
      </c>
      <c r="GB30" t="s">
        <v>313</v>
      </c>
      <c r="GC30">
        <v>0</v>
      </c>
      <c r="GD30" t="s">
        <v>313</v>
      </c>
      <c r="GE30">
        <v>0</v>
      </c>
      <c r="GF30" t="s">
        <v>313</v>
      </c>
      <c r="GG30" t="s">
        <v>313</v>
      </c>
      <c r="GH30" t="s">
        <v>313</v>
      </c>
      <c r="GI30" t="s">
        <v>313</v>
      </c>
      <c r="GJ30" t="s">
        <v>323</v>
      </c>
      <c r="GK30" t="s">
        <v>313</v>
      </c>
      <c r="GL30">
        <v>0</v>
      </c>
      <c r="GM30" t="s">
        <v>313</v>
      </c>
      <c r="GN30" t="s">
        <v>323</v>
      </c>
      <c r="GO30" t="s">
        <v>313</v>
      </c>
      <c r="GP30">
        <v>0</v>
      </c>
      <c r="GQ30" t="s">
        <v>313</v>
      </c>
      <c r="GR30" t="s">
        <v>323</v>
      </c>
      <c r="GS30" t="s">
        <v>313</v>
      </c>
      <c r="GT30">
        <v>0</v>
      </c>
      <c r="GU30" t="s">
        <v>313</v>
      </c>
      <c r="GV30" t="s">
        <v>313</v>
      </c>
      <c r="GW30" t="s">
        <v>313</v>
      </c>
      <c r="GX30" t="s">
        <v>313</v>
      </c>
      <c r="GY30" t="s">
        <v>313</v>
      </c>
      <c r="GZ30" t="s">
        <v>323</v>
      </c>
      <c r="HA30" t="s">
        <v>313</v>
      </c>
      <c r="HB30">
        <v>0</v>
      </c>
      <c r="HC30" t="s">
        <v>313</v>
      </c>
      <c r="HD30" t="s">
        <v>323</v>
      </c>
      <c r="HE30" t="s">
        <v>313</v>
      </c>
      <c r="HF30">
        <v>0</v>
      </c>
      <c r="HG30" t="s">
        <v>313</v>
      </c>
      <c r="HH30" t="s">
        <v>323</v>
      </c>
      <c r="HI30" t="s">
        <v>313</v>
      </c>
      <c r="HJ30">
        <v>0</v>
      </c>
      <c r="HK30" t="s">
        <v>313</v>
      </c>
      <c r="HL30">
        <v>0</v>
      </c>
      <c r="HM30">
        <v>2392</v>
      </c>
      <c r="HN30">
        <v>0</v>
      </c>
      <c r="HO30" t="s">
        <v>313</v>
      </c>
      <c r="HP30">
        <v>0</v>
      </c>
      <c r="HQ30">
        <v>0</v>
      </c>
      <c r="HR30">
        <v>0</v>
      </c>
      <c r="HS30">
        <v>0</v>
      </c>
      <c r="HT30">
        <v>0</v>
      </c>
      <c r="HU30">
        <v>0</v>
      </c>
      <c r="HV30">
        <v>0</v>
      </c>
      <c r="HW30">
        <v>0</v>
      </c>
      <c r="HX30">
        <v>0</v>
      </c>
      <c r="HY30">
        <v>0</v>
      </c>
      <c r="HZ30">
        <v>0</v>
      </c>
      <c r="IA30">
        <v>0</v>
      </c>
      <c r="IB30">
        <v>0</v>
      </c>
      <c r="IC30">
        <v>0</v>
      </c>
      <c r="ID30">
        <v>0</v>
      </c>
      <c r="IE30">
        <v>0</v>
      </c>
      <c r="IF30">
        <v>0</v>
      </c>
      <c r="IG30">
        <v>0</v>
      </c>
      <c r="IH30">
        <v>0</v>
      </c>
      <c r="II30">
        <v>0</v>
      </c>
      <c r="IJ30">
        <v>0</v>
      </c>
      <c r="IK30">
        <v>0</v>
      </c>
      <c r="IL30">
        <v>0</v>
      </c>
      <c r="IM30">
        <v>0</v>
      </c>
      <c r="IN30">
        <v>0</v>
      </c>
      <c r="IO30">
        <v>0</v>
      </c>
      <c r="IP30">
        <v>0</v>
      </c>
      <c r="IQ30">
        <v>0</v>
      </c>
      <c r="IR30">
        <v>0</v>
      </c>
      <c r="IS30">
        <v>0</v>
      </c>
      <c r="IT30">
        <v>0</v>
      </c>
      <c r="IU30">
        <v>0</v>
      </c>
      <c r="IV30">
        <v>0</v>
      </c>
      <c r="IW30">
        <v>0</v>
      </c>
      <c r="IX30">
        <v>0</v>
      </c>
      <c r="IY30">
        <v>0</v>
      </c>
      <c r="IZ30">
        <v>0</v>
      </c>
      <c r="JA30">
        <v>0</v>
      </c>
      <c r="JB30">
        <v>0</v>
      </c>
      <c r="JC30">
        <v>0</v>
      </c>
      <c r="JD30">
        <v>0</v>
      </c>
      <c r="JE30">
        <v>0</v>
      </c>
      <c r="JF30">
        <v>0</v>
      </c>
      <c r="JG30">
        <v>20782</v>
      </c>
      <c r="JH30">
        <v>0</v>
      </c>
      <c r="JI30">
        <v>0</v>
      </c>
      <c r="JJ30">
        <v>20782</v>
      </c>
      <c r="JK30" t="s">
        <v>345</v>
      </c>
      <c r="JL30" t="s">
        <v>313</v>
      </c>
      <c r="JM30" t="s">
        <v>313</v>
      </c>
      <c r="JN30" t="s">
        <v>313</v>
      </c>
      <c r="JO30" t="s">
        <v>323</v>
      </c>
      <c r="JP30" t="s">
        <v>313</v>
      </c>
      <c r="JQ30" t="s">
        <v>313</v>
      </c>
      <c r="JR30" t="s">
        <v>313</v>
      </c>
      <c r="JS30" t="s">
        <v>313</v>
      </c>
      <c r="JT30" t="s">
        <v>313</v>
      </c>
      <c r="JU30" t="s">
        <v>313</v>
      </c>
      <c r="JV30">
        <v>0</v>
      </c>
      <c r="JW30">
        <v>0</v>
      </c>
    </row>
    <row r="31" spans="1:283" x14ac:dyDescent="0.35">
      <c r="A31" t="s">
        <v>303</v>
      </c>
      <c r="B31">
        <v>2020</v>
      </c>
      <c r="C31" t="s">
        <v>304</v>
      </c>
      <c r="D31" t="s">
        <v>304</v>
      </c>
      <c r="E31" t="s">
        <v>465</v>
      </c>
      <c r="F31" t="s">
        <v>466</v>
      </c>
      <c r="G31" t="s">
        <v>307</v>
      </c>
      <c r="H31">
        <v>44378</v>
      </c>
      <c r="I31" t="s">
        <v>467</v>
      </c>
      <c r="J31" t="s">
        <v>468</v>
      </c>
      <c r="K31" t="s">
        <v>469</v>
      </c>
      <c r="L31" t="s">
        <v>470</v>
      </c>
      <c r="M31" t="s">
        <v>471</v>
      </c>
      <c r="N31" t="s">
        <v>472</v>
      </c>
      <c r="O31">
        <v>29448</v>
      </c>
      <c r="P31" t="s">
        <v>313</v>
      </c>
      <c r="Q31" t="s">
        <v>313</v>
      </c>
      <c r="R31" t="s">
        <v>468</v>
      </c>
      <c r="S31" t="s">
        <v>473</v>
      </c>
      <c r="T31" t="s">
        <v>470</v>
      </c>
      <c r="U31" t="s">
        <v>472</v>
      </c>
      <c r="V31" t="s">
        <v>313</v>
      </c>
      <c r="W31" t="s">
        <v>474</v>
      </c>
      <c r="X31" t="s">
        <v>315</v>
      </c>
      <c r="Y31" t="s">
        <v>304</v>
      </c>
      <c r="Z31" t="s">
        <v>304</v>
      </c>
      <c r="AA31" t="s">
        <v>304</v>
      </c>
      <c r="AB31" t="s">
        <v>304</v>
      </c>
      <c r="AC31" t="s">
        <v>304</v>
      </c>
      <c r="AD31" t="s">
        <v>475</v>
      </c>
      <c r="AE31">
        <v>8034962200</v>
      </c>
      <c r="AG31" t="s">
        <v>476</v>
      </c>
      <c r="AH31" t="s">
        <v>313</v>
      </c>
      <c r="AI31" t="s">
        <v>313</v>
      </c>
      <c r="AJ31" t="s">
        <v>313</v>
      </c>
      <c r="AK31" t="s">
        <v>313</v>
      </c>
      <c r="AL31" t="s">
        <v>313</v>
      </c>
      <c r="AM31" t="s">
        <v>313</v>
      </c>
      <c r="AN31" t="s">
        <v>313</v>
      </c>
      <c r="AO31">
        <v>327310</v>
      </c>
      <c r="AR31" t="s">
        <v>313</v>
      </c>
      <c r="AS31" t="s">
        <v>313</v>
      </c>
      <c r="AT31" t="s">
        <v>313</v>
      </c>
      <c r="AU31">
        <v>33.242778000000001</v>
      </c>
      <c r="AV31">
        <v>-80.442222000000001</v>
      </c>
      <c r="AY31" t="s">
        <v>477</v>
      </c>
      <c r="AZ31" t="s">
        <v>313</v>
      </c>
      <c r="BA31" t="s">
        <v>313</v>
      </c>
      <c r="BB31" t="s">
        <v>313</v>
      </c>
      <c r="BC31" t="s">
        <v>313</v>
      </c>
      <c r="BD31" t="s">
        <v>313</v>
      </c>
      <c r="BE31" t="s">
        <v>313</v>
      </c>
      <c r="BF31" t="s">
        <v>313</v>
      </c>
      <c r="BG31" t="s">
        <v>313</v>
      </c>
      <c r="BH31" t="s">
        <v>313</v>
      </c>
      <c r="BI31" t="s">
        <v>478</v>
      </c>
      <c r="BJ31" t="s">
        <v>313</v>
      </c>
      <c r="BK31" t="s">
        <v>313</v>
      </c>
      <c r="BL31" t="s">
        <v>313</v>
      </c>
      <c r="BM31" t="s">
        <v>313</v>
      </c>
      <c r="BN31" t="s">
        <v>313</v>
      </c>
      <c r="BO31" t="s">
        <v>313</v>
      </c>
      <c r="BP31" t="s">
        <v>313</v>
      </c>
      <c r="BQ31" t="s">
        <v>313</v>
      </c>
      <c r="BR31" t="s">
        <v>313</v>
      </c>
      <c r="BS31" t="s">
        <v>479</v>
      </c>
      <c r="BU31" t="s">
        <v>479</v>
      </c>
      <c r="BV31" t="s">
        <v>480</v>
      </c>
      <c r="BX31" t="s">
        <v>313</v>
      </c>
      <c r="BY31">
        <v>110000560544</v>
      </c>
      <c r="BZ31">
        <v>1320219324744</v>
      </c>
      <c r="CA31" t="s">
        <v>320</v>
      </c>
      <c r="CB31" t="s">
        <v>321</v>
      </c>
      <c r="CC31" t="s">
        <v>322</v>
      </c>
      <c r="CD31" t="s">
        <v>323</v>
      </c>
      <c r="CE31" t="s">
        <v>304</v>
      </c>
      <c r="CF31" t="s">
        <v>324</v>
      </c>
      <c r="CG31" t="s">
        <v>325</v>
      </c>
      <c r="CH31" t="s">
        <v>304</v>
      </c>
      <c r="CI31" t="s">
        <v>304</v>
      </c>
      <c r="CJ31" t="s">
        <v>304</v>
      </c>
      <c r="CK31" t="s">
        <v>304</v>
      </c>
      <c r="CL31" t="s">
        <v>313</v>
      </c>
      <c r="CM31" t="s">
        <v>313</v>
      </c>
      <c r="CN31" t="s">
        <v>313</v>
      </c>
      <c r="CO31" t="s">
        <v>313</v>
      </c>
      <c r="CP31" t="s">
        <v>313</v>
      </c>
      <c r="CQ31" t="s">
        <v>313</v>
      </c>
      <c r="CR31" t="s">
        <v>313</v>
      </c>
      <c r="CS31" t="s">
        <v>313</v>
      </c>
      <c r="CT31" t="s">
        <v>313</v>
      </c>
      <c r="CU31" t="s">
        <v>313</v>
      </c>
      <c r="CV31" t="s">
        <v>313</v>
      </c>
      <c r="CW31" t="s">
        <v>313</v>
      </c>
      <c r="CX31" t="s">
        <v>313</v>
      </c>
      <c r="CY31" t="s">
        <v>313</v>
      </c>
      <c r="CZ31" t="s">
        <v>313</v>
      </c>
      <c r="DA31" t="s">
        <v>313</v>
      </c>
      <c r="DB31" t="s">
        <v>313</v>
      </c>
      <c r="DC31" t="s">
        <v>313</v>
      </c>
      <c r="DD31" t="s">
        <v>313</v>
      </c>
      <c r="DE31">
        <v>2</v>
      </c>
      <c r="DF31" t="s">
        <v>483</v>
      </c>
      <c r="DG31" t="s">
        <v>313</v>
      </c>
      <c r="DH31">
        <v>1984</v>
      </c>
      <c r="DI31" t="s">
        <v>327</v>
      </c>
      <c r="DJ31" t="s">
        <v>484</v>
      </c>
      <c r="DK31" t="s">
        <v>313</v>
      </c>
      <c r="DL31">
        <v>129</v>
      </c>
      <c r="DM31" t="s">
        <v>327</v>
      </c>
      <c r="DN31">
        <v>2113</v>
      </c>
      <c r="DO31" t="s">
        <v>323</v>
      </c>
      <c r="DQ31" t="s">
        <v>313</v>
      </c>
      <c r="DR31">
        <v>0</v>
      </c>
      <c r="DS31" t="s">
        <v>313</v>
      </c>
      <c r="DU31" t="s">
        <v>313</v>
      </c>
      <c r="DW31" t="s">
        <v>313</v>
      </c>
      <c r="DY31" t="s">
        <v>313</v>
      </c>
      <c r="EA31" t="s">
        <v>313</v>
      </c>
      <c r="EB31" t="s">
        <v>313</v>
      </c>
      <c r="EC31" t="s">
        <v>313</v>
      </c>
      <c r="ED31" t="s">
        <v>313</v>
      </c>
      <c r="EE31" t="s">
        <v>313</v>
      </c>
      <c r="EF31" t="s">
        <v>313</v>
      </c>
      <c r="EG31" t="s">
        <v>313</v>
      </c>
      <c r="EH31" t="s">
        <v>313</v>
      </c>
      <c r="EI31" t="s">
        <v>313</v>
      </c>
      <c r="EJ31" t="s">
        <v>313</v>
      </c>
      <c r="EK31" t="s">
        <v>313</v>
      </c>
      <c r="EL31" t="s">
        <v>313</v>
      </c>
      <c r="EM31" t="s">
        <v>313</v>
      </c>
      <c r="EN31" t="s">
        <v>313</v>
      </c>
      <c r="EO31" t="s">
        <v>313</v>
      </c>
      <c r="EP31" t="s">
        <v>313</v>
      </c>
      <c r="EQ31" t="s">
        <v>313</v>
      </c>
      <c r="ER31" t="s">
        <v>313</v>
      </c>
      <c r="ES31" t="s">
        <v>313</v>
      </c>
      <c r="ET31" t="s">
        <v>313</v>
      </c>
      <c r="EU31" t="s">
        <v>313</v>
      </c>
      <c r="EV31" t="s">
        <v>313</v>
      </c>
      <c r="EW31" t="s">
        <v>313</v>
      </c>
      <c r="EX31" t="s">
        <v>313</v>
      </c>
      <c r="EY31" t="s">
        <v>313</v>
      </c>
      <c r="EZ31" t="s">
        <v>313</v>
      </c>
      <c r="FA31" t="s">
        <v>313</v>
      </c>
      <c r="FB31" t="s">
        <v>313</v>
      </c>
      <c r="FC31" t="s">
        <v>313</v>
      </c>
      <c r="FD31" t="s">
        <v>313</v>
      </c>
      <c r="FE31" t="s">
        <v>313</v>
      </c>
      <c r="FF31" t="s">
        <v>313</v>
      </c>
      <c r="FG31" t="s">
        <v>313</v>
      </c>
      <c r="FH31" t="s">
        <v>313</v>
      </c>
      <c r="FI31" t="s">
        <v>313</v>
      </c>
      <c r="FJ31" t="s">
        <v>313</v>
      </c>
      <c r="FK31" t="s">
        <v>313</v>
      </c>
      <c r="FL31" t="s">
        <v>313</v>
      </c>
      <c r="FM31" t="s">
        <v>313</v>
      </c>
      <c r="FN31" t="s">
        <v>313</v>
      </c>
      <c r="FO31" t="s">
        <v>313</v>
      </c>
      <c r="FP31" t="s">
        <v>313</v>
      </c>
      <c r="FQ31">
        <v>0</v>
      </c>
      <c r="FR31">
        <v>0</v>
      </c>
      <c r="FS31" t="s">
        <v>313</v>
      </c>
      <c r="FT31" t="s">
        <v>313</v>
      </c>
      <c r="FU31" t="s">
        <v>313</v>
      </c>
      <c r="FV31" t="s">
        <v>313</v>
      </c>
      <c r="FW31" t="s">
        <v>323</v>
      </c>
      <c r="FX31" t="s">
        <v>313</v>
      </c>
      <c r="FY31">
        <v>0</v>
      </c>
      <c r="FZ31" t="s">
        <v>313</v>
      </c>
      <c r="GA31" t="s">
        <v>323</v>
      </c>
      <c r="GB31" t="s">
        <v>313</v>
      </c>
      <c r="GC31">
        <v>0</v>
      </c>
      <c r="GD31" t="s">
        <v>313</v>
      </c>
      <c r="GE31">
        <v>0</v>
      </c>
      <c r="GF31" t="s">
        <v>313</v>
      </c>
      <c r="GG31" t="s">
        <v>313</v>
      </c>
      <c r="GH31" t="s">
        <v>313</v>
      </c>
      <c r="GI31" t="s">
        <v>313</v>
      </c>
      <c r="GJ31" t="s">
        <v>323</v>
      </c>
      <c r="GK31" t="s">
        <v>313</v>
      </c>
      <c r="GL31">
        <v>0</v>
      </c>
      <c r="GM31" t="s">
        <v>313</v>
      </c>
      <c r="GN31" t="s">
        <v>323</v>
      </c>
      <c r="GO31" t="s">
        <v>313</v>
      </c>
      <c r="GP31">
        <v>0</v>
      </c>
      <c r="GQ31" t="s">
        <v>313</v>
      </c>
      <c r="GR31" t="s">
        <v>323</v>
      </c>
      <c r="GS31" t="s">
        <v>313</v>
      </c>
      <c r="GT31">
        <v>0</v>
      </c>
      <c r="GU31" t="s">
        <v>313</v>
      </c>
      <c r="GV31" t="s">
        <v>313</v>
      </c>
      <c r="GW31" t="s">
        <v>313</v>
      </c>
      <c r="GX31" t="s">
        <v>313</v>
      </c>
      <c r="GY31" t="s">
        <v>313</v>
      </c>
      <c r="GZ31" t="s">
        <v>323</v>
      </c>
      <c r="HA31" t="s">
        <v>313</v>
      </c>
      <c r="HB31">
        <v>0</v>
      </c>
      <c r="HC31" t="s">
        <v>313</v>
      </c>
      <c r="HD31" t="s">
        <v>323</v>
      </c>
      <c r="HE31" t="s">
        <v>313</v>
      </c>
      <c r="HF31">
        <v>0</v>
      </c>
      <c r="HG31" t="s">
        <v>313</v>
      </c>
      <c r="HH31" t="s">
        <v>323</v>
      </c>
      <c r="HI31" t="s">
        <v>313</v>
      </c>
      <c r="HJ31">
        <v>0</v>
      </c>
      <c r="HK31" t="s">
        <v>313</v>
      </c>
      <c r="HL31">
        <v>0</v>
      </c>
      <c r="HM31">
        <v>2113</v>
      </c>
      <c r="HN31">
        <v>0</v>
      </c>
      <c r="HO31" t="s">
        <v>313</v>
      </c>
      <c r="HP31">
        <v>0</v>
      </c>
      <c r="HQ31">
        <v>0</v>
      </c>
      <c r="HR31">
        <v>0</v>
      </c>
      <c r="HS31">
        <v>0</v>
      </c>
      <c r="HT31">
        <v>0</v>
      </c>
      <c r="HU31">
        <v>0</v>
      </c>
      <c r="HV31">
        <v>0</v>
      </c>
      <c r="HW31">
        <v>0</v>
      </c>
      <c r="HX31">
        <v>0</v>
      </c>
      <c r="HY31">
        <v>0</v>
      </c>
      <c r="HZ31">
        <v>0</v>
      </c>
      <c r="IA31">
        <v>0</v>
      </c>
      <c r="IB31">
        <v>0</v>
      </c>
      <c r="IC31">
        <v>0</v>
      </c>
      <c r="ID31">
        <v>0</v>
      </c>
      <c r="IE31">
        <v>0</v>
      </c>
      <c r="IF31">
        <v>0</v>
      </c>
      <c r="IG31">
        <v>0</v>
      </c>
      <c r="IH31">
        <v>0</v>
      </c>
      <c r="II31">
        <v>0</v>
      </c>
      <c r="IJ31">
        <v>0</v>
      </c>
      <c r="IK31">
        <v>0</v>
      </c>
      <c r="IL31">
        <v>0</v>
      </c>
      <c r="IM31">
        <v>0</v>
      </c>
      <c r="IN31">
        <v>0</v>
      </c>
      <c r="IO31">
        <v>0</v>
      </c>
      <c r="IP31">
        <v>0</v>
      </c>
      <c r="IQ31">
        <v>0</v>
      </c>
      <c r="IR31">
        <v>0</v>
      </c>
      <c r="IS31">
        <v>0</v>
      </c>
      <c r="IT31">
        <v>0</v>
      </c>
      <c r="IU31">
        <v>0</v>
      </c>
      <c r="IV31">
        <v>0</v>
      </c>
      <c r="IW31">
        <v>0</v>
      </c>
      <c r="IX31">
        <v>0</v>
      </c>
      <c r="IY31">
        <v>0</v>
      </c>
      <c r="IZ31">
        <v>0</v>
      </c>
      <c r="JA31">
        <v>0</v>
      </c>
      <c r="JB31">
        <v>0</v>
      </c>
      <c r="JC31">
        <v>0</v>
      </c>
      <c r="JD31">
        <v>0</v>
      </c>
      <c r="JE31">
        <v>0</v>
      </c>
      <c r="JF31">
        <v>0</v>
      </c>
      <c r="JG31">
        <v>22117</v>
      </c>
      <c r="JH31">
        <v>0</v>
      </c>
      <c r="JI31">
        <v>0</v>
      </c>
      <c r="JJ31">
        <v>22117</v>
      </c>
      <c r="JK31" t="s">
        <v>345</v>
      </c>
      <c r="JL31" t="s">
        <v>313</v>
      </c>
      <c r="JM31" t="s">
        <v>313</v>
      </c>
      <c r="JN31" t="s">
        <v>313</v>
      </c>
      <c r="JO31" t="s">
        <v>323</v>
      </c>
      <c r="JP31" t="s">
        <v>313</v>
      </c>
      <c r="JQ31" t="s">
        <v>313</v>
      </c>
      <c r="JR31" t="s">
        <v>313</v>
      </c>
      <c r="JS31" t="s">
        <v>313</v>
      </c>
      <c r="JT31" t="s">
        <v>313</v>
      </c>
      <c r="JU31" t="s">
        <v>313</v>
      </c>
      <c r="JV31">
        <v>0</v>
      </c>
      <c r="JW31">
        <v>0</v>
      </c>
    </row>
    <row r="32" spans="1:283" x14ac:dyDescent="0.35">
      <c r="A32" t="s">
        <v>303</v>
      </c>
      <c r="B32">
        <v>2022</v>
      </c>
      <c r="C32" t="s">
        <v>304</v>
      </c>
      <c r="D32" t="s">
        <v>304</v>
      </c>
      <c r="E32" t="s">
        <v>465</v>
      </c>
      <c r="F32" t="s">
        <v>466</v>
      </c>
      <c r="G32" t="s">
        <v>307</v>
      </c>
      <c r="H32">
        <v>45107</v>
      </c>
      <c r="I32" t="s">
        <v>467</v>
      </c>
      <c r="J32" t="s">
        <v>468</v>
      </c>
      <c r="K32" t="s">
        <v>469</v>
      </c>
      <c r="L32" t="s">
        <v>470</v>
      </c>
      <c r="M32" t="s">
        <v>471</v>
      </c>
      <c r="N32" t="s">
        <v>472</v>
      </c>
      <c r="O32">
        <v>29448</v>
      </c>
      <c r="P32" t="s">
        <v>313</v>
      </c>
      <c r="Q32" t="s">
        <v>313</v>
      </c>
      <c r="R32" t="s">
        <v>468</v>
      </c>
      <c r="S32" t="s">
        <v>473</v>
      </c>
      <c r="T32" t="s">
        <v>470</v>
      </c>
      <c r="U32" t="s">
        <v>472</v>
      </c>
      <c r="V32" t="s">
        <v>313</v>
      </c>
      <c r="W32">
        <v>29448</v>
      </c>
      <c r="X32" t="s">
        <v>315</v>
      </c>
      <c r="Y32" t="s">
        <v>304</v>
      </c>
      <c r="Z32" t="s">
        <v>304</v>
      </c>
      <c r="AA32" t="s">
        <v>304</v>
      </c>
      <c r="AB32" t="s">
        <v>304</v>
      </c>
      <c r="AC32" t="s">
        <v>304</v>
      </c>
      <c r="AD32" t="s">
        <v>475</v>
      </c>
      <c r="AE32">
        <v>8034962200</v>
      </c>
      <c r="AG32" t="s">
        <v>476</v>
      </c>
      <c r="AH32" t="s">
        <v>313</v>
      </c>
      <c r="AI32" t="s">
        <v>313</v>
      </c>
      <c r="AJ32" t="s">
        <v>313</v>
      </c>
      <c r="AK32" t="s">
        <v>313</v>
      </c>
      <c r="AL32" t="s">
        <v>313</v>
      </c>
      <c r="AM32" t="s">
        <v>313</v>
      </c>
      <c r="AN32" t="s">
        <v>313</v>
      </c>
      <c r="AO32">
        <v>327310</v>
      </c>
      <c r="AR32" t="s">
        <v>313</v>
      </c>
      <c r="AS32" t="s">
        <v>313</v>
      </c>
      <c r="AT32" t="s">
        <v>313</v>
      </c>
      <c r="AU32">
        <v>33.242778000000001</v>
      </c>
      <c r="AV32">
        <v>-80.442222000000001</v>
      </c>
      <c r="AY32" t="s">
        <v>477</v>
      </c>
      <c r="AZ32" t="s">
        <v>313</v>
      </c>
      <c r="BA32" t="s">
        <v>313</v>
      </c>
      <c r="BB32" t="s">
        <v>313</v>
      </c>
      <c r="BC32" t="s">
        <v>313</v>
      </c>
      <c r="BD32" t="s">
        <v>313</v>
      </c>
      <c r="BE32" t="s">
        <v>313</v>
      </c>
      <c r="BF32" t="s">
        <v>313</v>
      </c>
      <c r="BG32" t="s">
        <v>313</v>
      </c>
      <c r="BH32" t="s">
        <v>313</v>
      </c>
      <c r="BI32" t="s">
        <v>478</v>
      </c>
      <c r="BJ32" t="s">
        <v>313</v>
      </c>
      <c r="BK32" t="s">
        <v>313</v>
      </c>
      <c r="BL32" t="s">
        <v>313</v>
      </c>
      <c r="BM32" t="s">
        <v>313</v>
      </c>
      <c r="BN32" t="s">
        <v>313</v>
      </c>
      <c r="BO32" t="s">
        <v>313</v>
      </c>
      <c r="BP32" t="s">
        <v>313</v>
      </c>
      <c r="BQ32" t="s">
        <v>313</v>
      </c>
      <c r="BR32" t="s">
        <v>313</v>
      </c>
      <c r="BS32" t="s">
        <v>479</v>
      </c>
      <c r="BU32" t="s">
        <v>479</v>
      </c>
      <c r="BV32" t="s">
        <v>480</v>
      </c>
      <c r="BX32" t="s">
        <v>313</v>
      </c>
      <c r="BY32">
        <v>110000560544</v>
      </c>
      <c r="BZ32">
        <v>1322221443043</v>
      </c>
      <c r="CA32" t="s">
        <v>320</v>
      </c>
      <c r="CB32" t="s">
        <v>321</v>
      </c>
      <c r="CC32" t="s">
        <v>322</v>
      </c>
      <c r="CD32" t="s">
        <v>323</v>
      </c>
      <c r="CE32" t="s">
        <v>304</v>
      </c>
      <c r="CF32" t="s">
        <v>324</v>
      </c>
      <c r="CG32" t="s">
        <v>325</v>
      </c>
      <c r="CH32" t="s">
        <v>304</v>
      </c>
      <c r="CI32" t="s">
        <v>304</v>
      </c>
      <c r="CJ32" t="s">
        <v>304</v>
      </c>
      <c r="CK32" t="s">
        <v>304</v>
      </c>
      <c r="CL32" t="s">
        <v>313</v>
      </c>
      <c r="CM32" t="s">
        <v>313</v>
      </c>
      <c r="CN32" t="s">
        <v>313</v>
      </c>
      <c r="CO32" t="s">
        <v>313</v>
      </c>
      <c r="CP32" t="s">
        <v>313</v>
      </c>
      <c r="CQ32" t="s">
        <v>313</v>
      </c>
      <c r="CR32" t="s">
        <v>313</v>
      </c>
      <c r="CS32" t="s">
        <v>313</v>
      </c>
      <c r="CT32" t="s">
        <v>313</v>
      </c>
      <c r="CU32" t="s">
        <v>313</v>
      </c>
      <c r="CV32" t="s">
        <v>313</v>
      </c>
      <c r="CW32" t="s">
        <v>313</v>
      </c>
      <c r="CX32" t="s">
        <v>313</v>
      </c>
      <c r="CY32" t="s">
        <v>313</v>
      </c>
      <c r="CZ32" t="s">
        <v>313</v>
      </c>
      <c r="DA32" t="s">
        <v>313</v>
      </c>
      <c r="DB32" t="s">
        <v>313</v>
      </c>
      <c r="DC32" t="s">
        <v>313</v>
      </c>
      <c r="DD32" t="s">
        <v>313</v>
      </c>
      <c r="DE32">
        <v>4</v>
      </c>
      <c r="DF32" t="s">
        <v>485</v>
      </c>
      <c r="DG32" t="s">
        <v>313</v>
      </c>
      <c r="DH32">
        <v>2.33</v>
      </c>
      <c r="DI32" t="s">
        <v>327</v>
      </c>
      <c r="DJ32" t="s">
        <v>486</v>
      </c>
      <c r="DK32" t="s">
        <v>313</v>
      </c>
      <c r="DL32">
        <v>36.85</v>
      </c>
      <c r="DM32" t="s">
        <v>327</v>
      </c>
      <c r="DN32">
        <v>39.18</v>
      </c>
      <c r="DO32" t="s">
        <v>323</v>
      </c>
      <c r="DQ32" t="s">
        <v>313</v>
      </c>
      <c r="DR32">
        <v>0</v>
      </c>
      <c r="DS32" t="s">
        <v>313</v>
      </c>
      <c r="DU32" t="s">
        <v>313</v>
      </c>
      <c r="DV32" t="s">
        <v>313</v>
      </c>
      <c r="DW32" t="s">
        <v>313</v>
      </c>
      <c r="DX32" t="s">
        <v>313</v>
      </c>
      <c r="DY32" t="s">
        <v>313</v>
      </c>
      <c r="DZ32" t="s">
        <v>313</v>
      </c>
      <c r="EA32" t="s">
        <v>313</v>
      </c>
      <c r="EB32" t="s">
        <v>313</v>
      </c>
      <c r="EC32" t="s">
        <v>313</v>
      </c>
      <c r="ED32" t="s">
        <v>313</v>
      </c>
      <c r="EE32" t="s">
        <v>313</v>
      </c>
      <c r="EF32" t="s">
        <v>313</v>
      </c>
      <c r="EG32" t="s">
        <v>313</v>
      </c>
      <c r="EH32" t="s">
        <v>313</v>
      </c>
      <c r="EI32" t="s">
        <v>313</v>
      </c>
      <c r="EJ32" t="s">
        <v>313</v>
      </c>
      <c r="EK32" t="s">
        <v>313</v>
      </c>
      <c r="EL32" t="s">
        <v>313</v>
      </c>
      <c r="EM32" t="s">
        <v>313</v>
      </c>
      <c r="EN32" t="s">
        <v>313</v>
      </c>
      <c r="EO32" t="s">
        <v>313</v>
      </c>
      <c r="EP32" t="s">
        <v>313</v>
      </c>
      <c r="EQ32" t="s">
        <v>313</v>
      </c>
      <c r="ER32" t="s">
        <v>313</v>
      </c>
      <c r="ES32" t="s">
        <v>313</v>
      </c>
      <c r="ET32" t="s">
        <v>313</v>
      </c>
      <c r="EU32" t="s">
        <v>313</v>
      </c>
      <c r="EV32" t="s">
        <v>313</v>
      </c>
      <c r="EW32" t="s">
        <v>313</v>
      </c>
      <c r="EX32" t="s">
        <v>313</v>
      </c>
      <c r="EY32" t="s">
        <v>313</v>
      </c>
      <c r="EZ32" t="s">
        <v>313</v>
      </c>
      <c r="FA32" t="s">
        <v>313</v>
      </c>
      <c r="FB32" t="s">
        <v>313</v>
      </c>
      <c r="FC32" t="s">
        <v>313</v>
      </c>
      <c r="FD32" t="s">
        <v>313</v>
      </c>
      <c r="FE32" t="s">
        <v>313</v>
      </c>
      <c r="FF32" t="s">
        <v>313</v>
      </c>
      <c r="FG32" t="s">
        <v>313</v>
      </c>
      <c r="FH32" t="s">
        <v>313</v>
      </c>
      <c r="FI32" t="s">
        <v>313</v>
      </c>
      <c r="FJ32" t="s">
        <v>313</v>
      </c>
      <c r="FK32" t="s">
        <v>313</v>
      </c>
      <c r="FL32" t="s">
        <v>313</v>
      </c>
      <c r="FM32" t="s">
        <v>313</v>
      </c>
      <c r="FN32" t="s">
        <v>313</v>
      </c>
      <c r="FO32" t="s">
        <v>313</v>
      </c>
      <c r="FP32" t="s">
        <v>313</v>
      </c>
      <c r="FQ32">
        <v>0</v>
      </c>
      <c r="FR32">
        <v>0</v>
      </c>
      <c r="FS32" t="s">
        <v>313</v>
      </c>
      <c r="FT32" t="s">
        <v>313</v>
      </c>
      <c r="FU32" t="s">
        <v>313</v>
      </c>
      <c r="FV32" t="s">
        <v>313</v>
      </c>
      <c r="FW32" t="s">
        <v>323</v>
      </c>
      <c r="FX32" t="s">
        <v>313</v>
      </c>
      <c r="FY32">
        <v>0</v>
      </c>
      <c r="FZ32" t="s">
        <v>313</v>
      </c>
      <c r="GA32" t="s">
        <v>323</v>
      </c>
      <c r="GB32" t="s">
        <v>313</v>
      </c>
      <c r="GC32">
        <v>0</v>
      </c>
      <c r="GD32" t="s">
        <v>313</v>
      </c>
      <c r="GE32">
        <v>0</v>
      </c>
      <c r="GF32" t="s">
        <v>313</v>
      </c>
      <c r="GG32" t="s">
        <v>313</v>
      </c>
      <c r="GH32" t="s">
        <v>313</v>
      </c>
      <c r="GI32" t="s">
        <v>313</v>
      </c>
      <c r="GJ32" t="s">
        <v>323</v>
      </c>
      <c r="GK32" t="s">
        <v>313</v>
      </c>
      <c r="GL32">
        <v>0</v>
      </c>
      <c r="GM32" t="s">
        <v>313</v>
      </c>
      <c r="GN32" t="s">
        <v>323</v>
      </c>
      <c r="GO32" t="s">
        <v>313</v>
      </c>
      <c r="GP32">
        <v>0</v>
      </c>
      <c r="GQ32" t="s">
        <v>313</v>
      </c>
      <c r="GR32" t="s">
        <v>323</v>
      </c>
      <c r="GS32" t="s">
        <v>313</v>
      </c>
      <c r="GT32">
        <v>0</v>
      </c>
      <c r="GU32" t="s">
        <v>313</v>
      </c>
      <c r="GV32" t="s">
        <v>313</v>
      </c>
      <c r="GW32" t="s">
        <v>313</v>
      </c>
      <c r="GX32" t="s">
        <v>313</v>
      </c>
      <c r="GY32" t="s">
        <v>313</v>
      </c>
      <c r="GZ32" t="s">
        <v>323</v>
      </c>
      <c r="HA32" t="s">
        <v>313</v>
      </c>
      <c r="HB32">
        <v>0</v>
      </c>
      <c r="HC32" t="s">
        <v>313</v>
      </c>
      <c r="HD32" t="s">
        <v>323</v>
      </c>
      <c r="HE32" t="s">
        <v>313</v>
      </c>
      <c r="HF32">
        <v>0</v>
      </c>
      <c r="HG32" t="s">
        <v>313</v>
      </c>
      <c r="HH32" t="s">
        <v>323</v>
      </c>
      <c r="HI32" t="s">
        <v>313</v>
      </c>
      <c r="HJ32">
        <v>0</v>
      </c>
      <c r="HK32" t="s">
        <v>313</v>
      </c>
      <c r="HL32">
        <v>0</v>
      </c>
      <c r="HM32">
        <v>39.18</v>
      </c>
      <c r="HN32">
        <v>0</v>
      </c>
      <c r="HO32" t="s">
        <v>313</v>
      </c>
      <c r="HP32">
        <v>0</v>
      </c>
      <c r="HQ32">
        <v>0</v>
      </c>
      <c r="HR32">
        <v>0</v>
      </c>
      <c r="HS32">
        <v>0</v>
      </c>
      <c r="HT32">
        <v>0</v>
      </c>
      <c r="HU32">
        <v>0</v>
      </c>
      <c r="HV32">
        <v>0</v>
      </c>
      <c r="HW32">
        <v>0</v>
      </c>
      <c r="HX32">
        <v>0</v>
      </c>
      <c r="HY32">
        <v>0</v>
      </c>
      <c r="HZ32">
        <v>0</v>
      </c>
      <c r="IA32">
        <v>0</v>
      </c>
      <c r="IB32">
        <v>0</v>
      </c>
      <c r="IC32">
        <v>0</v>
      </c>
      <c r="ID32">
        <v>0</v>
      </c>
      <c r="IE32">
        <v>0</v>
      </c>
      <c r="IF32">
        <v>0.19</v>
      </c>
      <c r="IG32">
        <v>0</v>
      </c>
      <c r="IH32">
        <v>0</v>
      </c>
      <c r="II32">
        <v>0</v>
      </c>
      <c r="IJ32">
        <v>0</v>
      </c>
      <c r="IK32">
        <v>0</v>
      </c>
      <c r="IL32">
        <v>0.19</v>
      </c>
      <c r="IM32">
        <v>0</v>
      </c>
      <c r="IN32">
        <v>0</v>
      </c>
      <c r="IO32">
        <v>0</v>
      </c>
      <c r="IP32">
        <v>0</v>
      </c>
      <c r="IQ32">
        <v>0</v>
      </c>
      <c r="IR32">
        <v>0</v>
      </c>
      <c r="IS32">
        <v>0</v>
      </c>
      <c r="IT32">
        <v>0</v>
      </c>
      <c r="IU32">
        <v>0</v>
      </c>
      <c r="IV32">
        <v>0</v>
      </c>
      <c r="IW32">
        <v>0</v>
      </c>
      <c r="IX32">
        <v>0</v>
      </c>
      <c r="IY32">
        <v>0</v>
      </c>
      <c r="IZ32">
        <v>0</v>
      </c>
      <c r="JA32">
        <v>58</v>
      </c>
      <c r="JB32">
        <v>0</v>
      </c>
      <c r="JC32">
        <v>58.19</v>
      </c>
      <c r="JD32">
        <v>0</v>
      </c>
      <c r="JE32">
        <v>58.38</v>
      </c>
      <c r="JF32">
        <v>0</v>
      </c>
      <c r="JG32">
        <v>997881</v>
      </c>
      <c r="JH32">
        <v>0</v>
      </c>
      <c r="JI32">
        <v>0</v>
      </c>
      <c r="JJ32">
        <v>997881.45</v>
      </c>
      <c r="JK32" t="s">
        <v>345</v>
      </c>
      <c r="JL32" t="s">
        <v>313</v>
      </c>
      <c r="JM32" t="s">
        <v>313</v>
      </c>
      <c r="JN32" t="s">
        <v>313</v>
      </c>
      <c r="JO32" t="s">
        <v>323</v>
      </c>
      <c r="JP32" t="s">
        <v>313</v>
      </c>
      <c r="JQ32" t="s">
        <v>313</v>
      </c>
      <c r="JR32" t="s">
        <v>313</v>
      </c>
      <c r="JS32" t="s">
        <v>313</v>
      </c>
      <c r="JT32" t="s">
        <v>313</v>
      </c>
      <c r="JU32" t="s">
        <v>313</v>
      </c>
      <c r="JV32">
        <v>0</v>
      </c>
      <c r="JW32">
        <v>0</v>
      </c>
    </row>
    <row r="33" spans="1:283" x14ac:dyDescent="0.35">
      <c r="A33" t="s">
        <v>303</v>
      </c>
      <c r="B33">
        <v>2019</v>
      </c>
      <c r="C33" t="s">
        <v>304</v>
      </c>
      <c r="D33" t="s">
        <v>304</v>
      </c>
      <c r="E33" t="s">
        <v>487</v>
      </c>
      <c r="F33" t="s">
        <v>306</v>
      </c>
      <c r="G33" t="s">
        <v>307</v>
      </c>
      <c r="H33">
        <v>44004</v>
      </c>
      <c r="I33" t="s">
        <v>488</v>
      </c>
      <c r="J33" t="s">
        <v>489</v>
      </c>
      <c r="K33" t="s">
        <v>490</v>
      </c>
      <c r="L33" t="s">
        <v>491</v>
      </c>
      <c r="M33" t="s">
        <v>492</v>
      </c>
      <c r="N33" t="s">
        <v>493</v>
      </c>
      <c r="O33">
        <v>43920</v>
      </c>
      <c r="Q33" t="s">
        <v>313</v>
      </c>
      <c r="R33" t="s">
        <v>313</v>
      </c>
      <c r="S33" t="s">
        <v>313</v>
      </c>
      <c r="T33" t="s">
        <v>313</v>
      </c>
      <c r="U33" t="s">
        <v>313</v>
      </c>
      <c r="V33" t="s">
        <v>313</v>
      </c>
      <c r="W33" t="s">
        <v>313</v>
      </c>
      <c r="X33" t="s">
        <v>315</v>
      </c>
      <c r="Y33" t="s">
        <v>304</v>
      </c>
      <c r="Z33" t="s">
        <v>304</v>
      </c>
      <c r="AA33" t="s">
        <v>304</v>
      </c>
      <c r="AB33" t="s">
        <v>304</v>
      </c>
      <c r="AC33" t="s">
        <v>304</v>
      </c>
      <c r="AD33" t="s">
        <v>494</v>
      </c>
      <c r="AE33">
        <v>3303857337</v>
      </c>
      <c r="AG33" t="s">
        <v>495</v>
      </c>
      <c r="AH33" t="s">
        <v>313</v>
      </c>
      <c r="AI33" t="s">
        <v>313</v>
      </c>
      <c r="AJ33" t="s">
        <v>313</v>
      </c>
      <c r="AK33" t="s">
        <v>313</v>
      </c>
      <c r="AL33" t="s">
        <v>313</v>
      </c>
      <c r="AM33" t="s">
        <v>313</v>
      </c>
      <c r="AN33" t="s">
        <v>313</v>
      </c>
      <c r="AO33">
        <v>562213</v>
      </c>
      <c r="AP33">
        <v>562998</v>
      </c>
      <c r="AQ33">
        <v>562211</v>
      </c>
      <c r="AR33">
        <v>562112</v>
      </c>
      <c r="AT33" t="s">
        <v>313</v>
      </c>
      <c r="AU33">
        <v>40.631622</v>
      </c>
      <c r="AV33">
        <v>-80.546319999999994</v>
      </c>
      <c r="AW33">
        <v>965427263</v>
      </c>
      <c r="AY33" t="s">
        <v>496</v>
      </c>
      <c r="AZ33" t="s">
        <v>497</v>
      </c>
      <c r="BA33" t="s">
        <v>313</v>
      </c>
      <c r="BB33" t="s">
        <v>313</v>
      </c>
      <c r="BC33" t="s">
        <v>313</v>
      </c>
      <c r="BD33" t="s">
        <v>313</v>
      </c>
      <c r="BE33" t="s">
        <v>313</v>
      </c>
      <c r="BF33" t="s">
        <v>313</v>
      </c>
      <c r="BG33" t="s">
        <v>313</v>
      </c>
      <c r="BH33" t="s">
        <v>313</v>
      </c>
      <c r="BI33" t="s">
        <v>498</v>
      </c>
      <c r="BJ33" t="s">
        <v>313</v>
      </c>
      <c r="BK33" t="s">
        <v>313</v>
      </c>
      <c r="BL33" t="s">
        <v>313</v>
      </c>
      <c r="BM33" t="s">
        <v>313</v>
      </c>
      <c r="BN33" t="s">
        <v>313</v>
      </c>
      <c r="BO33" t="s">
        <v>313</v>
      </c>
      <c r="BP33" t="s">
        <v>313</v>
      </c>
      <c r="BQ33" t="s">
        <v>313</v>
      </c>
      <c r="BR33" t="s">
        <v>313</v>
      </c>
      <c r="BS33" t="s">
        <v>313</v>
      </c>
      <c r="BU33" t="s">
        <v>319</v>
      </c>
      <c r="BV33" t="s">
        <v>313</v>
      </c>
      <c r="BX33" t="s">
        <v>313</v>
      </c>
      <c r="BY33">
        <v>110027242320</v>
      </c>
      <c r="BZ33">
        <v>1319217973849</v>
      </c>
      <c r="CA33" t="s">
        <v>320</v>
      </c>
      <c r="CB33" t="s">
        <v>321</v>
      </c>
      <c r="CC33" t="s">
        <v>322</v>
      </c>
      <c r="CD33" t="s">
        <v>323</v>
      </c>
      <c r="CE33" t="s">
        <v>304</v>
      </c>
      <c r="CF33" t="s">
        <v>324</v>
      </c>
      <c r="CG33" t="s">
        <v>325</v>
      </c>
      <c r="CH33" t="s">
        <v>304</v>
      </c>
      <c r="CI33" t="s">
        <v>304</v>
      </c>
      <c r="CJ33" t="s">
        <v>304</v>
      </c>
      <c r="CK33" t="s">
        <v>304</v>
      </c>
      <c r="CL33" t="s">
        <v>313</v>
      </c>
      <c r="CM33" t="s">
        <v>313</v>
      </c>
      <c r="CN33" t="s">
        <v>313</v>
      </c>
      <c r="CO33" t="s">
        <v>313</v>
      </c>
      <c r="CP33" t="s">
        <v>313</v>
      </c>
      <c r="CQ33" t="s">
        <v>313</v>
      </c>
      <c r="CR33" t="s">
        <v>313</v>
      </c>
      <c r="CS33" t="s">
        <v>313</v>
      </c>
      <c r="CT33" t="s">
        <v>313</v>
      </c>
      <c r="CU33" t="s">
        <v>313</v>
      </c>
      <c r="CV33" t="s">
        <v>313</v>
      </c>
      <c r="CW33" t="s">
        <v>313</v>
      </c>
      <c r="CX33" t="s">
        <v>313</v>
      </c>
      <c r="CY33" t="s">
        <v>313</v>
      </c>
      <c r="CZ33" t="s">
        <v>313</v>
      </c>
      <c r="DA33" t="s">
        <v>313</v>
      </c>
      <c r="DB33" t="s">
        <v>313</v>
      </c>
      <c r="DC33" t="s">
        <v>313</v>
      </c>
      <c r="DD33" t="s">
        <v>313</v>
      </c>
      <c r="DE33">
        <v>3</v>
      </c>
      <c r="DF33" t="s">
        <v>395</v>
      </c>
      <c r="DG33" t="s">
        <v>313</v>
      </c>
      <c r="DH33">
        <v>0.2</v>
      </c>
      <c r="DI33" t="s">
        <v>327</v>
      </c>
      <c r="DJ33" t="s">
        <v>499</v>
      </c>
      <c r="DK33" t="s">
        <v>313</v>
      </c>
      <c r="DL33">
        <v>0.18</v>
      </c>
      <c r="DM33" t="s">
        <v>327</v>
      </c>
      <c r="DN33">
        <v>0.38</v>
      </c>
      <c r="DO33" t="s">
        <v>500</v>
      </c>
      <c r="DP33">
        <v>0</v>
      </c>
      <c r="DQ33" t="s">
        <v>313</v>
      </c>
      <c r="DR33">
        <v>0</v>
      </c>
      <c r="DS33" t="s">
        <v>327</v>
      </c>
      <c r="DT33">
        <v>100</v>
      </c>
      <c r="DU33" t="s">
        <v>313</v>
      </c>
      <c r="DW33" t="s">
        <v>313</v>
      </c>
      <c r="DY33" t="s">
        <v>313</v>
      </c>
      <c r="EA33" t="s">
        <v>313</v>
      </c>
      <c r="EB33" t="s">
        <v>313</v>
      </c>
      <c r="EC33" t="s">
        <v>313</v>
      </c>
      <c r="ED33" t="s">
        <v>313</v>
      </c>
      <c r="EE33" t="s">
        <v>313</v>
      </c>
      <c r="EF33" t="s">
        <v>313</v>
      </c>
      <c r="EG33" t="s">
        <v>313</v>
      </c>
      <c r="EH33" t="s">
        <v>313</v>
      </c>
      <c r="EI33" t="s">
        <v>313</v>
      </c>
      <c r="EJ33" t="s">
        <v>313</v>
      </c>
      <c r="EK33" t="s">
        <v>313</v>
      </c>
      <c r="EL33" t="s">
        <v>313</v>
      </c>
      <c r="EM33" t="s">
        <v>313</v>
      </c>
      <c r="EN33" t="s">
        <v>313</v>
      </c>
      <c r="EO33" t="s">
        <v>313</v>
      </c>
      <c r="EP33" t="s">
        <v>313</v>
      </c>
      <c r="EQ33" t="s">
        <v>313</v>
      </c>
      <c r="ER33" t="s">
        <v>313</v>
      </c>
      <c r="ES33" t="s">
        <v>313</v>
      </c>
      <c r="ET33" t="s">
        <v>313</v>
      </c>
      <c r="EU33" t="s">
        <v>313</v>
      </c>
      <c r="EV33" t="s">
        <v>313</v>
      </c>
      <c r="EW33" t="s">
        <v>313</v>
      </c>
      <c r="EX33" t="s">
        <v>313</v>
      </c>
      <c r="EY33" t="s">
        <v>313</v>
      </c>
      <c r="EZ33" t="s">
        <v>313</v>
      </c>
      <c r="FA33" t="s">
        <v>313</v>
      </c>
      <c r="FB33" t="s">
        <v>313</v>
      </c>
      <c r="FC33" t="s">
        <v>313</v>
      </c>
      <c r="FD33" t="s">
        <v>313</v>
      </c>
      <c r="FE33" t="s">
        <v>313</v>
      </c>
      <c r="FF33" t="s">
        <v>313</v>
      </c>
      <c r="FG33" t="s">
        <v>313</v>
      </c>
      <c r="FH33" t="s">
        <v>313</v>
      </c>
      <c r="FI33" t="s">
        <v>313</v>
      </c>
      <c r="FJ33" t="s">
        <v>313</v>
      </c>
      <c r="FK33" t="s">
        <v>313</v>
      </c>
      <c r="FL33" t="s">
        <v>313</v>
      </c>
      <c r="FM33" t="s">
        <v>313</v>
      </c>
      <c r="FN33" t="s">
        <v>313</v>
      </c>
      <c r="FO33" t="s">
        <v>313</v>
      </c>
      <c r="FP33" t="s">
        <v>313</v>
      </c>
      <c r="FQ33">
        <v>1</v>
      </c>
      <c r="FR33">
        <v>0</v>
      </c>
      <c r="FS33" t="s">
        <v>313</v>
      </c>
      <c r="FT33" t="s">
        <v>313</v>
      </c>
      <c r="FU33" t="s">
        <v>313</v>
      </c>
      <c r="FV33" t="s">
        <v>313</v>
      </c>
      <c r="FW33" t="s">
        <v>323</v>
      </c>
      <c r="FX33" t="s">
        <v>313</v>
      </c>
      <c r="FY33">
        <v>0</v>
      </c>
      <c r="FZ33" t="s">
        <v>313</v>
      </c>
      <c r="GA33" t="s">
        <v>323</v>
      </c>
      <c r="GB33" t="s">
        <v>313</v>
      </c>
      <c r="GC33">
        <v>0</v>
      </c>
      <c r="GD33" t="s">
        <v>313</v>
      </c>
      <c r="GE33">
        <v>0</v>
      </c>
      <c r="GF33" t="s">
        <v>313</v>
      </c>
      <c r="GG33" t="s">
        <v>313</v>
      </c>
      <c r="GH33" t="s">
        <v>313</v>
      </c>
      <c r="GI33" t="s">
        <v>313</v>
      </c>
      <c r="GJ33" t="s">
        <v>323</v>
      </c>
      <c r="GK33" t="s">
        <v>313</v>
      </c>
      <c r="GL33">
        <v>0</v>
      </c>
      <c r="GM33" t="s">
        <v>313</v>
      </c>
      <c r="GN33" t="s">
        <v>323</v>
      </c>
      <c r="GO33" t="s">
        <v>313</v>
      </c>
      <c r="GP33">
        <v>0</v>
      </c>
      <c r="GQ33" t="s">
        <v>313</v>
      </c>
      <c r="GR33" t="s">
        <v>323</v>
      </c>
      <c r="GS33" t="s">
        <v>313</v>
      </c>
      <c r="GT33">
        <v>0</v>
      </c>
      <c r="GU33" t="s">
        <v>313</v>
      </c>
      <c r="GV33" t="s">
        <v>313</v>
      </c>
      <c r="GW33" t="s">
        <v>313</v>
      </c>
      <c r="GX33" t="s">
        <v>313</v>
      </c>
      <c r="GY33" t="s">
        <v>313</v>
      </c>
      <c r="GZ33" t="s">
        <v>323</v>
      </c>
      <c r="HA33" t="s">
        <v>313</v>
      </c>
      <c r="HB33">
        <v>0</v>
      </c>
      <c r="HC33" t="s">
        <v>313</v>
      </c>
      <c r="HD33" t="s">
        <v>323</v>
      </c>
      <c r="HE33" t="s">
        <v>313</v>
      </c>
      <c r="HF33">
        <v>0</v>
      </c>
      <c r="HG33" t="s">
        <v>313</v>
      </c>
      <c r="HH33" t="s">
        <v>323</v>
      </c>
      <c r="HI33" t="s">
        <v>313</v>
      </c>
      <c r="HJ33">
        <v>0</v>
      </c>
      <c r="HK33" t="s">
        <v>313</v>
      </c>
      <c r="HL33">
        <v>0</v>
      </c>
      <c r="HM33">
        <v>0.38</v>
      </c>
      <c r="HN33">
        <v>0</v>
      </c>
      <c r="HO33" t="s">
        <v>313</v>
      </c>
      <c r="HP33">
        <v>0</v>
      </c>
      <c r="HQ33">
        <v>0</v>
      </c>
      <c r="HR33">
        <v>0</v>
      </c>
      <c r="HS33">
        <v>0</v>
      </c>
      <c r="HT33">
        <v>0</v>
      </c>
      <c r="HU33">
        <v>0</v>
      </c>
      <c r="HV33">
        <v>0</v>
      </c>
      <c r="HW33">
        <v>0</v>
      </c>
      <c r="HX33">
        <v>0</v>
      </c>
      <c r="HY33">
        <v>0</v>
      </c>
      <c r="HZ33">
        <v>0</v>
      </c>
      <c r="IA33">
        <v>0</v>
      </c>
      <c r="IB33">
        <v>0</v>
      </c>
      <c r="IC33">
        <v>0</v>
      </c>
      <c r="ID33">
        <v>0</v>
      </c>
      <c r="IE33">
        <v>0</v>
      </c>
      <c r="IF33">
        <v>0</v>
      </c>
      <c r="IG33">
        <v>0</v>
      </c>
      <c r="IH33">
        <v>0</v>
      </c>
      <c r="II33">
        <v>0</v>
      </c>
      <c r="IJ33">
        <v>0</v>
      </c>
      <c r="IK33">
        <v>0</v>
      </c>
      <c r="IL33">
        <v>0</v>
      </c>
      <c r="IM33">
        <v>0</v>
      </c>
      <c r="IN33">
        <v>0</v>
      </c>
      <c r="IO33">
        <v>0</v>
      </c>
      <c r="IP33">
        <v>0</v>
      </c>
      <c r="IQ33">
        <v>0</v>
      </c>
      <c r="IR33">
        <v>0</v>
      </c>
      <c r="IS33">
        <v>0</v>
      </c>
      <c r="IT33">
        <v>0</v>
      </c>
      <c r="IU33">
        <v>0</v>
      </c>
      <c r="IV33">
        <v>0</v>
      </c>
      <c r="IW33">
        <v>0</v>
      </c>
      <c r="IX33">
        <v>0</v>
      </c>
      <c r="IY33">
        <v>0</v>
      </c>
      <c r="IZ33">
        <v>0</v>
      </c>
      <c r="JA33">
        <v>0</v>
      </c>
      <c r="JB33">
        <v>16</v>
      </c>
      <c r="JC33">
        <v>16</v>
      </c>
      <c r="JD33">
        <v>0</v>
      </c>
      <c r="JE33">
        <v>16</v>
      </c>
      <c r="JF33">
        <v>0</v>
      </c>
      <c r="JG33">
        <v>0</v>
      </c>
      <c r="JH33">
        <v>0</v>
      </c>
      <c r="JI33">
        <v>164995</v>
      </c>
      <c r="JJ33">
        <v>164995</v>
      </c>
      <c r="JK33" t="s">
        <v>323</v>
      </c>
      <c r="JL33" t="s">
        <v>313</v>
      </c>
      <c r="JM33" t="s">
        <v>313</v>
      </c>
      <c r="JN33" t="s">
        <v>313</v>
      </c>
      <c r="JO33" t="s">
        <v>323</v>
      </c>
      <c r="JP33" t="s">
        <v>313</v>
      </c>
      <c r="JQ33" t="s">
        <v>313</v>
      </c>
      <c r="JR33" t="s">
        <v>313</v>
      </c>
      <c r="JS33" t="s">
        <v>313</v>
      </c>
      <c r="JT33" t="s">
        <v>313</v>
      </c>
      <c r="JU33" t="s">
        <v>313</v>
      </c>
      <c r="JV33">
        <v>0</v>
      </c>
      <c r="JW33">
        <v>0</v>
      </c>
    </row>
    <row r="34" spans="1:283" x14ac:dyDescent="0.35">
      <c r="A34" t="s">
        <v>303</v>
      </c>
      <c r="B34">
        <v>2020</v>
      </c>
      <c r="C34" t="s">
        <v>304</v>
      </c>
      <c r="D34" t="s">
        <v>304</v>
      </c>
      <c r="E34" t="s">
        <v>487</v>
      </c>
      <c r="F34" t="s">
        <v>306</v>
      </c>
      <c r="G34" t="s">
        <v>307</v>
      </c>
      <c r="H34">
        <v>44372</v>
      </c>
      <c r="I34" t="s">
        <v>488</v>
      </c>
      <c r="J34" t="s">
        <v>489</v>
      </c>
      <c r="K34" t="s">
        <v>490</v>
      </c>
      <c r="L34" t="s">
        <v>491</v>
      </c>
      <c r="M34" t="s">
        <v>492</v>
      </c>
      <c r="N34" t="s">
        <v>493</v>
      </c>
      <c r="O34">
        <v>43920</v>
      </c>
      <c r="P34" t="s">
        <v>313</v>
      </c>
      <c r="Q34" t="s">
        <v>313</v>
      </c>
      <c r="R34" t="s">
        <v>313</v>
      </c>
      <c r="S34" t="s">
        <v>313</v>
      </c>
      <c r="T34" t="s">
        <v>313</v>
      </c>
      <c r="U34" t="s">
        <v>313</v>
      </c>
      <c r="V34" t="s">
        <v>313</v>
      </c>
      <c r="W34" t="s">
        <v>313</v>
      </c>
      <c r="X34" t="s">
        <v>315</v>
      </c>
      <c r="Y34" t="s">
        <v>304</v>
      </c>
      <c r="Z34" t="s">
        <v>304</v>
      </c>
      <c r="AA34" t="s">
        <v>304</v>
      </c>
      <c r="AB34" t="s">
        <v>304</v>
      </c>
      <c r="AC34" t="s">
        <v>304</v>
      </c>
      <c r="AD34" t="s">
        <v>494</v>
      </c>
      <c r="AE34">
        <v>3303857337</v>
      </c>
      <c r="AG34" t="s">
        <v>495</v>
      </c>
      <c r="AH34" t="s">
        <v>313</v>
      </c>
      <c r="AI34" t="s">
        <v>313</v>
      </c>
      <c r="AJ34" t="s">
        <v>313</v>
      </c>
      <c r="AK34" t="s">
        <v>313</v>
      </c>
      <c r="AL34" t="s">
        <v>313</v>
      </c>
      <c r="AM34" t="s">
        <v>313</v>
      </c>
      <c r="AN34" t="s">
        <v>313</v>
      </c>
      <c r="AO34">
        <v>562213</v>
      </c>
      <c r="AP34">
        <v>562211</v>
      </c>
      <c r="AQ34">
        <v>562112</v>
      </c>
      <c r="AR34" t="s">
        <v>501</v>
      </c>
      <c r="AS34" t="s">
        <v>313</v>
      </c>
      <c r="AT34" t="s">
        <v>313</v>
      </c>
      <c r="AU34">
        <v>40.631622</v>
      </c>
      <c r="AV34">
        <v>-80.546319999999994</v>
      </c>
      <c r="AW34">
        <v>965427263</v>
      </c>
      <c r="AY34" t="s">
        <v>496</v>
      </c>
      <c r="AZ34" t="s">
        <v>497</v>
      </c>
      <c r="BA34" t="s">
        <v>313</v>
      </c>
      <c r="BB34" t="s">
        <v>313</v>
      </c>
      <c r="BC34" t="s">
        <v>313</v>
      </c>
      <c r="BD34" t="s">
        <v>313</v>
      </c>
      <c r="BE34" t="s">
        <v>313</v>
      </c>
      <c r="BF34" t="s">
        <v>313</v>
      </c>
      <c r="BG34" t="s">
        <v>313</v>
      </c>
      <c r="BH34" t="s">
        <v>313</v>
      </c>
      <c r="BI34" t="s">
        <v>498</v>
      </c>
      <c r="BJ34" t="s">
        <v>313</v>
      </c>
      <c r="BK34" t="s">
        <v>313</v>
      </c>
      <c r="BL34" t="s">
        <v>313</v>
      </c>
      <c r="BM34" t="s">
        <v>313</v>
      </c>
      <c r="BN34" t="s">
        <v>313</v>
      </c>
      <c r="BO34" t="s">
        <v>313</v>
      </c>
      <c r="BP34" t="s">
        <v>313</v>
      </c>
      <c r="BQ34" t="s">
        <v>313</v>
      </c>
      <c r="BR34" t="s">
        <v>313</v>
      </c>
      <c r="BS34" t="s">
        <v>313</v>
      </c>
      <c r="BU34" t="s">
        <v>319</v>
      </c>
      <c r="BV34" t="s">
        <v>313</v>
      </c>
      <c r="BX34" t="s">
        <v>313</v>
      </c>
      <c r="BY34">
        <v>110027242320</v>
      </c>
      <c r="BZ34">
        <v>1320218993677</v>
      </c>
      <c r="CA34" t="s">
        <v>320</v>
      </c>
      <c r="CB34" t="s">
        <v>321</v>
      </c>
      <c r="CC34" t="s">
        <v>322</v>
      </c>
      <c r="CD34" t="s">
        <v>323</v>
      </c>
      <c r="CE34" t="s">
        <v>304</v>
      </c>
      <c r="CF34" t="s">
        <v>324</v>
      </c>
      <c r="CG34" t="s">
        <v>325</v>
      </c>
      <c r="CH34" t="s">
        <v>304</v>
      </c>
      <c r="CI34" t="s">
        <v>304</v>
      </c>
      <c r="CJ34" t="s">
        <v>304</v>
      </c>
      <c r="CK34" t="s">
        <v>304</v>
      </c>
      <c r="CL34" t="s">
        <v>313</v>
      </c>
      <c r="CM34" t="s">
        <v>313</v>
      </c>
      <c r="CN34" t="s">
        <v>313</v>
      </c>
      <c r="CO34" t="s">
        <v>313</v>
      </c>
      <c r="CP34" t="s">
        <v>313</v>
      </c>
      <c r="CQ34" t="s">
        <v>313</v>
      </c>
      <c r="CR34" t="s">
        <v>313</v>
      </c>
      <c r="CS34" t="s">
        <v>313</v>
      </c>
      <c r="CT34" t="s">
        <v>313</v>
      </c>
      <c r="CU34" t="s">
        <v>313</v>
      </c>
      <c r="CV34" t="s">
        <v>313</v>
      </c>
      <c r="CW34" t="s">
        <v>313</v>
      </c>
      <c r="CX34" t="s">
        <v>313</v>
      </c>
      <c r="CY34" t="s">
        <v>313</v>
      </c>
      <c r="CZ34" t="s">
        <v>313</v>
      </c>
      <c r="DA34" t="s">
        <v>313</v>
      </c>
      <c r="DB34" t="s">
        <v>313</v>
      </c>
      <c r="DC34" t="s">
        <v>313</v>
      </c>
      <c r="DD34" t="s">
        <v>313</v>
      </c>
      <c r="DE34">
        <v>5</v>
      </c>
      <c r="DF34" t="s">
        <v>502</v>
      </c>
      <c r="DG34" t="s">
        <v>313</v>
      </c>
      <c r="DH34">
        <v>0.25</v>
      </c>
      <c r="DI34" t="s">
        <v>327</v>
      </c>
      <c r="DJ34" t="s">
        <v>503</v>
      </c>
      <c r="DK34" t="s">
        <v>313</v>
      </c>
      <c r="DL34">
        <v>0.19</v>
      </c>
      <c r="DM34" t="s">
        <v>327</v>
      </c>
      <c r="DN34">
        <v>0.44</v>
      </c>
      <c r="DO34" t="s">
        <v>500</v>
      </c>
      <c r="DP34">
        <v>0</v>
      </c>
      <c r="DQ34" t="s">
        <v>313</v>
      </c>
      <c r="DR34">
        <v>0</v>
      </c>
      <c r="DS34" t="s">
        <v>327</v>
      </c>
      <c r="DT34">
        <v>100</v>
      </c>
      <c r="DU34" t="s">
        <v>313</v>
      </c>
      <c r="DW34" t="s">
        <v>313</v>
      </c>
      <c r="DY34" t="s">
        <v>313</v>
      </c>
      <c r="EA34" t="s">
        <v>313</v>
      </c>
      <c r="EB34" t="s">
        <v>313</v>
      </c>
      <c r="EC34" t="s">
        <v>313</v>
      </c>
      <c r="ED34" t="s">
        <v>313</v>
      </c>
      <c r="EE34" t="s">
        <v>313</v>
      </c>
      <c r="EF34" t="s">
        <v>313</v>
      </c>
      <c r="EG34" t="s">
        <v>313</v>
      </c>
      <c r="EH34" t="s">
        <v>313</v>
      </c>
      <c r="EI34" t="s">
        <v>313</v>
      </c>
      <c r="EJ34" t="s">
        <v>313</v>
      </c>
      <c r="EK34" t="s">
        <v>313</v>
      </c>
      <c r="EL34" t="s">
        <v>313</v>
      </c>
      <c r="EM34" t="s">
        <v>313</v>
      </c>
      <c r="EN34" t="s">
        <v>313</v>
      </c>
      <c r="EO34" t="s">
        <v>313</v>
      </c>
      <c r="EP34" t="s">
        <v>313</v>
      </c>
      <c r="EQ34" t="s">
        <v>313</v>
      </c>
      <c r="ER34" t="s">
        <v>313</v>
      </c>
      <c r="ES34" t="s">
        <v>313</v>
      </c>
      <c r="ET34" t="s">
        <v>313</v>
      </c>
      <c r="EU34" t="s">
        <v>313</v>
      </c>
      <c r="EV34" t="s">
        <v>313</v>
      </c>
      <c r="EW34" t="s">
        <v>313</v>
      </c>
      <c r="EX34" t="s">
        <v>313</v>
      </c>
      <c r="EY34" t="s">
        <v>313</v>
      </c>
      <c r="EZ34" t="s">
        <v>313</v>
      </c>
      <c r="FA34" t="s">
        <v>313</v>
      </c>
      <c r="FB34" t="s">
        <v>313</v>
      </c>
      <c r="FC34" t="s">
        <v>313</v>
      </c>
      <c r="FD34" t="s">
        <v>313</v>
      </c>
      <c r="FE34" t="s">
        <v>313</v>
      </c>
      <c r="FF34" t="s">
        <v>313</v>
      </c>
      <c r="FG34" t="s">
        <v>313</v>
      </c>
      <c r="FH34" t="s">
        <v>313</v>
      </c>
      <c r="FI34" t="s">
        <v>313</v>
      </c>
      <c r="FJ34" t="s">
        <v>313</v>
      </c>
      <c r="FK34" t="s">
        <v>313</v>
      </c>
      <c r="FL34" t="s">
        <v>313</v>
      </c>
      <c r="FM34" t="s">
        <v>313</v>
      </c>
      <c r="FN34" t="s">
        <v>313</v>
      </c>
      <c r="FO34" t="s">
        <v>313</v>
      </c>
      <c r="FP34" t="s">
        <v>313</v>
      </c>
      <c r="FQ34">
        <v>1</v>
      </c>
      <c r="FR34">
        <v>0</v>
      </c>
      <c r="FS34" t="s">
        <v>313</v>
      </c>
      <c r="FT34" t="s">
        <v>313</v>
      </c>
      <c r="FU34" t="s">
        <v>313</v>
      </c>
      <c r="FV34" t="s">
        <v>313</v>
      </c>
      <c r="FW34" t="s">
        <v>323</v>
      </c>
      <c r="FX34" t="s">
        <v>313</v>
      </c>
      <c r="FY34">
        <v>0</v>
      </c>
      <c r="FZ34" t="s">
        <v>313</v>
      </c>
      <c r="GA34" t="s">
        <v>323</v>
      </c>
      <c r="GB34" t="s">
        <v>313</v>
      </c>
      <c r="GC34">
        <v>0</v>
      </c>
      <c r="GD34" t="s">
        <v>313</v>
      </c>
      <c r="GE34">
        <v>0</v>
      </c>
      <c r="GF34" t="s">
        <v>313</v>
      </c>
      <c r="GG34" t="s">
        <v>313</v>
      </c>
      <c r="GH34" t="s">
        <v>313</v>
      </c>
      <c r="GI34" t="s">
        <v>313</v>
      </c>
      <c r="GJ34" t="s">
        <v>323</v>
      </c>
      <c r="GK34" t="s">
        <v>313</v>
      </c>
      <c r="GL34">
        <v>0</v>
      </c>
      <c r="GM34" t="s">
        <v>313</v>
      </c>
      <c r="GN34" t="s">
        <v>323</v>
      </c>
      <c r="GO34" t="s">
        <v>313</v>
      </c>
      <c r="GP34">
        <v>0</v>
      </c>
      <c r="GQ34" t="s">
        <v>313</v>
      </c>
      <c r="GR34" t="s">
        <v>323</v>
      </c>
      <c r="GS34" t="s">
        <v>313</v>
      </c>
      <c r="GT34">
        <v>0</v>
      </c>
      <c r="GU34" t="s">
        <v>313</v>
      </c>
      <c r="GV34" t="s">
        <v>313</v>
      </c>
      <c r="GW34" t="s">
        <v>313</v>
      </c>
      <c r="GX34" t="s">
        <v>313</v>
      </c>
      <c r="GY34" t="s">
        <v>313</v>
      </c>
      <c r="GZ34" t="s">
        <v>323</v>
      </c>
      <c r="HA34" t="s">
        <v>313</v>
      </c>
      <c r="HB34">
        <v>0</v>
      </c>
      <c r="HC34" t="s">
        <v>313</v>
      </c>
      <c r="HD34" t="s">
        <v>323</v>
      </c>
      <c r="HE34" t="s">
        <v>313</v>
      </c>
      <c r="HF34">
        <v>0</v>
      </c>
      <c r="HG34" t="s">
        <v>313</v>
      </c>
      <c r="HH34" t="s">
        <v>323</v>
      </c>
      <c r="HI34" t="s">
        <v>313</v>
      </c>
      <c r="HJ34">
        <v>0</v>
      </c>
      <c r="HK34" t="s">
        <v>313</v>
      </c>
      <c r="HL34">
        <v>0</v>
      </c>
      <c r="HM34">
        <v>0.44</v>
      </c>
      <c r="HN34">
        <v>0</v>
      </c>
      <c r="HO34" t="s">
        <v>313</v>
      </c>
      <c r="HP34">
        <v>0</v>
      </c>
      <c r="HQ34">
        <v>0</v>
      </c>
      <c r="HR34">
        <v>0</v>
      </c>
      <c r="HS34">
        <v>0</v>
      </c>
      <c r="HT34">
        <v>0</v>
      </c>
      <c r="HU34">
        <v>0</v>
      </c>
      <c r="HV34">
        <v>0</v>
      </c>
      <c r="HW34">
        <v>0</v>
      </c>
      <c r="HX34">
        <v>0</v>
      </c>
      <c r="HY34">
        <v>0</v>
      </c>
      <c r="HZ34">
        <v>0</v>
      </c>
      <c r="IA34">
        <v>0</v>
      </c>
      <c r="IB34">
        <v>0</v>
      </c>
      <c r="IC34">
        <v>0</v>
      </c>
      <c r="ID34">
        <v>0</v>
      </c>
      <c r="IE34">
        <v>0</v>
      </c>
      <c r="IF34">
        <v>0</v>
      </c>
      <c r="IG34">
        <v>0</v>
      </c>
      <c r="IH34">
        <v>0</v>
      </c>
      <c r="II34">
        <v>0</v>
      </c>
      <c r="IJ34">
        <v>0</v>
      </c>
      <c r="IK34">
        <v>0</v>
      </c>
      <c r="IL34">
        <v>0</v>
      </c>
      <c r="IM34">
        <v>0</v>
      </c>
      <c r="IN34">
        <v>0</v>
      </c>
      <c r="IO34">
        <v>0</v>
      </c>
      <c r="IP34">
        <v>0</v>
      </c>
      <c r="IQ34">
        <v>0</v>
      </c>
      <c r="IR34">
        <v>0</v>
      </c>
      <c r="IS34">
        <v>0</v>
      </c>
      <c r="IT34">
        <v>0</v>
      </c>
      <c r="IU34">
        <v>0</v>
      </c>
      <c r="IV34">
        <v>0</v>
      </c>
      <c r="IW34">
        <v>0</v>
      </c>
      <c r="IX34">
        <v>0</v>
      </c>
      <c r="IY34">
        <v>0</v>
      </c>
      <c r="IZ34">
        <v>0</v>
      </c>
      <c r="JA34">
        <v>219</v>
      </c>
      <c r="JB34">
        <v>0</v>
      </c>
      <c r="JC34">
        <v>219.3</v>
      </c>
      <c r="JD34">
        <v>0</v>
      </c>
      <c r="JE34">
        <v>219.3</v>
      </c>
      <c r="JF34">
        <v>0</v>
      </c>
      <c r="JG34">
        <v>0</v>
      </c>
      <c r="JH34">
        <v>0</v>
      </c>
      <c r="JI34">
        <v>176548.45</v>
      </c>
      <c r="JJ34">
        <v>176548.45</v>
      </c>
      <c r="JK34" t="s">
        <v>323</v>
      </c>
      <c r="JL34" t="s">
        <v>313</v>
      </c>
      <c r="JM34" t="s">
        <v>313</v>
      </c>
      <c r="JN34" t="s">
        <v>313</v>
      </c>
      <c r="JO34" t="s">
        <v>323</v>
      </c>
      <c r="JP34" t="s">
        <v>313</v>
      </c>
      <c r="JQ34" t="s">
        <v>313</v>
      </c>
      <c r="JR34" t="s">
        <v>313</v>
      </c>
      <c r="JS34" t="s">
        <v>313</v>
      </c>
      <c r="JT34" t="s">
        <v>313</v>
      </c>
      <c r="JU34" t="s">
        <v>313</v>
      </c>
      <c r="JV34">
        <v>0</v>
      </c>
      <c r="JW34">
        <v>0</v>
      </c>
    </row>
    <row r="35" spans="1:283" x14ac:dyDescent="0.35">
      <c r="A35" t="s">
        <v>303</v>
      </c>
      <c r="B35">
        <v>2021</v>
      </c>
      <c r="C35" t="s">
        <v>304</v>
      </c>
      <c r="D35" t="s">
        <v>304</v>
      </c>
      <c r="E35" t="s">
        <v>305</v>
      </c>
      <c r="F35" t="s">
        <v>306</v>
      </c>
      <c r="G35" t="s">
        <v>307</v>
      </c>
      <c r="H35">
        <v>44743</v>
      </c>
      <c r="I35" t="s">
        <v>488</v>
      </c>
      <c r="J35" t="s">
        <v>489</v>
      </c>
      <c r="K35" t="s">
        <v>490</v>
      </c>
      <c r="L35" t="s">
        <v>491</v>
      </c>
      <c r="M35" t="s">
        <v>492</v>
      </c>
      <c r="N35" t="s">
        <v>493</v>
      </c>
      <c r="O35">
        <v>43920</v>
      </c>
      <c r="P35" t="s">
        <v>313</v>
      </c>
      <c r="Q35" t="s">
        <v>313</v>
      </c>
      <c r="R35" t="s">
        <v>313</v>
      </c>
      <c r="S35" t="s">
        <v>313</v>
      </c>
      <c r="T35" t="s">
        <v>313</v>
      </c>
      <c r="U35" t="s">
        <v>313</v>
      </c>
      <c r="V35" t="s">
        <v>313</v>
      </c>
      <c r="X35" t="s">
        <v>315</v>
      </c>
      <c r="Y35" t="s">
        <v>304</v>
      </c>
      <c r="Z35" t="s">
        <v>304</v>
      </c>
      <c r="AA35" t="s">
        <v>304</v>
      </c>
      <c r="AB35" t="s">
        <v>304</v>
      </c>
      <c r="AC35" t="s">
        <v>304</v>
      </c>
      <c r="AD35" t="s">
        <v>494</v>
      </c>
      <c r="AE35">
        <v>3303857337</v>
      </c>
      <c r="AG35" t="s">
        <v>495</v>
      </c>
      <c r="AH35" t="s">
        <v>313</v>
      </c>
      <c r="AI35" t="s">
        <v>313</v>
      </c>
      <c r="AJ35" t="s">
        <v>313</v>
      </c>
      <c r="AK35" t="s">
        <v>313</v>
      </c>
      <c r="AL35" t="s">
        <v>313</v>
      </c>
      <c r="AM35" t="s">
        <v>313</v>
      </c>
      <c r="AN35" t="s">
        <v>313</v>
      </c>
      <c r="AO35">
        <v>562213</v>
      </c>
      <c r="AP35">
        <v>562211</v>
      </c>
      <c r="AQ35">
        <v>562112</v>
      </c>
      <c r="AR35">
        <v>562998</v>
      </c>
      <c r="AS35" t="s">
        <v>313</v>
      </c>
      <c r="AT35" t="s">
        <v>313</v>
      </c>
      <c r="AU35">
        <v>40.631622</v>
      </c>
      <c r="AV35">
        <v>-80.546319999999994</v>
      </c>
      <c r="AW35">
        <v>965427263</v>
      </c>
      <c r="AY35" t="s">
        <v>496</v>
      </c>
      <c r="AZ35" t="s">
        <v>497</v>
      </c>
      <c r="BA35" t="s">
        <v>313</v>
      </c>
      <c r="BB35" t="s">
        <v>313</v>
      </c>
      <c r="BC35" t="s">
        <v>313</v>
      </c>
      <c r="BD35" t="s">
        <v>313</v>
      </c>
      <c r="BE35" t="s">
        <v>313</v>
      </c>
      <c r="BF35" t="s">
        <v>313</v>
      </c>
      <c r="BG35" t="s">
        <v>313</v>
      </c>
      <c r="BH35" t="s">
        <v>313</v>
      </c>
      <c r="BI35" t="s">
        <v>498</v>
      </c>
      <c r="BJ35" t="s">
        <v>313</v>
      </c>
      <c r="BK35" t="s">
        <v>313</v>
      </c>
      <c r="BL35" t="s">
        <v>313</v>
      </c>
      <c r="BM35" t="s">
        <v>313</v>
      </c>
      <c r="BN35" t="s">
        <v>313</v>
      </c>
      <c r="BO35" t="s">
        <v>313</v>
      </c>
      <c r="BP35" t="s">
        <v>313</v>
      </c>
      <c r="BQ35" t="s">
        <v>313</v>
      </c>
      <c r="BR35" t="s">
        <v>313</v>
      </c>
      <c r="BS35" t="s">
        <v>313</v>
      </c>
      <c r="BU35" t="s">
        <v>319</v>
      </c>
      <c r="BV35" t="s">
        <v>313</v>
      </c>
      <c r="BX35" t="s">
        <v>313</v>
      </c>
      <c r="BY35">
        <v>110027242320</v>
      </c>
      <c r="BZ35">
        <v>1321220571285</v>
      </c>
      <c r="CA35" t="s">
        <v>320</v>
      </c>
      <c r="CB35" t="s">
        <v>321</v>
      </c>
      <c r="CC35" t="s">
        <v>322</v>
      </c>
      <c r="CD35" t="s">
        <v>323</v>
      </c>
      <c r="CE35" t="s">
        <v>304</v>
      </c>
      <c r="CF35" t="s">
        <v>324</v>
      </c>
      <c r="CG35" t="s">
        <v>325</v>
      </c>
      <c r="CH35" t="s">
        <v>304</v>
      </c>
      <c r="CI35" t="s">
        <v>304</v>
      </c>
      <c r="CJ35" t="s">
        <v>304</v>
      </c>
      <c r="CK35" t="s">
        <v>304</v>
      </c>
      <c r="CL35" t="s">
        <v>313</v>
      </c>
      <c r="CM35" t="s">
        <v>313</v>
      </c>
      <c r="CN35" t="s">
        <v>313</v>
      </c>
      <c r="CO35" t="s">
        <v>313</v>
      </c>
      <c r="CP35" t="s">
        <v>313</v>
      </c>
      <c r="CQ35" t="s">
        <v>313</v>
      </c>
      <c r="CR35" t="s">
        <v>313</v>
      </c>
      <c r="CS35" t="s">
        <v>313</v>
      </c>
      <c r="CT35" t="s">
        <v>313</v>
      </c>
      <c r="CU35" t="s">
        <v>313</v>
      </c>
      <c r="CV35" t="s">
        <v>313</v>
      </c>
      <c r="CW35" t="s">
        <v>313</v>
      </c>
      <c r="CX35" t="s">
        <v>313</v>
      </c>
      <c r="CY35" t="s">
        <v>313</v>
      </c>
      <c r="CZ35" t="s">
        <v>313</v>
      </c>
      <c r="DA35" t="s">
        <v>313</v>
      </c>
      <c r="DB35" t="s">
        <v>313</v>
      </c>
      <c r="DC35" t="s">
        <v>313</v>
      </c>
      <c r="DD35" t="s">
        <v>313</v>
      </c>
      <c r="DE35">
        <v>5</v>
      </c>
      <c r="DF35" t="s">
        <v>360</v>
      </c>
      <c r="DG35" t="s">
        <v>313</v>
      </c>
      <c r="DH35">
        <v>0.01</v>
      </c>
      <c r="DI35" t="s">
        <v>327</v>
      </c>
      <c r="DJ35" t="s">
        <v>504</v>
      </c>
      <c r="DK35" t="s">
        <v>313</v>
      </c>
      <c r="DL35">
        <v>0.08</v>
      </c>
      <c r="DM35" t="s">
        <v>327</v>
      </c>
      <c r="DN35">
        <v>0.09</v>
      </c>
      <c r="DO35" t="s">
        <v>500</v>
      </c>
      <c r="DP35">
        <v>0</v>
      </c>
      <c r="DQ35" t="s">
        <v>313</v>
      </c>
      <c r="DR35">
        <v>0</v>
      </c>
      <c r="DS35" t="s">
        <v>327</v>
      </c>
      <c r="DT35">
        <v>100</v>
      </c>
      <c r="DU35" t="s">
        <v>313</v>
      </c>
      <c r="DW35" t="s">
        <v>313</v>
      </c>
      <c r="DY35" t="s">
        <v>313</v>
      </c>
      <c r="EA35" t="s">
        <v>313</v>
      </c>
      <c r="EB35" t="s">
        <v>313</v>
      </c>
      <c r="EC35" t="s">
        <v>313</v>
      </c>
      <c r="ED35" t="s">
        <v>313</v>
      </c>
      <c r="EE35" t="s">
        <v>313</v>
      </c>
      <c r="EF35" t="s">
        <v>313</v>
      </c>
      <c r="EG35" t="s">
        <v>313</v>
      </c>
      <c r="EH35" t="s">
        <v>313</v>
      </c>
      <c r="EI35" t="s">
        <v>313</v>
      </c>
      <c r="EJ35" t="s">
        <v>313</v>
      </c>
      <c r="EK35" t="s">
        <v>313</v>
      </c>
      <c r="EL35" t="s">
        <v>313</v>
      </c>
      <c r="EM35" t="s">
        <v>313</v>
      </c>
      <c r="EN35" t="s">
        <v>313</v>
      </c>
      <c r="EO35" t="s">
        <v>313</v>
      </c>
      <c r="EP35" t="s">
        <v>313</v>
      </c>
      <c r="EQ35" t="s">
        <v>313</v>
      </c>
      <c r="ER35" t="s">
        <v>313</v>
      </c>
      <c r="ES35" t="s">
        <v>313</v>
      </c>
      <c r="ET35" t="s">
        <v>313</v>
      </c>
      <c r="EU35" t="s">
        <v>313</v>
      </c>
      <c r="EV35" t="s">
        <v>313</v>
      </c>
      <c r="EW35" t="s">
        <v>313</v>
      </c>
      <c r="EX35" t="s">
        <v>313</v>
      </c>
      <c r="EY35" t="s">
        <v>313</v>
      </c>
      <c r="EZ35" t="s">
        <v>313</v>
      </c>
      <c r="FA35" t="s">
        <v>313</v>
      </c>
      <c r="FB35" t="s">
        <v>313</v>
      </c>
      <c r="FC35" t="s">
        <v>313</v>
      </c>
      <c r="FD35" t="s">
        <v>313</v>
      </c>
      <c r="FE35" t="s">
        <v>313</v>
      </c>
      <c r="FF35" t="s">
        <v>313</v>
      </c>
      <c r="FG35" t="s">
        <v>313</v>
      </c>
      <c r="FH35" t="s">
        <v>313</v>
      </c>
      <c r="FI35" t="s">
        <v>313</v>
      </c>
      <c r="FJ35" t="s">
        <v>313</v>
      </c>
      <c r="FK35" t="s">
        <v>313</v>
      </c>
      <c r="FL35" t="s">
        <v>313</v>
      </c>
      <c r="FM35" t="s">
        <v>313</v>
      </c>
      <c r="FN35" t="s">
        <v>313</v>
      </c>
      <c r="FO35" t="s">
        <v>313</v>
      </c>
      <c r="FP35" t="s">
        <v>313</v>
      </c>
      <c r="FQ35">
        <v>1</v>
      </c>
      <c r="FR35">
        <v>0</v>
      </c>
      <c r="FS35" t="s">
        <v>313</v>
      </c>
      <c r="FT35" t="s">
        <v>313</v>
      </c>
      <c r="FU35" t="s">
        <v>313</v>
      </c>
      <c r="FV35" t="s">
        <v>313</v>
      </c>
      <c r="FW35" t="s">
        <v>323</v>
      </c>
      <c r="FX35" t="s">
        <v>313</v>
      </c>
      <c r="FY35">
        <v>0</v>
      </c>
      <c r="FZ35" t="s">
        <v>313</v>
      </c>
      <c r="GA35" t="s">
        <v>323</v>
      </c>
      <c r="GB35" t="s">
        <v>313</v>
      </c>
      <c r="GC35">
        <v>0</v>
      </c>
      <c r="GD35" t="s">
        <v>313</v>
      </c>
      <c r="GE35">
        <v>0</v>
      </c>
      <c r="GF35" t="s">
        <v>313</v>
      </c>
      <c r="GG35" t="s">
        <v>313</v>
      </c>
      <c r="GH35" t="s">
        <v>313</v>
      </c>
      <c r="GI35" t="s">
        <v>313</v>
      </c>
      <c r="GJ35" t="s">
        <v>323</v>
      </c>
      <c r="GK35" t="s">
        <v>313</v>
      </c>
      <c r="GL35">
        <v>0</v>
      </c>
      <c r="GM35" t="s">
        <v>313</v>
      </c>
      <c r="GN35" t="s">
        <v>323</v>
      </c>
      <c r="GO35" t="s">
        <v>313</v>
      </c>
      <c r="GP35">
        <v>0</v>
      </c>
      <c r="GQ35" t="s">
        <v>313</v>
      </c>
      <c r="GR35" t="s">
        <v>323</v>
      </c>
      <c r="GS35" t="s">
        <v>313</v>
      </c>
      <c r="GT35">
        <v>0</v>
      </c>
      <c r="GU35" t="s">
        <v>313</v>
      </c>
      <c r="GV35" t="s">
        <v>313</v>
      </c>
      <c r="GW35" t="s">
        <v>313</v>
      </c>
      <c r="GX35" t="s">
        <v>313</v>
      </c>
      <c r="GY35" t="s">
        <v>313</v>
      </c>
      <c r="GZ35" t="s">
        <v>323</v>
      </c>
      <c r="HA35" t="s">
        <v>313</v>
      </c>
      <c r="HB35">
        <v>0</v>
      </c>
      <c r="HC35" t="s">
        <v>313</v>
      </c>
      <c r="HD35" t="s">
        <v>323</v>
      </c>
      <c r="HE35" t="s">
        <v>313</v>
      </c>
      <c r="HF35">
        <v>0</v>
      </c>
      <c r="HG35" t="s">
        <v>313</v>
      </c>
      <c r="HH35" t="s">
        <v>323</v>
      </c>
      <c r="HI35" t="s">
        <v>313</v>
      </c>
      <c r="HJ35">
        <v>0</v>
      </c>
      <c r="HK35" t="s">
        <v>313</v>
      </c>
      <c r="HL35">
        <v>0</v>
      </c>
      <c r="HM35">
        <v>0.09</v>
      </c>
      <c r="HN35">
        <v>0</v>
      </c>
      <c r="HO35" t="s">
        <v>313</v>
      </c>
      <c r="HP35">
        <v>0</v>
      </c>
      <c r="HQ35">
        <v>0</v>
      </c>
      <c r="HR35">
        <v>0</v>
      </c>
      <c r="HS35">
        <v>0</v>
      </c>
      <c r="HT35">
        <v>0</v>
      </c>
      <c r="HU35">
        <v>0</v>
      </c>
      <c r="HV35">
        <v>0</v>
      </c>
      <c r="HW35">
        <v>0</v>
      </c>
      <c r="HX35">
        <v>0</v>
      </c>
      <c r="HY35">
        <v>0</v>
      </c>
      <c r="HZ35">
        <v>0</v>
      </c>
      <c r="IA35">
        <v>0</v>
      </c>
      <c r="IB35">
        <v>0</v>
      </c>
      <c r="IC35">
        <v>0</v>
      </c>
      <c r="ID35">
        <v>0</v>
      </c>
      <c r="IE35">
        <v>0</v>
      </c>
      <c r="IF35">
        <v>0</v>
      </c>
      <c r="IG35">
        <v>0</v>
      </c>
      <c r="IH35">
        <v>0</v>
      </c>
      <c r="II35">
        <v>0</v>
      </c>
      <c r="IJ35">
        <v>0</v>
      </c>
      <c r="IK35">
        <v>0</v>
      </c>
      <c r="IL35">
        <v>0</v>
      </c>
      <c r="IM35">
        <v>0</v>
      </c>
      <c r="IN35">
        <v>0</v>
      </c>
      <c r="IO35">
        <v>0</v>
      </c>
      <c r="IP35">
        <v>0</v>
      </c>
      <c r="IQ35">
        <v>0</v>
      </c>
      <c r="IR35">
        <v>0</v>
      </c>
      <c r="IS35">
        <v>0</v>
      </c>
      <c r="IT35">
        <v>0</v>
      </c>
      <c r="IU35">
        <v>0</v>
      </c>
      <c r="IV35">
        <v>0</v>
      </c>
      <c r="IW35">
        <v>0</v>
      </c>
      <c r="IX35">
        <v>0</v>
      </c>
      <c r="IY35">
        <v>0</v>
      </c>
      <c r="IZ35">
        <v>0</v>
      </c>
      <c r="JA35">
        <v>0</v>
      </c>
      <c r="JB35">
        <v>0</v>
      </c>
      <c r="JC35">
        <v>0</v>
      </c>
      <c r="JD35">
        <v>0</v>
      </c>
      <c r="JE35">
        <v>0</v>
      </c>
      <c r="JF35">
        <v>0</v>
      </c>
      <c r="JG35">
        <v>0</v>
      </c>
      <c r="JH35">
        <v>0</v>
      </c>
      <c r="JI35">
        <v>63386</v>
      </c>
      <c r="JJ35">
        <v>63386</v>
      </c>
      <c r="JK35" t="s">
        <v>323</v>
      </c>
      <c r="JL35" t="s">
        <v>313</v>
      </c>
      <c r="JM35" t="s">
        <v>313</v>
      </c>
      <c r="JN35" t="s">
        <v>313</v>
      </c>
      <c r="JO35" t="s">
        <v>323</v>
      </c>
      <c r="JP35" t="s">
        <v>313</v>
      </c>
      <c r="JQ35" t="s">
        <v>313</v>
      </c>
      <c r="JR35" t="s">
        <v>313</v>
      </c>
      <c r="JS35" t="s">
        <v>313</v>
      </c>
      <c r="JT35" t="s">
        <v>313</v>
      </c>
      <c r="JU35" t="s">
        <v>313</v>
      </c>
      <c r="JV35">
        <v>0</v>
      </c>
      <c r="JW35">
        <v>0</v>
      </c>
    </row>
    <row r="36" spans="1:283" x14ac:dyDescent="0.35">
      <c r="A36" t="s">
        <v>303</v>
      </c>
      <c r="B36">
        <v>2022</v>
      </c>
      <c r="C36" t="s">
        <v>304</v>
      </c>
      <c r="D36" t="s">
        <v>304</v>
      </c>
      <c r="E36" t="s">
        <v>505</v>
      </c>
      <c r="F36" t="s">
        <v>506</v>
      </c>
      <c r="G36" t="s">
        <v>307</v>
      </c>
      <c r="H36">
        <v>45107</v>
      </c>
      <c r="I36" t="s">
        <v>488</v>
      </c>
      <c r="J36" t="s">
        <v>489</v>
      </c>
      <c r="K36" t="s">
        <v>490</v>
      </c>
      <c r="L36" t="s">
        <v>491</v>
      </c>
      <c r="M36" t="s">
        <v>492</v>
      </c>
      <c r="N36" t="s">
        <v>493</v>
      </c>
      <c r="O36">
        <v>43920</v>
      </c>
      <c r="P36" t="s">
        <v>313</v>
      </c>
      <c r="Q36" t="s">
        <v>313</v>
      </c>
      <c r="R36" t="s">
        <v>313</v>
      </c>
      <c r="S36" t="s">
        <v>313</v>
      </c>
      <c r="T36" t="s">
        <v>313</v>
      </c>
      <c r="U36" t="s">
        <v>313</v>
      </c>
      <c r="V36" t="s">
        <v>313</v>
      </c>
      <c r="X36" t="s">
        <v>315</v>
      </c>
      <c r="Y36" t="s">
        <v>304</v>
      </c>
      <c r="Z36" t="s">
        <v>304</v>
      </c>
      <c r="AA36" t="s">
        <v>304</v>
      </c>
      <c r="AB36" t="s">
        <v>304</v>
      </c>
      <c r="AC36" t="s">
        <v>304</v>
      </c>
      <c r="AD36" t="s">
        <v>494</v>
      </c>
      <c r="AE36">
        <v>3303857337</v>
      </c>
      <c r="AG36" t="s">
        <v>495</v>
      </c>
      <c r="AH36" t="s">
        <v>313</v>
      </c>
      <c r="AI36" t="s">
        <v>313</v>
      </c>
      <c r="AJ36" t="s">
        <v>313</v>
      </c>
      <c r="AK36" t="s">
        <v>313</v>
      </c>
      <c r="AL36" t="s">
        <v>313</v>
      </c>
      <c r="AM36" t="s">
        <v>313</v>
      </c>
      <c r="AN36" t="s">
        <v>313</v>
      </c>
      <c r="AO36">
        <v>562213</v>
      </c>
      <c r="AP36">
        <v>562211</v>
      </c>
      <c r="AQ36">
        <v>562112</v>
      </c>
      <c r="AR36" t="s">
        <v>501</v>
      </c>
      <c r="AS36" t="s">
        <v>313</v>
      </c>
      <c r="AT36" t="s">
        <v>313</v>
      </c>
      <c r="AU36">
        <v>40.631622</v>
      </c>
      <c r="AV36">
        <v>-80.546319999999994</v>
      </c>
      <c r="AW36">
        <v>965427263</v>
      </c>
      <c r="AY36" t="s">
        <v>496</v>
      </c>
      <c r="AZ36" t="s">
        <v>497</v>
      </c>
      <c r="BA36" t="s">
        <v>313</v>
      </c>
      <c r="BB36" t="s">
        <v>313</v>
      </c>
      <c r="BC36" t="s">
        <v>313</v>
      </c>
      <c r="BD36" t="s">
        <v>313</v>
      </c>
      <c r="BE36" t="s">
        <v>313</v>
      </c>
      <c r="BF36" t="s">
        <v>313</v>
      </c>
      <c r="BG36" t="s">
        <v>313</v>
      </c>
      <c r="BH36" t="s">
        <v>313</v>
      </c>
      <c r="BI36" t="s">
        <v>498</v>
      </c>
      <c r="BJ36" t="s">
        <v>313</v>
      </c>
      <c r="BK36" t="s">
        <v>313</v>
      </c>
      <c r="BL36" t="s">
        <v>313</v>
      </c>
      <c r="BM36" t="s">
        <v>313</v>
      </c>
      <c r="BN36" t="s">
        <v>313</v>
      </c>
      <c r="BO36" t="s">
        <v>313</v>
      </c>
      <c r="BP36" t="s">
        <v>313</v>
      </c>
      <c r="BQ36" t="s">
        <v>313</v>
      </c>
      <c r="BR36" t="s">
        <v>313</v>
      </c>
      <c r="BS36" t="s">
        <v>313</v>
      </c>
      <c r="BU36" t="s">
        <v>319</v>
      </c>
      <c r="BV36" t="s">
        <v>313</v>
      </c>
      <c r="BX36" t="s">
        <v>313</v>
      </c>
      <c r="BY36">
        <v>110027242320</v>
      </c>
      <c r="BZ36">
        <v>1322221438272</v>
      </c>
      <c r="CA36" t="s">
        <v>320</v>
      </c>
      <c r="CB36" t="s">
        <v>321</v>
      </c>
      <c r="CC36" t="s">
        <v>322</v>
      </c>
      <c r="CD36" t="s">
        <v>323</v>
      </c>
      <c r="CE36" t="s">
        <v>304</v>
      </c>
      <c r="CF36" t="s">
        <v>324</v>
      </c>
      <c r="CG36" t="s">
        <v>325</v>
      </c>
      <c r="CH36" t="s">
        <v>304</v>
      </c>
      <c r="CI36" t="s">
        <v>304</v>
      </c>
      <c r="CJ36" t="s">
        <v>304</v>
      </c>
      <c r="CK36" t="s">
        <v>304</v>
      </c>
      <c r="CL36" t="s">
        <v>313</v>
      </c>
      <c r="CM36" t="s">
        <v>313</v>
      </c>
      <c r="CN36" t="s">
        <v>313</v>
      </c>
      <c r="CO36" t="s">
        <v>313</v>
      </c>
      <c r="CP36" t="s">
        <v>313</v>
      </c>
      <c r="CQ36" t="s">
        <v>313</v>
      </c>
      <c r="CR36" t="s">
        <v>313</v>
      </c>
      <c r="CS36" t="s">
        <v>313</v>
      </c>
      <c r="CT36" t="s">
        <v>313</v>
      </c>
      <c r="CU36" t="s">
        <v>313</v>
      </c>
      <c r="CV36" t="s">
        <v>313</v>
      </c>
      <c r="CW36" t="s">
        <v>313</v>
      </c>
      <c r="CX36" t="s">
        <v>313</v>
      </c>
      <c r="CY36" t="s">
        <v>313</v>
      </c>
      <c r="CZ36" t="s">
        <v>313</v>
      </c>
      <c r="DA36" t="s">
        <v>313</v>
      </c>
      <c r="DB36" t="s">
        <v>313</v>
      </c>
      <c r="DC36" t="s">
        <v>313</v>
      </c>
      <c r="DD36" t="s">
        <v>313</v>
      </c>
      <c r="DE36">
        <v>3</v>
      </c>
      <c r="DF36" t="s">
        <v>507</v>
      </c>
      <c r="DG36" t="s">
        <v>313</v>
      </c>
      <c r="DH36">
        <v>0.09</v>
      </c>
      <c r="DI36" t="s">
        <v>327</v>
      </c>
      <c r="DJ36" t="s">
        <v>504</v>
      </c>
      <c r="DK36" t="s">
        <v>313</v>
      </c>
      <c r="DL36">
        <v>0.08</v>
      </c>
      <c r="DM36" t="s">
        <v>327</v>
      </c>
      <c r="DN36">
        <v>0.17</v>
      </c>
      <c r="DO36" t="s">
        <v>500</v>
      </c>
      <c r="DP36">
        <v>0</v>
      </c>
      <c r="DQ36" t="s">
        <v>313</v>
      </c>
      <c r="DR36">
        <v>0</v>
      </c>
      <c r="DS36" t="s">
        <v>327</v>
      </c>
      <c r="DT36">
        <v>100</v>
      </c>
      <c r="DU36" t="s">
        <v>313</v>
      </c>
      <c r="DV36" t="s">
        <v>313</v>
      </c>
      <c r="DW36" t="s">
        <v>313</v>
      </c>
      <c r="DX36" t="s">
        <v>313</v>
      </c>
      <c r="DY36" t="s">
        <v>313</v>
      </c>
      <c r="DZ36" t="s">
        <v>313</v>
      </c>
      <c r="EA36" t="s">
        <v>313</v>
      </c>
      <c r="EB36" t="s">
        <v>313</v>
      </c>
      <c r="EC36" t="s">
        <v>313</v>
      </c>
      <c r="ED36" t="s">
        <v>313</v>
      </c>
      <c r="EE36" t="s">
        <v>313</v>
      </c>
      <c r="EF36" t="s">
        <v>313</v>
      </c>
      <c r="EG36" t="s">
        <v>313</v>
      </c>
      <c r="EH36" t="s">
        <v>313</v>
      </c>
      <c r="EI36" t="s">
        <v>313</v>
      </c>
      <c r="EJ36" t="s">
        <v>313</v>
      </c>
      <c r="EK36" t="s">
        <v>313</v>
      </c>
      <c r="EL36" t="s">
        <v>313</v>
      </c>
      <c r="EM36" t="s">
        <v>313</v>
      </c>
      <c r="EN36" t="s">
        <v>313</v>
      </c>
      <c r="EO36" t="s">
        <v>313</v>
      </c>
      <c r="EP36" t="s">
        <v>313</v>
      </c>
      <c r="EQ36" t="s">
        <v>313</v>
      </c>
      <c r="ER36" t="s">
        <v>313</v>
      </c>
      <c r="ES36" t="s">
        <v>313</v>
      </c>
      <c r="ET36" t="s">
        <v>313</v>
      </c>
      <c r="EU36" t="s">
        <v>313</v>
      </c>
      <c r="EV36" t="s">
        <v>313</v>
      </c>
      <c r="EW36" t="s">
        <v>313</v>
      </c>
      <c r="EX36" t="s">
        <v>313</v>
      </c>
      <c r="EY36" t="s">
        <v>313</v>
      </c>
      <c r="EZ36" t="s">
        <v>313</v>
      </c>
      <c r="FA36" t="s">
        <v>313</v>
      </c>
      <c r="FB36" t="s">
        <v>313</v>
      </c>
      <c r="FC36" t="s">
        <v>313</v>
      </c>
      <c r="FD36" t="s">
        <v>313</v>
      </c>
      <c r="FE36" t="s">
        <v>313</v>
      </c>
      <c r="FF36" t="s">
        <v>313</v>
      </c>
      <c r="FG36" t="s">
        <v>313</v>
      </c>
      <c r="FH36" t="s">
        <v>313</v>
      </c>
      <c r="FI36" t="s">
        <v>313</v>
      </c>
      <c r="FJ36" t="s">
        <v>313</v>
      </c>
      <c r="FK36" t="s">
        <v>313</v>
      </c>
      <c r="FL36" t="s">
        <v>313</v>
      </c>
      <c r="FM36" t="s">
        <v>313</v>
      </c>
      <c r="FN36" t="s">
        <v>313</v>
      </c>
      <c r="FO36" t="s">
        <v>313</v>
      </c>
      <c r="FP36" t="s">
        <v>313</v>
      </c>
      <c r="FQ36">
        <v>1</v>
      </c>
      <c r="FR36">
        <v>0</v>
      </c>
      <c r="FS36" t="s">
        <v>313</v>
      </c>
      <c r="FT36" t="s">
        <v>313</v>
      </c>
      <c r="FU36" t="s">
        <v>313</v>
      </c>
      <c r="FV36" t="s">
        <v>313</v>
      </c>
      <c r="FW36" t="s">
        <v>323</v>
      </c>
      <c r="FX36" t="s">
        <v>313</v>
      </c>
      <c r="FY36">
        <v>0</v>
      </c>
      <c r="FZ36" t="s">
        <v>313</v>
      </c>
      <c r="GA36" t="s">
        <v>323</v>
      </c>
      <c r="GB36" t="s">
        <v>313</v>
      </c>
      <c r="GC36">
        <v>0</v>
      </c>
      <c r="GD36" t="s">
        <v>313</v>
      </c>
      <c r="GE36">
        <v>0</v>
      </c>
      <c r="GF36" t="s">
        <v>313</v>
      </c>
      <c r="GG36" t="s">
        <v>313</v>
      </c>
      <c r="GH36" t="s">
        <v>313</v>
      </c>
      <c r="GI36" t="s">
        <v>313</v>
      </c>
      <c r="GJ36" t="s">
        <v>323</v>
      </c>
      <c r="GK36" t="s">
        <v>313</v>
      </c>
      <c r="GL36">
        <v>0</v>
      </c>
      <c r="GM36" t="s">
        <v>313</v>
      </c>
      <c r="GN36" t="s">
        <v>323</v>
      </c>
      <c r="GO36" t="s">
        <v>313</v>
      </c>
      <c r="GP36">
        <v>0</v>
      </c>
      <c r="GQ36" t="s">
        <v>313</v>
      </c>
      <c r="GR36" t="s">
        <v>323</v>
      </c>
      <c r="GS36" t="s">
        <v>313</v>
      </c>
      <c r="GT36">
        <v>0</v>
      </c>
      <c r="GU36" t="s">
        <v>313</v>
      </c>
      <c r="GV36" t="s">
        <v>313</v>
      </c>
      <c r="GW36" t="s">
        <v>313</v>
      </c>
      <c r="GX36" t="s">
        <v>313</v>
      </c>
      <c r="GY36" t="s">
        <v>313</v>
      </c>
      <c r="GZ36" t="s">
        <v>323</v>
      </c>
      <c r="HA36" t="s">
        <v>313</v>
      </c>
      <c r="HB36">
        <v>0</v>
      </c>
      <c r="HC36" t="s">
        <v>313</v>
      </c>
      <c r="HD36" t="s">
        <v>323</v>
      </c>
      <c r="HE36" t="s">
        <v>313</v>
      </c>
      <c r="HF36">
        <v>0</v>
      </c>
      <c r="HG36" t="s">
        <v>313</v>
      </c>
      <c r="HH36" t="s">
        <v>323</v>
      </c>
      <c r="HI36" t="s">
        <v>313</v>
      </c>
      <c r="HJ36">
        <v>0</v>
      </c>
      <c r="HK36" t="s">
        <v>313</v>
      </c>
      <c r="HL36">
        <v>0</v>
      </c>
      <c r="HM36">
        <v>0.17</v>
      </c>
      <c r="HN36">
        <v>0</v>
      </c>
      <c r="HO36" t="s">
        <v>313</v>
      </c>
      <c r="HP36">
        <v>0</v>
      </c>
      <c r="HQ36">
        <v>0</v>
      </c>
      <c r="HR36">
        <v>0</v>
      </c>
      <c r="HS36">
        <v>0</v>
      </c>
      <c r="HT36">
        <v>0</v>
      </c>
      <c r="HU36">
        <v>0</v>
      </c>
      <c r="HV36">
        <v>0</v>
      </c>
      <c r="HW36">
        <v>0</v>
      </c>
      <c r="HX36">
        <v>0</v>
      </c>
      <c r="HY36">
        <v>0</v>
      </c>
      <c r="HZ36">
        <v>0</v>
      </c>
      <c r="IA36">
        <v>0</v>
      </c>
      <c r="IB36">
        <v>0</v>
      </c>
      <c r="IC36">
        <v>0</v>
      </c>
      <c r="ID36">
        <v>0</v>
      </c>
      <c r="IE36">
        <v>0</v>
      </c>
      <c r="IF36">
        <v>0</v>
      </c>
      <c r="IG36">
        <v>0</v>
      </c>
      <c r="IH36">
        <v>0</v>
      </c>
      <c r="II36">
        <v>0</v>
      </c>
      <c r="IJ36">
        <v>0</v>
      </c>
      <c r="IK36">
        <v>0</v>
      </c>
      <c r="IL36">
        <v>0</v>
      </c>
      <c r="IM36">
        <v>0</v>
      </c>
      <c r="IN36">
        <v>0</v>
      </c>
      <c r="IO36">
        <v>0</v>
      </c>
      <c r="IP36">
        <v>0</v>
      </c>
      <c r="IQ36">
        <v>0</v>
      </c>
      <c r="IR36">
        <v>0</v>
      </c>
      <c r="IS36">
        <v>0</v>
      </c>
      <c r="IT36">
        <v>0</v>
      </c>
      <c r="IU36">
        <v>0</v>
      </c>
      <c r="IV36">
        <v>0</v>
      </c>
      <c r="IW36">
        <v>0</v>
      </c>
      <c r="IX36">
        <v>1933</v>
      </c>
      <c r="IY36">
        <v>0</v>
      </c>
      <c r="IZ36">
        <v>0</v>
      </c>
      <c r="JA36">
        <v>101</v>
      </c>
      <c r="JB36">
        <v>0</v>
      </c>
      <c r="JC36">
        <v>2033.55</v>
      </c>
      <c r="JD36">
        <v>0</v>
      </c>
      <c r="JE36">
        <v>2033.55</v>
      </c>
      <c r="JF36">
        <v>0</v>
      </c>
      <c r="JG36">
        <v>0</v>
      </c>
      <c r="JH36">
        <v>0</v>
      </c>
      <c r="JI36">
        <v>74794.27</v>
      </c>
      <c r="JJ36">
        <v>74794.27</v>
      </c>
      <c r="JK36" t="s">
        <v>323</v>
      </c>
      <c r="JL36" t="s">
        <v>313</v>
      </c>
      <c r="JM36" t="s">
        <v>313</v>
      </c>
      <c r="JN36" t="s">
        <v>313</v>
      </c>
      <c r="JO36" t="s">
        <v>323</v>
      </c>
      <c r="JP36" t="s">
        <v>313</v>
      </c>
      <c r="JQ36" t="s">
        <v>313</v>
      </c>
      <c r="JR36" t="s">
        <v>313</v>
      </c>
      <c r="JS36" t="s">
        <v>313</v>
      </c>
      <c r="JT36" t="s">
        <v>313</v>
      </c>
      <c r="JU36" t="s">
        <v>313</v>
      </c>
      <c r="JV36">
        <v>0</v>
      </c>
      <c r="JW36">
        <v>0</v>
      </c>
    </row>
    <row r="37" spans="1:283" x14ac:dyDescent="0.35">
      <c r="A37" t="s">
        <v>303</v>
      </c>
      <c r="B37">
        <v>2023</v>
      </c>
      <c r="C37" t="s">
        <v>304</v>
      </c>
      <c r="D37" t="s">
        <v>304</v>
      </c>
      <c r="E37" t="s">
        <v>505</v>
      </c>
      <c r="F37" t="s">
        <v>506</v>
      </c>
      <c r="G37" t="s">
        <v>307</v>
      </c>
      <c r="H37">
        <v>45462</v>
      </c>
      <c r="I37" t="s">
        <v>488</v>
      </c>
      <c r="J37" t="s">
        <v>489</v>
      </c>
      <c r="K37" t="s">
        <v>490</v>
      </c>
      <c r="L37" t="s">
        <v>491</v>
      </c>
      <c r="M37" t="s">
        <v>492</v>
      </c>
      <c r="N37" t="s">
        <v>493</v>
      </c>
      <c r="O37">
        <v>43920</v>
      </c>
      <c r="P37" t="s">
        <v>313</v>
      </c>
      <c r="Q37" t="s">
        <v>313</v>
      </c>
      <c r="R37" t="s">
        <v>313</v>
      </c>
      <c r="S37" t="s">
        <v>313</v>
      </c>
      <c r="T37" t="s">
        <v>313</v>
      </c>
      <c r="U37" t="s">
        <v>313</v>
      </c>
      <c r="V37" t="s">
        <v>313</v>
      </c>
      <c r="W37" t="s">
        <v>313</v>
      </c>
      <c r="X37" t="s">
        <v>315</v>
      </c>
      <c r="Y37" t="s">
        <v>304</v>
      </c>
      <c r="Z37" t="s">
        <v>304</v>
      </c>
      <c r="AA37" t="s">
        <v>304</v>
      </c>
      <c r="AB37" t="s">
        <v>304</v>
      </c>
      <c r="AC37" t="s">
        <v>304</v>
      </c>
      <c r="AD37" t="s">
        <v>494</v>
      </c>
      <c r="AE37">
        <v>3303857337</v>
      </c>
      <c r="AG37" t="s">
        <v>495</v>
      </c>
      <c r="AH37" t="s">
        <v>313</v>
      </c>
      <c r="AI37" t="s">
        <v>313</v>
      </c>
      <c r="AJ37" t="s">
        <v>313</v>
      </c>
      <c r="AK37" t="s">
        <v>313</v>
      </c>
      <c r="AL37" t="s">
        <v>313</v>
      </c>
      <c r="AM37" t="s">
        <v>313</v>
      </c>
      <c r="AN37" t="s">
        <v>313</v>
      </c>
      <c r="AO37">
        <v>562213</v>
      </c>
      <c r="AP37">
        <v>562211</v>
      </c>
      <c r="AQ37">
        <v>562112</v>
      </c>
      <c r="AR37">
        <v>562998</v>
      </c>
      <c r="AS37" t="s">
        <v>313</v>
      </c>
      <c r="AT37" t="s">
        <v>313</v>
      </c>
      <c r="AU37">
        <v>40.631622</v>
      </c>
      <c r="AV37">
        <v>-80.546319999999994</v>
      </c>
      <c r="AW37">
        <v>965427263</v>
      </c>
      <c r="AY37" t="s">
        <v>496</v>
      </c>
      <c r="AZ37" t="s">
        <v>497</v>
      </c>
      <c r="BA37" t="s">
        <v>313</v>
      </c>
      <c r="BB37" t="s">
        <v>313</v>
      </c>
      <c r="BC37" t="s">
        <v>313</v>
      </c>
      <c r="BD37" t="s">
        <v>313</v>
      </c>
      <c r="BE37" t="s">
        <v>313</v>
      </c>
      <c r="BF37" t="s">
        <v>313</v>
      </c>
      <c r="BG37" t="s">
        <v>313</v>
      </c>
      <c r="BH37" t="s">
        <v>313</v>
      </c>
      <c r="BI37" t="s">
        <v>498</v>
      </c>
      <c r="BJ37" t="s">
        <v>313</v>
      </c>
      <c r="BK37" t="s">
        <v>313</v>
      </c>
      <c r="BL37" t="s">
        <v>313</v>
      </c>
      <c r="BM37" t="s">
        <v>313</v>
      </c>
      <c r="BN37" t="s">
        <v>313</v>
      </c>
      <c r="BO37" t="s">
        <v>313</v>
      </c>
      <c r="BP37" t="s">
        <v>313</v>
      </c>
      <c r="BQ37" t="s">
        <v>313</v>
      </c>
      <c r="BR37" t="s">
        <v>313</v>
      </c>
      <c r="BS37" t="s">
        <v>313</v>
      </c>
      <c r="BU37" t="s">
        <v>319</v>
      </c>
      <c r="BV37" t="s">
        <v>313</v>
      </c>
      <c r="BX37" t="s">
        <v>313</v>
      </c>
      <c r="BY37">
        <v>110027242320</v>
      </c>
      <c r="BZ37">
        <v>1323221751961</v>
      </c>
      <c r="CA37" t="s">
        <v>320</v>
      </c>
      <c r="CB37" t="s">
        <v>321</v>
      </c>
      <c r="CC37" t="s">
        <v>322</v>
      </c>
      <c r="CD37" t="s">
        <v>323</v>
      </c>
      <c r="CE37" t="s">
        <v>304</v>
      </c>
      <c r="CF37" t="s">
        <v>324</v>
      </c>
      <c r="CG37" t="s">
        <v>325</v>
      </c>
      <c r="CH37" t="s">
        <v>304</v>
      </c>
      <c r="CI37" t="s">
        <v>304</v>
      </c>
      <c r="CJ37" t="s">
        <v>304</v>
      </c>
      <c r="CK37" t="s">
        <v>304</v>
      </c>
      <c r="CL37" t="s">
        <v>313</v>
      </c>
      <c r="CM37" t="s">
        <v>313</v>
      </c>
      <c r="CN37" t="s">
        <v>313</v>
      </c>
      <c r="CO37" t="s">
        <v>313</v>
      </c>
      <c r="CP37" t="s">
        <v>313</v>
      </c>
      <c r="CQ37" t="s">
        <v>313</v>
      </c>
      <c r="CR37" t="s">
        <v>313</v>
      </c>
      <c r="CS37" t="s">
        <v>313</v>
      </c>
      <c r="CT37" t="s">
        <v>313</v>
      </c>
      <c r="CU37" t="s">
        <v>313</v>
      </c>
      <c r="CV37" t="s">
        <v>313</v>
      </c>
      <c r="CW37" t="s">
        <v>313</v>
      </c>
      <c r="CX37" t="s">
        <v>313</v>
      </c>
      <c r="CY37" t="s">
        <v>313</v>
      </c>
      <c r="CZ37" t="s">
        <v>313</v>
      </c>
      <c r="DA37" t="s">
        <v>313</v>
      </c>
      <c r="DB37" t="s">
        <v>313</v>
      </c>
      <c r="DC37" t="s">
        <v>313</v>
      </c>
      <c r="DD37" t="s">
        <v>313</v>
      </c>
      <c r="DE37">
        <v>3</v>
      </c>
      <c r="DF37" t="s">
        <v>508</v>
      </c>
      <c r="DG37" t="s">
        <v>313</v>
      </c>
      <c r="DH37">
        <v>0.17</v>
      </c>
      <c r="DI37" t="s">
        <v>327</v>
      </c>
      <c r="DJ37" t="s">
        <v>509</v>
      </c>
      <c r="DK37" t="s">
        <v>313</v>
      </c>
      <c r="DL37">
        <v>0.15</v>
      </c>
      <c r="DM37" t="s">
        <v>327</v>
      </c>
      <c r="DN37">
        <v>0.32</v>
      </c>
      <c r="DO37" t="s">
        <v>500</v>
      </c>
      <c r="DP37">
        <v>0</v>
      </c>
      <c r="DQ37" t="s">
        <v>313</v>
      </c>
      <c r="DR37">
        <v>0</v>
      </c>
      <c r="DS37" t="s">
        <v>327</v>
      </c>
      <c r="DT37">
        <v>100</v>
      </c>
      <c r="DU37" t="s">
        <v>313</v>
      </c>
      <c r="DW37" t="s">
        <v>313</v>
      </c>
      <c r="DY37" t="s">
        <v>313</v>
      </c>
      <c r="EA37" t="s">
        <v>313</v>
      </c>
      <c r="EC37" t="s">
        <v>313</v>
      </c>
      <c r="EE37" t="s">
        <v>313</v>
      </c>
      <c r="EG37" t="s">
        <v>313</v>
      </c>
      <c r="EH37" t="s">
        <v>313</v>
      </c>
      <c r="EI37" t="s">
        <v>313</v>
      </c>
      <c r="EJ37" t="s">
        <v>313</v>
      </c>
      <c r="EK37" t="s">
        <v>313</v>
      </c>
      <c r="EL37" t="s">
        <v>313</v>
      </c>
      <c r="EM37" t="s">
        <v>313</v>
      </c>
      <c r="EN37" t="s">
        <v>313</v>
      </c>
      <c r="EO37" t="s">
        <v>313</v>
      </c>
      <c r="EP37" t="s">
        <v>313</v>
      </c>
      <c r="EQ37" t="s">
        <v>313</v>
      </c>
      <c r="ER37" t="s">
        <v>313</v>
      </c>
      <c r="ES37" t="s">
        <v>313</v>
      </c>
      <c r="ET37" t="s">
        <v>313</v>
      </c>
      <c r="EU37" t="s">
        <v>313</v>
      </c>
      <c r="EV37" t="s">
        <v>313</v>
      </c>
      <c r="EW37" t="s">
        <v>313</v>
      </c>
      <c r="EX37" t="s">
        <v>313</v>
      </c>
      <c r="EY37" t="s">
        <v>313</v>
      </c>
      <c r="EZ37" t="s">
        <v>313</v>
      </c>
      <c r="FA37" t="s">
        <v>313</v>
      </c>
      <c r="FB37" t="s">
        <v>313</v>
      </c>
      <c r="FC37" t="s">
        <v>313</v>
      </c>
      <c r="FD37" t="s">
        <v>313</v>
      </c>
      <c r="FE37" t="s">
        <v>313</v>
      </c>
      <c r="FF37" t="s">
        <v>313</v>
      </c>
      <c r="FG37" t="s">
        <v>313</v>
      </c>
      <c r="FH37" t="s">
        <v>313</v>
      </c>
      <c r="FI37" t="s">
        <v>313</v>
      </c>
      <c r="FJ37" t="s">
        <v>313</v>
      </c>
      <c r="FK37" t="s">
        <v>313</v>
      </c>
      <c r="FL37" t="s">
        <v>313</v>
      </c>
      <c r="FM37" t="s">
        <v>313</v>
      </c>
      <c r="FN37" t="s">
        <v>313</v>
      </c>
      <c r="FO37" t="s">
        <v>313</v>
      </c>
      <c r="FP37" t="s">
        <v>313</v>
      </c>
      <c r="FQ37">
        <v>1</v>
      </c>
      <c r="FR37">
        <v>0</v>
      </c>
      <c r="FS37" t="s">
        <v>313</v>
      </c>
      <c r="FT37" t="s">
        <v>313</v>
      </c>
      <c r="FU37" t="s">
        <v>313</v>
      </c>
      <c r="FV37" t="s">
        <v>313</v>
      </c>
      <c r="FW37" t="s">
        <v>323</v>
      </c>
      <c r="FX37" t="s">
        <v>313</v>
      </c>
      <c r="FY37">
        <v>0</v>
      </c>
      <c r="FZ37" t="s">
        <v>313</v>
      </c>
      <c r="GA37" t="s">
        <v>323</v>
      </c>
      <c r="GB37" t="s">
        <v>313</v>
      </c>
      <c r="GC37">
        <v>0</v>
      </c>
      <c r="GD37" t="s">
        <v>313</v>
      </c>
      <c r="GE37">
        <v>0</v>
      </c>
      <c r="GF37" t="s">
        <v>313</v>
      </c>
      <c r="GG37" t="s">
        <v>313</v>
      </c>
      <c r="GH37" t="s">
        <v>313</v>
      </c>
      <c r="GI37" t="s">
        <v>313</v>
      </c>
      <c r="GJ37" t="s">
        <v>323</v>
      </c>
      <c r="GK37" t="s">
        <v>313</v>
      </c>
      <c r="GL37">
        <v>0</v>
      </c>
      <c r="GM37" t="s">
        <v>313</v>
      </c>
      <c r="GN37" t="s">
        <v>323</v>
      </c>
      <c r="GO37" t="s">
        <v>313</v>
      </c>
      <c r="GP37">
        <v>0</v>
      </c>
      <c r="GQ37" t="s">
        <v>313</v>
      </c>
      <c r="GR37" t="s">
        <v>323</v>
      </c>
      <c r="GS37" t="s">
        <v>313</v>
      </c>
      <c r="GT37">
        <v>0</v>
      </c>
      <c r="GU37" t="s">
        <v>313</v>
      </c>
      <c r="GV37" t="s">
        <v>313</v>
      </c>
      <c r="GW37" t="s">
        <v>313</v>
      </c>
      <c r="GX37" t="s">
        <v>313</v>
      </c>
      <c r="GY37" t="s">
        <v>313</v>
      </c>
      <c r="GZ37" t="s">
        <v>323</v>
      </c>
      <c r="HA37" t="s">
        <v>313</v>
      </c>
      <c r="HB37">
        <v>0</v>
      </c>
      <c r="HC37" t="s">
        <v>313</v>
      </c>
      <c r="HD37" t="s">
        <v>323</v>
      </c>
      <c r="HE37" t="s">
        <v>313</v>
      </c>
      <c r="HF37">
        <v>0</v>
      </c>
      <c r="HG37" t="s">
        <v>313</v>
      </c>
      <c r="HH37" t="s">
        <v>323</v>
      </c>
      <c r="HI37" t="s">
        <v>313</v>
      </c>
      <c r="HJ37">
        <v>0</v>
      </c>
      <c r="HK37" t="s">
        <v>313</v>
      </c>
      <c r="HL37">
        <v>0</v>
      </c>
      <c r="HM37">
        <v>0.32</v>
      </c>
      <c r="HN37">
        <v>0</v>
      </c>
      <c r="HP37">
        <v>0</v>
      </c>
      <c r="HQ37">
        <v>0</v>
      </c>
      <c r="HR37">
        <v>0</v>
      </c>
      <c r="HS37">
        <v>0</v>
      </c>
      <c r="HT37">
        <v>0</v>
      </c>
      <c r="HU37">
        <v>0</v>
      </c>
      <c r="HV37">
        <v>0</v>
      </c>
      <c r="HW37">
        <v>0</v>
      </c>
      <c r="HX37">
        <v>0</v>
      </c>
      <c r="HY37">
        <v>0</v>
      </c>
      <c r="HZ37">
        <v>0</v>
      </c>
      <c r="IA37">
        <v>0</v>
      </c>
      <c r="IB37">
        <v>0</v>
      </c>
      <c r="IC37">
        <v>0</v>
      </c>
      <c r="ID37">
        <v>0</v>
      </c>
      <c r="IE37">
        <v>0</v>
      </c>
      <c r="IF37">
        <v>0</v>
      </c>
      <c r="IG37">
        <v>0</v>
      </c>
      <c r="IH37">
        <v>0</v>
      </c>
      <c r="II37">
        <v>0</v>
      </c>
      <c r="IJ37">
        <v>0</v>
      </c>
      <c r="IK37">
        <v>0</v>
      </c>
      <c r="IL37">
        <v>0</v>
      </c>
      <c r="IM37">
        <v>0</v>
      </c>
      <c r="IN37">
        <v>0</v>
      </c>
      <c r="IO37">
        <v>0</v>
      </c>
      <c r="IP37">
        <v>0</v>
      </c>
      <c r="IQ37">
        <v>0</v>
      </c>
      <c r="IR37">
        <v>0</v>
      </c>
      <c r="IS37">
        <v>0</v>
      </c>
      <c r="IT37">
        <v>0</v>
      </c>
      <c r="IU37">
        <v>0</v>
      </c>
      <c r="IV37">
        <v>0</v>
      </c>
      <c r="IW37">
        <v>0</v>
      </c>
      <c r="IX37">
        <v>0</v>
      </c>
      <c r="IY37">
        <v>0</v>
      </c>
      <c r="IZ37">
        <v>0</v>
      </c>
      <c r="JA37">
        <v>0</v>
      </c>
      <c r="JB37">
        <v>0</v>
      </c>
      <c r="JC37">
        <v>0</v>
      </c>
      <c r="JD37">
        <v>0</v>
      </c>
      <c r="JE37">
        <v>0</v>
      </c>
      <c r="JF37">
        <v>0</v>
      </c>
      <c r="JG37">
        <v>0</v>
      </c>
      <c r="JH37">
        <v>0</v>
      </c>
      <c r="JI37">
        <v>143888.43</v>
      </c>
      <c r="JJ37">
        <v>143888.43</v>
      </c>
      <c r="JK37" t="s">
        <v>323</v>
      </c>
      <c r="JL37" t="s">
        <v>313</v>
      </c>
      <c r="JM37" t="s">
        <v>313</v>
      </c>
      <c r="JN37" t="s">
        <v>313</v>
      </c>
      <c r="JO37" t="s">
        <v>323</v>
      </c>
      <c r="JP37" t="s">
        <v>313</v>
      </c>
      <c r="JQ37" t="s">
        <v>313</v>
      </c>
      <c r="JR37" t="s">
        <v>313</v>
      </c>
      <c r="JS37" t="s">
        <v>313</v>
      </c>
      <c r="JT37" t="s">
        <v>313</v>
      </c>
      <c r="JU37" t="s">
        <v>313</v>
      </c>
      <c r="JV37">
        <v>0</v>
      </c>
      <c r="JW37">
        <v>0</v>
      </c>
    </row>
    <row r="38" spans="1:283" x14ac:dyDescent="0.35">
      <c r="A38" t="s">
        <v>303</v>
      </c>
      <c r="B38">
        <v>2019</v>
      </c>
      <c r="C38" t="s">
        <v>304</v>
      </c>
      <c r="D38" t="s">
        <v>304</v>
      </c>
      <c r="E38" t="s">
        <v>329</v>
      </c>
      <c r="F38" t="s">
        <v>510</v>
      </c>
      <c r="G38" t="s">
        <v>307</v>
      </c>
      <c r="H38">
        <v>44013</v>
      </c>
      <c r="I38" t="s">
        <v>511</v>
      </c>
      <c r="J38" t="s">
        <v>512</v>
      </c>
      <c r="K38" t="s">
        <v>513</v>
      </c>
      <c r="L38" t="s">
        <v>514</v>
      </c>
      <c r="M38" t="s">
        <v>515</v>
      </c>
      <c r="N38" t="s">
        <v>472</v>
      </c>
      <c r="O38">
        <v>29059</v>
      </c>
      <c r="Q38" t="s">
        <v>313</v>
      </c>
      <c r="R38" t="s">
        <v>512</v>
      </c>
      <c r="S38" t="s">
        <v>513</v>
      </c>
      <c r="T38" t="s">
        <v>514</v>
      </c>
      <c r="U38" t="s">
        <v>472</v>
      </c>
      <c r="V38" t="s">
        <v>313</v>
      </c>
      <c r="W38" t="s">
        <v>516</v>
      </c>
      <c r="X38" t="s">
        <v>315</v>
      </c>
      <c r="Y38" t="s">
        <v>304</v>
      </c>
      <c r="Z38" t="s">
        <v>304</v>
      </c>
      <c r="AA38" t="s">
        <v>304</v>
      </c>
      <c r="AB38" t="s">
        <v>304</v>
      </c>
      <c r="AC38" t="s">
        <v>304</v>
      </c>
      <c r="AD38" t="s">
        <v>510</v>
      </c>
      <c r="AE38">
        <v>8034962902</v>
      </c>
      <c r="AG38" t="s">
        <v>517</v>
      </c>
      <c r="AH38" t="s">
        <v>313</v>
      </c>
      <c r="AI38" t="s">
        <v>313</v>
      </c>
      <c r="AJ38" t="s">
        <v>313</v>
      </c>
      <c r="AK38" t="s">
        <v>313</v>
      </c>
      <c r="AL38" t="s">
        <v>313</v>
      </c>
      <c r="AM38" t="s">
        <v>313</v>
      </c>
      <c r="AN38" t="s">
        <v>313</v>
      </c>
      <c r="AO38">
        <v>327310</v>
      </c>
      <c r="AT38" t="s">
        <v>313</v>
      </c>
      <c r="AU38">
        <v>33.277380000000001</v>
      </c>
      <c r="AV38">
        <v>-80.430135000000007</v>
      </c>
      <c r="AW38">
        <v>621884543</v>
      </c>
      <c r="AY38" t="s">
        <v>518</v>
      </c>
      <c r="AZ38" t="s">
        <v>313</v>
      </c>
      <c r="BA38" t="s">
        <v>313</v>
      </c>
      <c r="BB38" t="s">
        <v>313</v>
      </c>
      <c r="BC38" t="s">
        <v>313</v>
      </c>
      <c r="BD38" t="s">
        <v>313</v>
      </c>
      <c r="BE38" t="s">
        <v>313</v>
      </c>
      <c r="BF38" t="s">
        <v>313</v>
      </c>
      <c r="BG38" t="s">
        <v>313</v>
      </c>
      <c r="BH38" t="s">
        <v>313</v>
      </c>
      <c r="BI38" t="s">
        <v>519</v>
      </c>
      <c r="BJ38" t="s">
        <v>313</v>
      </c>
      <c r="BK38" t="s">
        <v>313</v>
      </c>
      <c r="BL38" t="s">
        <v>313</v>
      </c>
      <c r="BM38" t="s">
        <v>313</v>
      </c>
      <c r="BN38" t="s">
        <v>313</v>
      </c>
      <c r="BO38" t="s">
        <v>313</v>
      </c>
      <c r="BP38" t="s">
        <v>313</v>
      </c>
      <c r="BQ38" t="s">
        <v>313</v>
      </c>
      <c r="BR38" t="s">
        <v>313</v>
      </c>
      <c r="BS38" t="s">
        <v>520</v>
      </c>
      <c r="BT38">
        <v>81260273</v>
      </c>
      <c r="BU38" t="s">
        <v>520</v>
      </c>
      <c r="BV38" t="s">
        <v>521</v>
      </c>
      <c r="BX38" t="s">
        <v>313</v>
      </c>
      <c r="BY38">
        <v>110070835115</v>
      </c>
      <c r="BZ38">
        <v>1319218458560</v>
      </c>
      <c r="CA38" t="s">
        <v>320</v>
      </c>
      <c r="CB38" t="s">
        <v>321</v>
      </c>
      <c r="CC38" t="s">
        <v>322</v>
      </c>
      <c r="CD38" t="s">
        <v>323</v>
      </c>
      <c r="CE38" t="s">
        <v>304</v>
      </c>
      <c r="CF38" t="s">
        <v>324</v>
      </c>
      <c r="CG38" t="s">
        <v>325</v>
      </c>
      <c r="CH38" t="s">
        <v>304</v>
      </c>
      <c r="CI38" t="s">
        <v>304</v>
      </c>
      <c r="CJ38" t="s">
        <v>304</v>
      </c>
      <c r="CK38" t="s">
        <v>304</v>
      </c>
      <c r="CL38" t="s">
        <v>313</v>
      </c>
      <c r="CM38" t="s">
        <v>313</v>
      </c>
      <c r="CN38" t="s">
        <v>313</v>
      </c>
      <c r="CO38" t="s">
        <v>313</v>
      </c>
      <c r="CP38" t="s">
        <v>313</v>
      </c>
      <c r="CQ38" t="s">
        <v>313</v>
      </c>
      <c r="CR38" t="s">
        <v>313</v>
      </c>
      <c r="CS38" t="s">
        <v>313</v>
      </c>
      <c r="CT38" t="s">
        <v>313</v>
      </c>
      <c r="CU38" t="s">
        <v>313</v>
      </c>
      <c r="CV38" t="s">
        <v>313</v>
      </c>
      <c r="CW38" t="s">
        <v>313</v>
      </c>
      <c r="CX38" t="s">
        <v>313</v>
      </c>
      <c r="CY38" t="s">
        <v>313</v>
      </c>
      <c r="CZ38" t="s">
        <v>313</v>
      </c>
      <c r="DA38" t="s">
        <v>313</v>
      </c>
      <c r="DB38" t="s">
        <v>313</v>
      </c>
      <c r="DC38" t="s">
        <v>313</v>
      </c>
      <c r="DD38" t="s">
        <v>313</v>
      </c>
      <c r="DE38">
        <v>3</v>
      </c>
      <c r="DF38" t="s">
        <v>522</v>
      </c>
      <c r="DG38" t="s">
        <v>313</v>
      </c>
      <c r="DH38">
        <v>0.36</v>
      </c>
      <c r="DI38" t="s">
        <v>361</v>
      </c>
      <c r="DJ38" t="s">
        <v>523</v>
      </c>
      <c r="DK38" t="s">
        <v>313</v>
      </c>
      <c r="DL38">
        <v>6.76</v>
      </c>
      <c r="DM38" t="s">
        <v>361</v>
      </c>
      <c r="DN38">
        <v>7.12</v>
      </c>
      <c r="DO38" t="s">
        <v>323</v>
      </c>
      <c r="DQ38" t="s">
        <v>313</v>
      </c>
      <c r="DR38">
        <v>0</v>
      </c>
      <c r="DS38" t="s">
        <v>313</v>
      </c>
      <c r="DU38" t="s">
        <v>313</v>
      </c>
      <c r="DW38" t="s">
        <v>313</v>
      </c>
      <c r="DY38" t="s">
        <v>313</v>
      </c>
      <c r="EA38" t="s">
        <v>313</v>
      </c>
      <c r="EB38" t="s">
        <v>313</v>
      </c>
      <c r="EC38" t="s">
        <v>313</v>
      </c>
      <c r="ED38" t="s">
        <v>313</v>
      </c>
      <c r="EE38" t="s">
        <v>313</v>
      </c>
      <c r="EF38" t="s">
        <v>313</v>
      </c>
      <c r="EG38" t="s">
        <v>313</v>
      </c>
      <c r="EH38" t="s">
        <v>313</v>
      </c>
      <c r="EI38" t="s">
        <v>313</v>
      </c>
      <c r="EJ38" t="s">
        <v>313</v>
      </c>
      <c r="EK38" t="s">
        <v>313</v>
      </c>
      <c r="EL38" t="s">
        <v>313</v>
      </c>
      <c r="EM38" t="s">
        <v>313</v>
      </c>
      <c r="EN38" t="s">
        <v>313</v>
      </c>
      <c r="EO38" t="s">
        <v>313</v>
      </c>
      <c r="EP38" t="s">
        <v>313</v>
      </c>
      <c r="EQ38" t="s">
        <v>313</v>
      </c>
      <c r="ER38" t="s">
        <v>313</v>
      </c>
      <c r="ES38" t="s">
        <v>313</v>
      </c>
      <c r="ET38" t="s">
        <v>313</v>
      </c>
      <c r="EU38" t="s">
        <v>313</v>
      </c>
      <c r="EV38" t="s">
        <v>313</v>
      </c>
      <c r="EW38" t="s">
        <v>313</v>
      </c>
      <c r="EX38" t="s">
        <v>313</v>
      </c>
      <c r="EY38" t="s">
        <v>313</v>
      </c>
      <c r="EZ38" t="s">
        <v>313</v>
      </c>
      <c r="FA38" t="s">
        <v>313</v>
      </c>
      <c r="FB38" t="s">
        <v>313</v>
      </c>
      <c r="FC38" t="s">
        <v>313</v>
      </c>
      <c r="FD38" t="s">
        <v>313</v>
      </c>
      <c r="FE38" t="s">
        <v>313</v>
      </c>
      <c r="FF38" t="s">
        <v>313</v>
      </c>
      <c r="FG38" t="s">
        <v>313</v>
      </c>
      <c r="FH38" t="s">
        <v>313</v>
      </c>
      <c r="FI38" t="s">
        <v>313</v>
      </c>
      <c r="FJ38" t="s">
        <v>313</v>
      </c>
      <c r="FK38" t="s">
        <v>313</v>
      </c>
      <c r="FL38" t="s">
        <v>313</v>
      </c>
      <c r="FM38" t="s">
        <v>313</v>
      </c>
      <c r="FN38" t="s">
        <v>313</v>
      </c>
      <c r="FO38" t="s">
        <v>313</v>
      </c>
      <c r="FP38" t="s">
        <v>313</v>
      </c>
      <c r="FQ38">
        <v>0</v>
      </c>
      <c r="FR38">
        <v>0</v>
      </c>
      <c r="FS38" t="s">
        <v>313</v>
      </c>
      <c r="FT38" t="s">
        <v>313</v>
      </c>
      <c r="FU38" t="s">
        <v>313</v>
      </c>
      <c r="FV38" t="s">
        <v>313</v>
      </c>
      <c r="FW38" t="s">
        <v>323</v>
      </c>
      <c r="FX38" t="s">
        <v>313</v>
      </c>
      <c r="FY38">
        <v>0</v>
      </c>
      <c r="FZ38" t="s">
        <v>313</v>
      </c>
      <c r="GA38" t="s">
        <v>323</v>
      </c>
      <c r="GB38" t="s">
        <v>313</v>
      </c>
      <c r="GC38">
        <v>0</v>
      </c>
      <c r="GD38" t="s">
        <v>313</v>
      </c>
      <c r="GE38">
        <v>0</v>
      </c>
      <c r="GF38" t="s">
        <v>313</v>
      </c>
      <c r="GG38" t="s">
        <v>313</v>
      </c>
      <c r="GH38" t="s">
        <v>313</v>
      </c>
      <c r="GI38" t="s">
        <v>313</v>
      </c>
      <c r="GJ38" t="s">
        <v>323</v>
      </c>
      <c r="GK38" t="s">
        <v>313</v>
      </c>
      <c r="GL38">
        <v>0</v>
      </c>
      <c r="GM38" t="s">
        <v>313</v>
      </c>
      <c r="GN38" t="s">
        <v>323</v>
      </c>
      <c r="GO38" t="s">
        <v>313</v>
      </c>
      <c r="GP38">
        <v>0</v>
      </c>
      <c r="GQ38" t="s">
        <v>313</v>
      </c>
      <c r="GR38" t="s">
        <v>323</v>
      </c>
      <c r="GS38" t="s">
        <v>313</v>
      </c>
      <c r="GT38">
        <v>0</v>
      </c>
      <c r="GU38" t="s">
        <v>313</v>
      </c>
      <c r="GV38" t="s">
        <v>313</v>
      </c>
      <c r="GW38" t="s">
        <v>313</v>
      </c>
      <c r="GX38" t="s">
        <v>313</v>
      </c>
      <c r="GY38" t="s">
        <v>313</v>
      </c>
      <c r="GZ38" t="s">
        <v>323</v>
      </c>
      <c r="HA38" t="s">
        <v>313</v>
      </c>
      <c r="HB38">
        <v>0</v>
      </c>
      <c r="HC38" t="s">
        <v>313</v>
      </c>
      <c r="HD38" t="s">
        <v>323</v>
      </c>
      <c r="HE38" t="s">
        <v>313</v>
      </c>
      <c r="HF38">
        <v>0</v>
      </c>
      <c r="HG38" t="s">
        <v>313</v>
      </c>
      <c r="HH38" t="s">
        <v>323</v>
      </c>
      <c r="HI38" t="s">
        <v>313</v>
      </c>
      <c r="HJ38">
        <v>0</v>
      </c>
      <c r="HK38" t="s">
        <v>313</v>
      </c>
      <c r="HL38">
        <v>0</v>
      </c>
      <c r="HM38">
        <v>7.12</v>
      </c>
      <c r="HN38">
        <v>0</v>
      </c>
      <c r="HO38" t="s">
        <v>313</v>
      </c>
      <c r="HP38">
        <v>0</v>
      </c>
      <c r="HQ38">
        <v>0</v>
      </c>
      <c r="HR38">
        <v>0</v>
      </c>
      <c r="HS38">
        <v>0</v>
      </c>
      <c r="HT38">
        <v>0</v>
      </c>
      <c r="HU38">
        <v>0</v>
      </c>
      <c r="HV38">
        <v>0</v>
      </c>
      <c r="HW38">
        <v>0</v>
      </c>
      <c r="HX38">
        <v>0</v>
      </c>
      <c r="HY38">
        <v>0</v>
      </c>
      <c r="HZ38">
        <v>0</v>
      </c>
      <c r="IA38">
        <v>0</v>
      </c>
      <c r="IB38">
        <v>0</v>
      </c>
      <c r="IC38">
        <v>0</v>
      </c>
      <c r="ID38">
        <v>0</v>
      </c>
      <c r="IE38">
        <v>0</v>
      </c>
      <c r="IF38">
        <v>0</v>
      </c>
      <c r="IG38">
        <v>0</v>
      </c>
      <c r="IH38">
        <v>0</v>
      </c>
      <c r="II38">
        <v>0</v>
      </c>
      <c r="IJ38">
        <v>0</v>
      </c>
      <c r="IK38">
        <v>0</v>
      </c>
      <c r="IL38">
        <v>0</v>
      </c>
      <c r="IM38">
        <v>0</v>
      </c>
      <c r="IN38">
        <v>0</v>
      </c>
      <c r="IO38">
        <v>0</v>
      </c>
      <c r="IP38">
        <v>0</v>
      </c>
      <c r="IQ38">
        <v>0</v>
      </c>
      <c r="IR38">
        <v>0</v>
      </c>
      <c r="IS38">
        <v>0</v>
      </c>
      <c r="IT38">
        <v>0</v>
      </c>
      <c r="IU38">
        <v>0</v>
      </c>
      <c r="IV38">
        <v>0</v>
      </c>
      <c r="IW38">
        <v>0</v>
      </c>
      <c r="IX38">
        <v>0</v>
      </c>
      <c r="IY38">
        <v>0</v>
      </c>
      <c r="IZ38">
        <v>0</v>
      </c>
      <c r="JA38">
        <v>0</v>
      </c>
      <c r="JB38">
        <v>0</v>
      </c>
      <c r="JC38">
        <v>0</v>
      </c>
      <c r="JD38">
        <v>0</v>
      </c>
      <c r="JE38">
        <v>0</v>
      </c>
      <c r="JF38">
        <v>0</v>
      </c>
      <c r="JG38">
        <v>121861</v>
      </c>
      <c r="JH38">
        <v>0</v>
      </c>
      <c r="JI38">
        <v>0</v>
      </c>
      <c r="JJ38">
        <v>121861</v>
      </c>
      <c r="JK38" t="s">
        <v>345</v>
      </c>
      <c r="JL38" t="s">
        <v>313</v>
      </c>
      <c r="JM38" t="s">
        <v>313</v>
      </c>
      <c r="JN38" t="s">
        <v>313</v>
      </c>
      <c r="JO38" t="s">
        <v>323</v>
      </c>
      <c r="JP38" t="s">
        <v>313</v>
      </c>
      <c r="JQ38" t="s">
        <v>313</v>
      </c>
      <c r="JR38" t="s">
        <v>313</v>
      </c>
      <c r="JS38" t="s">
        <v>313</v>
      </c>
      <c r="JT38" t="s">
        <v>313</v>
      </c>
      <c r="JU38" t="s">
        <v>313</v>
      </c>
      <c r="JV38">
        <v>0</v>
      </c>
      <c r="JW38">
        <v>0</v>
      </c>
    </row>
    <row r="39" spans="1:283" x14ac:dyDescent="0.35">
      <c r="A39" t="s">
        <v>303</v>
      </c>
      <c r="B39">
        <v>2020</v>
      </c>
      <c r="C39" t="s">
        <v>304</v>
      </c>
      <c r="D39" t="s">
        <v>304</v>
      </c>
      <c r="E39" t="s">
        <v>524</v>
      </c>
      <c r="F39" t="s">
        <v>525</v>
      </c>
      <c r="G39" t="s">
        <v>307</v>
      </c>
      <c r="H39">
        <v>44377</v>
      </c>
      <c r="I39" t="s">
        <v>511</v>
      </c>
      <c r="J39" t="s">
        <v>512</v>
      </c>
      <c r="K39" t="s">
        <v>513</v>
      </c>
      <c r="L39" t="s">
        <v>514</v>
      </c>
      <c r="M39" t="s">
        <v>515</v>
      </c>
      <c r="N39" t="s">
        <v>472</v>
      </c>
      <c r="O39">
        <v>29059</v>
      </c>
      <c r="P39" t="s">
        <v>313</v>
      </c>
      <c r="Q39" t="s">
        <v>313</v>
      </c>
      <c r="R39" t="s">
        <v>512</v>
      </c>
      <c r="S39" t="s">
        <v>513</v>
      </c>
      <c r="T39" t="s">
        <v>514</v>
      </c>
      <c r="U39" t="s">
        <v>472</v>
      </c>
      <c r="V39" t="s">
        <v>313</v>
      </c>
      <c r="W39" t="s">
        <v>516</v>
      </c>
      <c r="X39" t="s">
        <v>315</v>
      </c>
      <c r="Y39" t="s">
        <v>304</v>
      </c>
      <c r="Z39" t="s">
        <v>304</v>
      </c>
      <c r="AA39" t="s">
        <v>304</v>
      </c>
      <c r="AB39" t="s">
        <v>304</v>
      </c>
      <c r="AC39" t="s">
        <v>304</v>
      </c>
      <c r="AD39" t="s">
        <v>526</v>
      </c>
      <c r="AE39">
        <v>9899164854</v>
      </c>
      <c r="AG39" t="s">
        <v>527</v>
      </c>
      <c r="AH39" t="s">
        <v>313</v>
      </c>
      <c r="AI39" t="s">
        <v>313</v>
      </c>
      <c r="AJ39" t="s">
        <v>313</v>
      </c>
      <c r="AK39" t="s">
        <v>313</v>
      </c>
      <c r="AL39" t="s">
        <v>313</v>
      </c>
      <c r="AM39" t="s">
        <v>313</v>
      </c>
      <c r="AN39" t="s">
        <v>313</v>
      </c>
      <c r="AO39">
        <v>327310</v>
      </c>
      <c r="AR39" t="s">
        <v>313</v>
      </c>
      <c r="AS39" t="s">
        <v>313</v>
      </c>
      <c r="AT39" t="s">
        <v>313</v>
      </c>
      <c r="AU39">
        <v>33.277380000000001</v>
      </c>
      <c r="AV39">
        <v>-80.430135000000007</v>
      </c>
      <c r="AW39">
        <v>621884543</v>
      </c>
      <c r="AY39" t="s">
        <v>518</v>
      </c>
      <c r="AZ39" t="s">
        <v>313</v>
      </c>
      <c r="BA39" t="s">
        <v>313</v>
      </c>
      <c r="BB39" t="s">
        <v>313</v>
      </c>
      <c r="BC39" t="s">
        <v>313</v>
      </c>
      <c r="BD39" t="s">
        <v>313</v>
      </c>
      <c r="BE39" t="s">
        <v>313</v>
      </c>
      <c r="BF39" t="s">
        <v>313</v>
      </c>
      <c r="BG39" t="s">
        <v>313</v>
      </c>
      <c r="BH39" t="s">
        <v>313</v>
      </c>
      <c r="BI39" t="s">
        <v>519</v>
      </c>
      <c r="BJ39" t="s">
        <v>313</v>
      </c>
      <c r="BK39" t="s">
        <v>313</v>
      </c>
      <c r="BL39" t="s">
        <v>313</v>
      </c>
      <c r="BM39" t="s">
        <v>313</v>
      </c>
      <c r="BN39" t="s">
        <v>313</v>
      </c>
      <c r="BO39" t="s">
        <v>313</v>
      </c>
      <c r="BP39" t="s">
        <v>313</v>
      </c>
      <c r="BQ39" t="s">
        <v>313</v>
      </c>
      <c r="BR39" t="s">
        <v>313</v>
      </c>
      <c r="BS39" t="s">
        <v>520</v>
      </c>
      <c r="BT39">
        <v>81260273</v>
      </c>
      <c r="BU39" t="s">
        <v>520</v>
      </c>
      <c r="BV39" t="s">
        <v>521</v>
      </c>
      <c r="BX39" t="s">
        <v>313</v>
      </c>
      <c r="BY39">
        <v>110070835115</v>
      </c>
      <c r="BZ39">
        <v>1320219192263</v>
      </c>
      <c r="CA39" t="s">
        <v>320</v>
      </c>
      <c r="CB39" t="s">
        <v>321</v>
      </c>
      <c r="CC39" t="s">
        <v>322</v>
      </c>
      <c r="CD39" t="s">
        <v>323</v>
      </c>
      <c r="CE39" t="s">
        <v>304</v>
      </c>
      <c r="CF39" t="s">
        <v>324</v>
      </c>
      <c r="CG39" t="s">
        <v>325</v>
      </c>
      <c r="CH39" t="s">
        <v>304</v>
      </c>
      <c r="CI39" t="s">
        <v>304</v>
      </c>
      <c r="CJ39" t="s">
        <v>304</v>
      </c>
      <c r="CK39" t="s">
        <v>304</v>
      </c>
      <c r="CL39" t="s">
        <v>313</v>
      </c>
      <c r="CM39" t="s">
        <v>313</v>
      </c>
      <c r="CN39" t="s">
        <v>313</v>
      </c>
      <c r="CO39" t="s">
        <v>313</v>
      </c>
      <c r="CP39" t="s">
        <v>313</v>
      </c>
      <c r="CQ39" t="s">
        <v>313</v>
      </c>
      <c r="CR39" t="s">
        <v>313</v>
      </c>
      <c r="CS39" t="s">
        <v>313</v>
      </c>
      <c r="CT39" t="s">
        <v>313</v>
      </c>
      <c r="CU39" t="s">
        <v>313</v>
      </c>
      <c r="CV39" t="s">
        <v>313</v>
      </c>
      <c r="CW39" t="s">
        <v>313</v>
      </c>
      <c r="CX39" t="s">
        <v>313</v>
      </c>
      <c r="CY39" t="s">
        <v>313</v>
      </c>
      <c r="CZ39" t="s">
        <v>313</v>
      </c>
      <c r="DA39" t="s">
        <v>313</v>
      </c>
      <c r="DB39" t="s">
        <v>313</v>
      </c>
      <c r="DC39" t="s">
        <v>313</v>
      </c>
      <c r="DD39" t="s">
        <v>313</v>
      </c>
      <c r="DE39">
        <v>3</v>
      </c>
      <c r="DF39" t="s">
        <v>509</v>
      </c>
      <c r="DG39" t="s">
        <v>313</v>
      </c>
      <c r="DH39">
        <v>0.15</v>
      </c>
      <c r="DI39" t="s">
        <v>362</v>
      </c>
      <c r="DJ39" t="s">
        <v>430</v>
      </c>
      <c r="DK39" t="s">
        <v>313</v>
      </c>
      <c r="DL39">
        <v>3</v>
      </c>
      <c r="DM39" t="s">
        <v>362</v>
      </c>
      <c r="DN39">
        <v>3.15</v>
      </c>
      <c r="DO39" t="s">
        <v>323</v>
      </c>
      <c r="DQ39" t="s">
        <v>313</v>
      </c>
      <c r="DR39">
        <v>0</v>
      </c>
      <c r="DS39" t="s">
        <v>313</v>
      </c>
      <c r="DU39" t="s">
        <v>313</v>
      </c>
      <c r="DW39" t="s">
        <v>313</v>
      </c>
      <c r="DY39" t="s">
        <v>313</v>
      </c>
      <c r="EA39" t="s">
        <v>313</v>
      </c>
      <c r="EB39" t="s">
        <v>313</v>
      </c>
      <c r="EC39" t="s">
        <v>313</v>
      </c>
      <c r="ED39" t="s">
        <v>313</v>
      </c>
      <c r="EE39" t="s">
        <v>313</v>
      </c>
      <c r="EF39" t="s">
        <v>313</v>
      </c>
      <c r="EG39" t="s">
        <v>313</v>
      </c>
      <c r="EH39" t="s">
        <v>313</v>
      </c>
      <c r="EI39" t="s">
        <v>313</v>
      </c>
      <c r="EJ39" t="s">
        <v>313</v>
      </c>
      <c r="EK39" t="s">
        <v>313</v>
      </c>
      <c r="EL39" t="s">
        <v>313</v>
      </c>
      <c r="EM39" t="s">
        <v>313</v>
      </c>
      <c r="EN39" t="s">
        <v>313</v>
      </c>
      <c r="EO39" t="s">
        <v>313</v>
      </c>
      <c r="EP39" t="s">
        <v>313</v>
      </c>
      <c r="EQ39" t="s">
        <v>313</v>
      </c>
      <c r="ER39" t="s">
        <v>313</v>
      </c>
      <c r="ES39" t="s">
        <v>313</v>
      </c>
      <c r="ET39" t="s">
        <v>313</v>
      </c>
      <c r="EU39" t="s">
        <v>313</v>
      </c>
      <c r="EV39" t="s">
        <v>313</v>
      </c>
      <c r="EW39" t="s">
        <v>313</v>
      </c>
      <c r="EX39" t="s">
        <v>313</v>
      </c>
      <c r="EY39" t="s">
        <v>313</v>
      </c>
      <c r="EZ39" t="s">
        <v>313</v>
      </c>
      <c r="FA39" t="s">
        <v>313</v>
      </c>
      <c r="FB39" t="s">
        <v>313</v>
      </c>
      <c r="FC39" t="s">
        <v>313</v>
      </c>
      <c r="FD39" t="s">
        <v>313</v>
      </c>
      <c r="FE39" t="s">
        <v>313</v>
      </c>
      <c r="FF39" t="s">
        <v>313</v>
      </c>
      <c r="FG39" t="s">
        <v>313</v>
      </c>
      <c r="FH39" t="s">
        <v>313</v>
      </c>
      <c r="FI39" t="s">
        <v>313</v>
      </c>
      <c r="FJ39" t="s">
        <v>313</v>
      </c>
      <c r="FK39" t="s">
        <v>313</v>
      </c>
      <c r="FL39" t="s">
        <v>313</v>
      </c>
      <c r="FM39" t="s">
        <v>313</v>
      </c>
      <c r="FN39" t="s">
        <v>313</v>
      </c>
      <c r="FO39" t="s">
        <v>313</v>
      </c>
      <c r="FP39" t="s">
        <v>313</v>
      </c>
      <c r="FQ39">
        <v>0</v>
      </c>
      <c r="FR39">
        <v>0</v>
      </c>
      <c r="FS39" t="s">
        <v>313</v>
      </c>
      <c r="FT39" t="s">
        <v>313</v>
      </c>
      <c r="FU39" t="s">
        <v>313</v>
      </c>
      <c r="FV39" t="s">
        <v>313</v>
      </c>
      <c r="FW39" t="s">
        <v>323</v>
      </c>
      <c r="FX39" t="s">
        <v>313</v>
      </c>
      <c r="FY39">
        <v>0</v>
      </c>
      <c r="FZ39" t="s">
        <v>313</v>
      </c>
      <c r="GA39" t="s">
        <v>323</v>
      </c>
      <c r="GB39" t="s">
        <v>313</v>
      </c>
      <c r="GC39">
        <v>0</v>
      </c>
      <c r="GD39" t="s">
        <v>313</v>
      </c>
      <c r="GE39">
        <v>0</v>
      </c>
      <c r="GF39" t="s">
        <v>313</v>
      </c>
      <c r="GG39" t="s">
        <v>313</v>
      </c>
      <c r="GH39" t="s">
        <v>313</v>
      </c>
      <c r="GI39" t="s">
        <v>313</v>
      </c>
      <c r="GJ39" t="s">
        <v>323</v>
      </c>
      <c r="GK39" t="s">
        <v>313</v>
      </c>
      <c r="GL39">
        <v>0</v>
      </c>
      <c r="GM39" t="s">
        <v>313</v>
      </c>
      <c r="GN39" t="s">
        <v>323</v>
      </c>
      <c r="GO39" t="s">
        <v>313</v>
      </c>
      <c r="GP39">
        <v>0</v>
      </c>
      <c r="GQ39" t="s">
        <v>313</v>
      </c>
      <c r="GR39" t="s">
        <v>323</v>
      </c>
      <c r="GS39" t="s">
        <v>313</v>
      </c>
      <c r="GT39">
        <v>0</v>
      </c>
      <c r="GU39" t="s">
        <v>313</v>
      </c>
      <c r="GV39" t="s">
        <v>313</v>
      </c>
      <c r="GW39" t="s">
        <v>313</v>
      </c>
      <c r="GX39" t="s">
        <v>313</v>
      </c>
      <c r="GY39" t="s">
        <v>313</v>
      </c>
      <c r="GZ39" t="s">
        <v>323</v>
      </c>
      <c r="HA39" t="s">
        <v>313</v>
      </c>
      <c r="HB39">
        <v>0</v>
      </c>
      <c r="HC39" t="s">
        <v>313</v>
      </c>
      <c r="HD39" t="s">
        <v>323</v>
      </c>
      <c r="HE39" t="s">
        <v>313</v>
      </c>
      <c r="HF39">
        <v>0</v>
      </c>
      <c r="HG39" t="s">
        <v>313</v>
      </c>
      <c r="HH39" t="s">
        <v>323</v>
      </c>
      <c r="HI39" t="s">
        <v>313</v>
      </c>
      <c r="HJ39">
        <v>0</v>
      </c>
      <c r="HK39" t="s">
        <v>313</v>
      </c>
      <c r="HL39">
        <v>0</v>
      </c>
      <c r="HM39">
        <v>3.15</v>
      </c>
      <c r="HN39">
        <v>0</v>
      </c>
      <c r="HO39" t="s">
        <v>313</v>
      </c>
      <c r="HP39">
        <v>0</v>
      </c>
      <c r="HQ39">
        <v>0</v>
      </c>
      <c r="HR39">
        <v>0</v>
      </c>
      <c r="HS39">
        <v>0</v>
      </c>
      <c r="HT39">
        <v>0</v>
      </c>
      <c r="HU39">
        <v>0</v>
      </c>
      <c r="HV39">
        <v>0</v>
      </c>
      <c r="HW39">
        <v>0</v>
      </c>
      <c r="HX39">
        <v>0</v>
      </c>
      <c r="HY39">
        <v>0</v>
      </c>
      <c r="HZ39">
        <v>0</v>
      </c>
      <c r="IA39">
        <v>0</v>
      </c>
      <c r="IB39">
        <v>0</v>
      </c>
      <c r="IC39">
        <v>0</v>
      </c>
      <c r="ID39">
        <v>0</v>
      </c>
      <c r="IE39">
        <v>0</v>
      </c>
      <c r="IF39">
        <v>0</v>
      </c>
      <c r="IG39">
        <v>0</v>
      </c>
      <c r="IH39">
        <v>0</v>
      </c>
      <c r="II39">
        <v>0</v>
      </c>
      <c r="IJ39">
        <v>0</v>
      </c>
      <c r="IK39">
        <v>0</v>
      </c>
      <c r="IL39">
        <v>0</v>
      </c>
      <c r="IM39">
        <v>0</v>
      </c>
      <c r="IN39">
        <v>0</v>
      </c>
      <c r="IO39">
        <v>0</v>
      </c>
      <c r="IP39">
        <v>0</v>
      </c>
      <c r="IQ39">
        <v>0</v>
      </c>
      <c r="IR39">
        <v>0</v>
      </c>
      <c r="IS39">
        <v>0</v>
      </c>
      <c r="IT39">
        <v>0</v>
      </c>
      <c r="IU39">
        <v>0</v>
      </c>
      <c r="IV39">
        <v>0</v>
      </c>
      <c r="IW39">
        <v>0</v>
      </c>
      <c r="IX39">
        <v>0</v>
      </c>
      <c r="IY39">
        <v>0</v>
      </c>
      <c r="IZ39">
        <v>0</v>
      </c>
      <c r="JA39">
        <v>0</v>
      </c>
      <c r="JB39">
        <v>0</v>
      </c>
      <c r="JC39">
        <v>0</v>
      </c>
      <c r="JD39">
        <v>0</v>
      </c>
      <c r="JE39">
        <v>0</v>
      </c>
      <c r="JF39">
        <v>0</v>
      </c>
      <c r="JG39">
        <v>49713</v>
      </c>
      <c r="JH39">
        <v>0</v>
      </c>
      <c r="JI39">
        <v>0</v>
      </c>
      <c r="JJ39">
        <v>49713</v>
      </c>
      <c r="JK39" t="s">
        <v>345</v>
      </c>
      <c r="JL39" t="s">
        <v>313</v>
      </c>
      <c r="JM39" t="s">
        <v>313</v>
      </c>
      <c r="JN39" t="s">
        <v>313</v>
      </c>
      <c r="JO39" t="s">
        <v>323</v>
      </c>
      <c r="JP39" t="s">
        <v>313</v>
      </c>
      <c r="JQ39" t="s">
        <v>313</v>
      </c>
      <c r="JR39" t="s">
        <v>313</v>
      </c>
      <c r="JS39" t="s">
        <v>313</v>
      </c>
      <c r="JT39" t="s">
        <v>313</v>
      </c>
      <c r="JU39" t="s">
        <v>313</v>
      </c>
      <c r="JV39">
        <v>0</v>
      </c>
      <c r="JW39">
        <v>0</v>
      </c>
    </row>
    <row r="40" spans="1:283" x14ac:dyDescent="0.35">
      <c r="A40" t="s">
        <v>303</v>
      </c>
      <c r="B40">
        <v>2021</v>
      </c>
      <c r="C40" t="s">
        <v>304</v>
      </c>
      <c r="D40" t="s">
        <v>304</v>
      </c>
      <c r="E40" t="s">
        <v>524</v>
      </c>
      <c r="F40" t="s">
        <v>525</v>
      </c>
      <c r="G40" t="s">
        <v>307</v>
      </c>
      <c r="H40">
        <v>44742</v>
      </c>
      <c r="I40" t="s">
        <v>511</v>
      </c>
      <c r="J40" t="s">
        <v>512</v>
      </c>
      <c r="K40" t="s">
        <v>513</v>
      </c>
      <c r="L40" t="s">
        <v>514</v>
      </c>
      <c r="M40" t="s">
        <v>515</v>
      </c>
      <c r="N40" t="s">
        <v>472</v>
      </c>
      <c r="O40">
        <v>29059</v>
      </c>
      <c r="P40" t="s">
        <v>313</v>
      </c>
      <c r="Q40" t="s">
        <v>313</v>
      </c>
      <c r="R40" t="s">
        <v>512</v>
      </c>
      <c r="S40" t="s">
        <v>513</v>
      </c>
      <c r="T40" t="s">
        <v>514</v>
      </c>
      <c r="U40" t="s">
        <v>472</v>
      </c>
      <c r="V40" t="s">
        <v>313</v>
      </c>
      <c r="W40">
        <v>29059</v>
      </c>
      <c r="X40" t="s">
        <v>315</v>
      </c>
      <c r="Y40" t="s">
        <v>304</v>
      </c>
      <c r="Z40" t="s">
        <v>304</v>
      </c>
      <c r="AA40" t="s">
        <v>304</v>
      </c>
      <c r="AB40" t="s">
        <v>304</v>
      </c>
      <c r="AC40" t="s">
        <v>304</v>
      </c>
      <c r="AD40" t="s">
        <v>526</v>
      </c>
      <c r="AE40">
        <v>9899164854</v>
      </c>
      <c r="AG40" t="s">
        <v>527</v>
      </c>
      <c r="AH40" t="s">
        <v>313</v>
      </c>
      <c r="AI40" t="s">
        <v>313</v>
      </c>
      <c r="AJ40" t="s">
        <v>313</v>
      </c>
      <c r="AK40" t="s">
        <v>313</v>
      </c>
      <c r="AL40" t="s">
        <v>313</v>
      </c>
      <c r="AM40" t="s">
        <v>313</v>
      </c>
      <c r="AN40" t="s">
        <v>313</v>
      </c>
      <c r="AO40">
        <v>327310</v>
      </c>
      <c r="AS40" t="s">
        <v>313</v>
      </c>
      <c r="AT40" t="s">
        <v>313</v>
      </c>
      <c r="AU40">
        <v>33.277380000000001</v>
      </c>
      <c r="AV40">
        <v>-80.430135000000007</v>
      </c>
      <c r="AW40">
        <v>621884543</v>
      </c>
      <c r="AY40" t="s">
        <v>518</v>
      </c>
      <c r="AZ40" t="s">
        <v>313</v>
      </c>
      <c r="BA40" t="s">
        <v>313</v>
      </c>
      <c r="BB40" t="s">
        <v>313</v>
      </c>
      <c r="BC40" t="s">
        <v>313</v>
      </c>
      <c r="BD40" t="s">
        <v>313</v>
      </c>
      <c r="BE40" t="s">
        <v>313</v>
      </c>
      <c r="BF40" t="s">
        <v>313</v>
      </c>
      <c r="BG40" t="s">
        <v>313</v>
      </c>
      <c r="BH40" t="s">
        <v>313</v>
      </c>
      <c r="BI40" t="s">
        <v>519</v>
      </c>
      <c r="BJ40" t="s">
        <v>313</v>
      </c>
      <c r="BK40" t="s">
        <v>313</v>
      </c>
      <c r="BL40" t="s">
        <v>313</v>
      </c>
      <c r="BM40" t="s">
        <v>313</v>
      </c>
      <c r="BN40" t="s">
        <v>313</v>
      </c>
      <c r="BO40" t="s">
        <v>313</v>
      </c>
      <c r="BP40" t="s">
        <v>313</v>
      </c>
      <c r="BQ40" t="s">
        <v>313</v>
      </c>
      <c r="BR40" t="s">
        <v>313</v>
      </c>
      <c r="BS40" t="s">
        <v>520</v>
      </c>
      <c r="BT40">
        <v>81260273</v>
      </c>
      <c r="BU40" t="s">
        <v>520</v>
      </c>
      <c r="BV40" t="s">
        <v>521</v>
      </c>
      <c r="BX40" t="s">
        <v>313</v>
      </c>
      <c r="BY40">
        <v>110070835115</v>
      </c>
      <c r="BZ40">
        <v>1321220419156</v>
      </c>
      <c r="CA40" t="s">
        <v>320</v>
      </c>
      <c r="CB40" t="s">
        <v>321</v>
      </c>
      <c r="CC40" t="s">
        <v>322</v>
      </c>
      <c r="CD40" t="s">
        <v>323</v>
      </c>
      <c r="CE40" t="s">
        <v>304</v>
      </c>
      <c r="CF40" t="s">
        <v>324</v>
      </c>
      <c r="CG40" t="s">
        <v>325</v>
      </c>
      <c r="CH40" t="s">
        <v>304</v>
      </c>
      <c r="CI40" t="s">
        <v>304</v>
      </c>
      <c r="CJ40" t="s">
        <v>304</v>
      </c>
      <c r="CK40" t="s">
        <v>304</v>
      </c>
      <c r="CL40" t="s">
        <v>313</v>
      </c>
      <c r="CM40" t="s">
        <v>313</v>
      </c>
      <c r="CN40" t="s">
        <v>313</v>
      </c>
      <c r="CO40" t="s">
        <v>313</v>
      </c>
      <c r="CP40" t="s">
        <v>313</v>
      </c>
      <c r="CQ40" t="s">
        <v>313</v>
      </c>
      <c r="CR40" t="s">
        <v>313</v>
      </c>
      <c r="CS40" t="s">
        <v>313</v>
      </c>
      <c r="CT40" t="s">
        <v>313</v>
      </c>
      <c r="CU40" t="s">
        <v>313</v>
      </c>
      <c r="CV40" t="s">
        <v>313</v>
      </c>
      <c r="CW40" t="s">
        <v>313</v>
      </c>
      <c r="CX40" t="s">
        <v>313</v>
      </c>
      <c r="CY40" t="s">
        <v>313</v>
      </c>
      <c r="CZ40" t="s">
        <v>313</v>
      </c>
      <c r="DA40" t="s">
        <v>313</v>
      </c>
      <c r="DB40" t="s">
        <v>313</v>
      </c>
      <c r="DC40" t="s">
        <v>313</v>
      </c>
      <c r="DD40" t="s">
        <v>313</v>
      </c>
      <c r="DE40">
        <v>3</v>
      </c>
      <c r="DF40" t="s">
        <v>326</v>
      </c>
      <c r="DG40" t="s">
        <v>313</v>
      </c>
      <c r="DH40">
        <v>0</v>
      </c>
      <c r="DI40" t="s">
        <v>362</v>
      </c>
      <c r="DJ40" t="s">
        <v>528</v>
      </c>
      <c r="DK40" t="s">
        <v>313</v>
      </c>
      <c r="DL40">
        <v>6</v>
      </c>
      <c r="DM40" t="s">
        <v>362</v>
      </c>
      <c r="DN40">
        <v>6</v>
      </c>
      <c r="DO40" t="s">
        <v>323</v>
      </c>
      <c r="DQ40" t="s">
        <v>313</v>
      </c>
      <c r="DR40">
        <v>0</v>
      </c>
      <c r="DS40" t="s">
        <v>313</v>
      </c>
      <c r="DU40" t="s">
        <v>313</v>
      </c>
      <c r="DW40" t="s">
        <v>313</v>
      </c>
      <c r="DY40" t="s">
        <v>313</v>
      </c>
      <c r="EA40" t="s">
        <v>313</v>
      </c>
      <c r="EB40" t="s">
        <v>313</v>
      </c>
      <c r="EC40" t="s">
        <v>313</v>
      </c>
      <c r="ED40" t="s">
        <v>313</v>
      </c>
      <c r="EE40" t="s">
        <v>313</v>
      </c>
      <c r="EF40" t="s">
        <v>313</v>
      </c>
      <c r="EG40" t="s">
        <v>313</v>
      </c>
      <c r="EH40" t="s">
        <v>313</v>
      </c>
      <c r="EI40" t="s">
        <v>313</v>
      </c>
      <c r="EJ40" t="s">
        <v>313</v>
      </c>
      <c r="EK40" t="s">
        <v>313</v>
      </c>
      <c r="EL40" t="s">
        <v>313</v>
      </c>
      <c r="EM40" t="s">
        <v>313</v>
      </c>
      <c r="EN40" t="s">
        <v>313</v>
      </c>
      <c r="EO40" t="s">
        <v>313</v>
      </c>
      <c r="EP40" t="s">
        <v>313</v>
      </c>
      <c r="EQ40" t="s">
        <v>313</v>
      </c>
      <c r="ER40" t="s">
        <v>313</v>
      </c>
      <c r="ES40" t="s">
        <v>313</v>
      </c>
      <c r="ET40" t="s">
        <v>313</v>
      </c>
      <c r="EU40" t="s">
        <v>313</v>
      </c>
      <c r="EV40" t="s">
        <v>313</v>
      </c>
      <c r="EW40" t="s">
        <v>313</v>
      </c>
      <c r="EX40" t="s">
        <v>313</v>
      </c>
      <c r="EY40" t="s">
        <v>313</v>
      </c>
      <c r="EZ40" t="s">
        <v>313</v>
      </c>
      <c r="FA40" t="s">
        <v>313</v>
      </c>
      <c r="FB40" t="s">
        <v>313</v>
      </c>
      <c r="FC40" t="s">
        <v>313</v>
      </c>
      <c r="FD40" t="s">
        <v>313</v>
      </c>
      <c r="FE40" t="s">
        <v>313</v>
      </c>
      <c r="FF40" t="s">
        <v>313</v>
      </c>
      <c r="FG40" t="s">
        <v>313</v>
      </c>
      <c r="FH40" t="s">
        <v>313</v>
      </c>
      <c r="FI40" t="s">
        <v>313</v>
      </c>
      <c r="FJ40" t="s">
        <v>313</v>
      </c>
      <c r="FK40" t="s">
        <v>313</v>
      </c>
      <c r="FL40" t="s">
        <v>313</v>
      </c>
      <c r="FM40" t="s">
        <v>313</v>
      </c>
      <c r="FN40" t="s">
        <v>313</v>
      </c>
      <c r="FO40" t="s">
        <v>313</v>
      </c>
      <c r="FP40" t="s">
        <v>313</v>
      </c>
      <c r="FQ40">
        <v>0</v>
      </c>
      <c r="FR40">
        <v>0</v>
      </c>
      <c r="FS40" t="s">
        <v>313</v>
      </c>
      <c r="FT40" t="s">
        <v>313</v>
      </c>
      <c r="FU40" t="s">
        <v>313</v>
      </c>
      <c r="FV40" t="s">
        <v>313</v>
      </c>
      <c r="FW40" t="s">
        <v>323</v>
      </c>
      <c r="FX40" t="s">
        <v>313</v>
      </c>
      <c r="FY40">
        <v>0</v>
      </c>
      <c r="FZ40" t="s">
        <v>313</v>
      </c>
      <c r="GA40" t="s">
        <v>323</v>
      </c>
      <c r="GB40" t="s">
        <v>313</v>
      </c>
      <c r="GC40">
        <v>0</v>
      </c>
      <c r="GD40" t="s">
        <v>313</v>
      </c>
      <c r="GE40">
        <v>0</v>
      </c>
      <c r="GF40" t="s">
        <v>313</v>
      </c>
      <c r="GG40" t="s">
        <v>313</v>
      </c>
      <c r="GH40" t="s">
        <v>313</v>
      </c>
      <c r="GI40" t="s">
        <v>313</v>
      </c>
      <c r="GJ40" t="s">
        <v>323</v>
      </c>
      <c r="GK40" t="s">
        <v>313</v>
      </c>
      <c r="GL40">
        <v>0</v>
      </c>
      <c r="GM40" t="s">
        <v>313</v>
      </c>
      <c r="GN40" t="s">
        <v>323</v>
      </c>
      <c r="GO40" t="s">
        <v>313</v>
      </c>
      <c r="GP40">
        <v>0</v>
      </c>
      <c r="GQ40" t="s">
        <v>313</v>
      </c>
      <c r="GR40" t="s">
        <v>323</v>
      </c>
      <c r="GS40" t="s">
        <v>313</v>
      </c>
      <c r="GT40">
        <v>0</v>
      </c>
      <c r="GU40" t="s">
        <v>313</v>
      </c>
      <c r="GV40" t="s">
        <v>313</v>
      </c>
      <c r="GW40" t="s">
        <v>313</v>
      </c>
      <c r="GX40" t="s">
        <v>313</v>
      </c>
      <c r="GY40" t="s">
        <v>313</v>
      </c>
      <c r="GZ40" t="s">
        <v>323</v>
      </c>
      <c r="HA40" t="s">
        <v>313</v>
      </c>
      <c r="HB40">
        <v>0</v>
      </c>
      <c r="HC40" t="s">
        <v>313</v>
      </c>
      <c r="HD40" t="s">
        <v>323</v>
      </c>
      <c r="HE40" t="s">
        <v>313</v>
      </c>
      <c r="HF40">
        <v>0</v>
      </c>
      <c r="HG40" t="s">
        <v>313</v>
      </c>
      <c r="HH40" t="s">
        <v>323</v>
      </c>
      <c r="HI40" t="s">
        <v>313</v>
      </c>
      <c r="HJ40">
        <v>0</v>
      </c>
      <c r="HK40" t="s">
        <v>313</v>
      </c>
      <c r="HL40">
        <v>0</v>
      </c>
      <c r="HM40">
        <v>6</v>
      </c>
      <c r="HN40">
        <v>0</v>
      </c>
      <c r="HO40" t="s">
        <v>313</v>
      </c>
      <c r="HP40">
        <v>0</v>
      </c>
      <c r="HQ40">
        <v>0</v>
      </c>
      <c r="HR40">
        <v>0</v>
      </c>
      <c r="HS40">
        <v>0</v>
      </c>
      <c r="HT40">
        <v>0</v>
      </c>
      <c r="HU40">
        <v>0</v>
      </c>
      <c r="HV40">
        <v>0</v>
      </c>
      <c r="HW40">
        <v>0</v>
      </c>
      <c r="HX40">
        <v>0</v>
      </c>
      <c r="HY40">
        <v>0</v>
      </c>
      <c r="HZ40">
        <v>0</v>
      </c>
      <c r="IA40">
        <v>0</v>
      </c>
      <c r="IB40">
        <v>0</v>
      </c>
      <c r="IC40">
        <v>0</v>
      </c>
      <c r="ID40">
        <v>0</v>
      </c>
      <c r="IE40">
        <v>0</v>
      </c>
      <c r="IF40">
        <v>0</v>
      </c>
      <c r="IG40">
        <v>0</v>
      </c>
      <c r="IH40">
        <v>0</v>
      </c>
      <c r="II40">
        <v>0</v>
      </c>
      <c r="IJ40">
        <v>0</v>
      </c>
      <c r="IK40">
        <v>0</v>
      </c>
      <c r="IL40">
        <v>0</v>
      </c>
      <c r="IM40">
        <v>0</v>
      </c>
      <c r="IN40">
        <v>0</v>
      </c>
      <c r="IO40">
        <v>0</v>
      </c>
      <c r="IP40">
        <v>0</v>
      </c>
      <c r="IQ40">
        <v>0</v>
      </c>
      <c r="IR40">
        <v>0</v>
      </c>
      <c r="IS40">
        <v>0</v>
      </c>
      <c r="IT40">
        <v>0</v>
      </c>
      <c r="IU40">
        <v>0</v>
      </c>
      <c r="IV40">
        <v>0</v>
      </c>
      <c r="IW40">
        <v>0</v>
      </c>
      <c r="IX40">
        <v>0</v>
      </c>
      <c r="IY40">
        <v>0</v>
      </c>
      <c r="IZ40">
        <v>0</v>
      </c>
      <c r="JA40">
        <v>0</v>
      </c>
      <c r="JB40">
        <v>0</v>
      </c>
      <c r="JC40">
        <v>0</v>
      </c>
      <c r="JD40">
        <v>0</v>
      </c>
      <c r="JE40">
        <v>0</v>
      </c>
      <c r="JF40">
        <v>0</v>
      </c>
      <c r="JG40">
        <v>53758</v>
      </c>
      <c r="JH40">
        <v>0</v>
      </c>
      <c r="JI40">
        <v>0</v>
      </c>
      <c r="JJ40">
        <v>53758</v>
      </c>
      <c r="JK40" t="s">
        <v>345</v>
      </c>
      <c r="JL40" t="s">
        <v>313</v>
      </c>
      <c r="JM40" t="s">
        <v>313</v>
      </c>
      <c r="JN40" t="s">
        <v>313</v>
      </c>
      <c r="JO40" t="s">
        <v>323</v>
      </c>
      <c r="JP40" t="s">
        <v>313</v>
      </c>
      <c r="JQ40" t="s">
        <v>313</v>
      </c>
      <c r="JR40" t="s">
        <v>313</v>
      </c>
      <c r="JS40" t="s">
        <v>313</v>
      </c>
      <c r="JT40" t="s">
        <v>313</v>
      </c>
      <c r="JU40" t="s">
        <v>313</v>
      </c>
      <c r="JV40">
        <v>0</v>
      </c>
      <c r="JW40">
        <v>0</v>
      </c>
    </row>
    <row r="41" spans="1:283" x14ac:dyDescent="0.35">
      <c r="A41" t="s">
        <v>303</v>
      </c>
      <c r="B41">
        <v>2022</v>
      </c>
      <c r="C41" t="s">
        <v>304</v>
      </c>
      <c r="D41" t="s">
        <v>304</v>
      </c>
      <c r="E41" t="s">
        <v>313</v>
      </c>
      <c r="F41" t="s">
        <v>529</v>
      </c>
      <c r="G41" t="s">
        <v>307</v>
      </c>
      <c r="H41">
        <v>45106</v>
      </c>
      <c r="I41" t="s">
        <v>511</v>
      </c>
      <c r="J41" t="s">
        <v>512</v>
      </c>
      <c r="K41" t="s">
        <v>513</v>
      </c>
      <c r="L41" t="s">
        <v>514</v>
      </c>
      <c r="M41" t="s">
        <v>515</v>
      </c>
      <c r="N41" t="s">
        <v>472</v>
      </c>
      <c r="O41">
        <v>29059</v>
      </c>
      <c r="P41" t="s">
        <v>313</v>
      </c>
      <c r="Q41" t="s">
        <v>313</v>
      </c>
      <c r="R41" t="s">
        <v>512</v>
      </c>
      <c r="S41" t="s">
        <v>513</v>
      </c>
      <c r="T41" t="s">
        <v>514</v>
      </c>
      <c r="U41" t="s">
        <v>472</v>
      </c>
      <c r="V41" t="s">
        <v>313</v>
      </c>
      <c r="W41">
        <v>29059</v>
      </c>
      <c r="X41" t="s">
        <v>315</v>
      </c>
      <c r="Y41" t="s">
        <v>304</v>
      </c>
      <c r="Z41" t="s">
        <v>304</v>
      </c>
      <c r="AA41" t="s">
        <v>304</v>
      </c>
      <c r="AB41" t="s">
        <v>304</v>
      </c>
      <c r="AC41" t="s">
        <v>304</v>
      </c>
      <c r="AD41" t="s">
        <v>526</v>
      </c>
      <c r="AE41">
        <v>9899164854</v>
      </c>
      <c r="AG41" t="s">
        <v>527</v>
      </c>
      <c r="AH41" t="s">
        <v>313</v>
      </c>
      <c r="AI41" t="s">
        <v>313</v>
      </c>
      <c r="AJ41" t="s">
        <v>313</v>
      </c>
      <c r="AK41" t="s">
        <v>313</v>
      </c>
      <c r="AL41" t="s">
        <v>313</v>
      </c>
      <c r="AM41" t="s">
        <v>313</v>
      </c>
      <c r="AN41" t="s">
        <v>313</v>
      </c>
      <c r="AO41">
        <v>327310</v>
      </c>
      <c r="AR41" t="s">
        <v>313</v>
      </c>
      <c r="AS41" t="s">
        <v>313</v>
      </c>
      <c r="AT41" t="s">
        <v>313</v>
      </c>
      <c r="AU41">
        <v>33.277380000000001</v>
      </c>
      <c r="AV41">
        <v>-80.430135000000007</v>
      </c>
      <c r="AW41">
        <v>621884543</v>
      </c>
      <c r="AY41" t="s">
        <v>518</v>
      </c>
      <c r="AZ41" t="s">
        <v>313</v>
      </c>
      <c r="BA41" t="s">
        <v>313</v>
      </c>
      <c r="BB41" t="s">
        <v>313</v>
      </c>
      <c r="BC41" t="s">
        <v>313</v>
      </c>
      <c r="BD41" t="s">
        <v>313</v>
      </c>
      <c r="BE41" t="s">
        <v>313</v>
      </c>
      <c r="BF41" t="s">
        <v>313</v>
      </c>
      <c r="BG41" t="s">
        <v>313</v>
      </c>
      <c r="BH41" t="s">
        <v>313</v>
      </c>
      <c r="BI41" t="s">
        <v>519</v>
      </c>
      <c r="BJ41" t="s">
        <v>313</v>
      </c>
      <c r="BK41" t="s">
        <v>313</v>
      </c>
      <c r="BL41" t="s">
        <v>313</v>
      </c>
      <c r="BM41" t="s">
        <v>313</v>
      </c>
      <c r="BN41" t="s">
        <v>313</v>
      </c>
      <c r="BO41" t="s">
        <v>313</v>
      </c>
      <c r="BP41" t="s">
        <v>313</v>
      </c>
      <c r="BQ41" t="s">
        <v>313</v>
      </c>
      <c r="BR41" t="s">
        <v>313</v>
      </c>
      <c r="BS41" t="s">
        <v>520</v>
      </c>
      <c r="BT41">
        <v>81260273</v>
      </c>
      <c r="BU41" t="s">
        <v>520</v>
      </c>
      <c r="BV41" t="s">
        <v>521</v>
      </c>
      <c r="BX41" t="s">
        <v>313</v>
      </c>
      <c r="BY41">
        <v>110070835115</v>
      </c>
      <c r="BZ41">
        <v>1322221190907</v>
      </c>
      <c r="CA41" t="s">
        <v>320</v>
      </c>
      <c r="CB41" t="s">
        <v>321</v>
      </c>
      <c r="CC41" t="s">
        <v>322</v>
      </c>
      <c r="CD41" t="s">
        <v>323</v>
      </c>
      <c r="CE41" t="s">
        <v>304</v>
      </c>
      <c r="CF41" t="s">
        <v>324</v>
      </c>
      <c r="CG41" t="s">
        <v>325</v>
      </c>
      <c r="CH41" t="s">
        <v>304</v>
      </c>
      <c r="CI41" t="s">
        <v>304</v>
      </c>
      <c r="CJ41" t="s">
        <v>304</v>
      </c>
      <c r="CK41" t="s">
        <v>304</v>
      </c>
      <c r="CL41" t="s">
        <v>313</v>
      </c>
      <c r="CM41" t="s">
        <v>313</v>
      </c>
      <c r="CN41" t="s">
        <v>313</v>
      </c>
      <c r="CO41" t="s">
        <v>313</v>
      </c>
      <c r="CP41" t="s">
        <v>313</v>
      </c>
      <c r="CQ41" t="s">
        <v>313</v>
      </c>
      <c r="CR41" t="s">
        <v>313</v>
      </c>
      <c r="CS41" t="s">
        <v>313</v>
      </c>
      <c r="CT41" t="s">
        <v>313</v>
      </c>
      <c r="CU41" t="s">
        <v>313</v>
      </c>
      <c r="CV41" t="s">
        <v>313</v>
      </c>
      <c r="CW41" t="s">
        <v>313</v>
      </c>
      <c r="CX41" t="s">
        <v>313</v>
      </c>
      <c r="CY41" t="s">
        <v>313</v>
      </c>
      <c r="CZ41" t="s">
        <v>313</v>
      </c>
      <c r="DA41" t="s">
        <v>313</v>
      </c>
      <c r="DB41" t="s">
        <v>313</v>
      </c>
      <c r="DC41" t="s">
        <v>313</v>
      </c>
      <c r="DD41" t="s">
        <v>313</v>
      </c>
      <c r="DE41">
        <v>2</v>
      </c>
      <c r="DF41" t="s">
        <v>326</v>
      </c>
      <c r="DG41" t="s">
        <v>313</v>
      </c>
      <c r="DH41">
        <v>0</v>
      </c>
      <c r="DI41" t="s">
        <v>362</v>
      </c>
      <c r="DJ41" t="s">
        <v>343</v>
      </c>
      <c r="DK41" t="s">
        <v>313</v>
      </c>
      <c r="DL41">
        <v>2</v>
      </c>
      <c r="DM41" t="s">
        <v>362</v>
      </c>
      <c r="DN41">
        <v>2</v>
      </c>
      <c r="DO41" t="s">
        <v>323</v>
      </c>
      <c r="DQ41" t="s">
        <v>313</v>
      </c>
      <c r="DR41">
        <v>0</v>
      </c>
      <c r="DS41" t="s">
        <v>313</v>
      </c>
      <c r="DU41" t="s">
        <v>313</v>
      </c>
      <c r="DV41" t="s">
        <v>313</v>
      </c>
      <c r="DW41" t="s">
        <v>313</v>
      </c>
      <c r="DX41" t="s">
        <v>313</v>
      </c>
      <c r="DY41" t="s">
        <v>313</v>
      </c>
      <c r="DZ41" t="s">
        <v>313</v>
      </c>
      <c r="EA41" t="s">
        <v>313</v>
      </c>
      <c r="EB41" t="s">
        <v>313</v>
      </c>
      <c r="EC41" t="s">
        <v>313</v>
      </c>
      <c r="ED41" t="s">
        <v>313</v>
      </c>
      <c r="EE41" t="s">
        <v>313</v>
      </c>
      <c r="EF41" t="s">
        <v>313</v>
      </c>
      <c r="EG41" t="s">
        <v>313</v>
      </c>
      <c r="EH41" t="s">
        <v>313</v>
      </c>
      <c r="EI41" t="s">
        <v>313</v>
      </c>
      <c r="EJ41" t="s">
        <v>313</v>
      </c>
      <c r="EK41" t="s">
        <v>313</v>
      </c>
      <c r="EL41" t="s">
        <v>313</v>
      </c>
      <c r="EM41" t="s">
        <v>313</v>
      </c>
      <c r="EN41" t="s">
        <v>313</v>
      </c>
      <c r="EO41" t="s">
        <v>313</v>
      </c>
      <c r="EP41" t="s">
        <v>313</v>
      </c>
      <c r="EQ41" t="s">
        <v>313</v>
      </c>
      <c r="ER41" t="s">
        <v>313</v>
      </c>
      <c r="ES41" t="s">
        <v>313</v>
      </c>
      <c r="ET41" t="s">
        <v>313</v>
      </c>
      <c r="EU41" t="s">
        <v>313</v>
      </c>
      <c r="EV41" t="s">
        <v>313</v>
      </c>
      <c r="EW41" t="s">
        <v>313</v>
      </c>
      <c r="EX41" t="s">
        <v>313</v>
      </c>
      <c r="EY41" t="s">
        <v>313</v>
      </c>
      <c r="EZ41" t="s">
        <v>313</v>
      </c>
      <c r="FA41" t="s">
        <v>313</v>
      </c>
      <c r="FB41" t="s">
        <v>313</v>
      </c>
      <c r="FC41" t="s">
        <v>313</v>
      </c>
      <c r="FD41" t="s">
        <v>313</v>
      </c>
      <c r="FE41" t="s">
        <v>313</v>
      </c>
      <c r="FF41" t="s">
        <v>313</v>
      </c>
      <c r="FG41" t="s">
        <v>313</v>
      </c>
      <c r="FH41" t="s">
        <v>313</v>
      </c>
      <c r="FI41" t="s">
        <v>313</v>
      </c>
      <c r="FJ41" t="s">
        <v>313</v>
      </c>
      <c r="FK41" t="s">
        <v>313</v>
      </c>
      <c r="FL41" t="s">
        <v>313</v>
      </c>
      <c r="FM41" t="s">
        <v>313</v>
      </c>
      <c r="FN41" t="s">
        <v>313</v>
      </c>
      <c r="FO41" t="s">
        <v>313</v>
      </c>
      <c r="FP41" t="s">
        <v>313</v>
      </c>
      <c r="FQ41">
        <v>0</v>
      </c>
      <c r="FR41">
        <v>0</v>
      </c>
      <c r="FS41" t="s">
        <v>313</v>
      </c>
      <c r="FT41" t="s">
        <v>313</v>
      </c>
      <c r="FU41" t="s">
        <v>313</v>
      </c>
      <c r="FV41" t="s">
        <v>313</v>
      </c>
      <c r="FW41" t="s">
        <v>323</v>
      </c>
      <c r="FX41" t="s">
        <v>313</v>
      </c>
      <c r="FY41">
        <v>0</v>
      </c>
      <c r="FZ41" t="s">
        <v>313</v>
      </c>
      <c r="GA41" t="s">
        <v>323</v>
      </c>
      <c r="GB41" t="s">
        <v>313</v>
      </c>
      <c r="GC41">
        <v>0</v>
      </c>
      <c r="GD41" t="s">
        <v>313</v>
      </c>
      <c r="GE41">
        <v>0</v>
      </c>
      <c r="GF41" t="s">
        <v>313</v>
      </c>
      <c r="GG41" t="s">
        <v>313</v>
      </c>
      <c r="GH41" t="s">
        <v>313</v>
      </c>
      <c r="GI41" t="s">
        <v>313</v>
      </c>
      <c r="GJ41" t="s">
        <v>323</v>
      </c>
      <c r="GK41" t="s">
        <v>313</v>
      </c>
      <c r="GL41">
        <v>0</v>
      </c>
      <c r="GM41" t="s">
        <v>313</v>
      </c>
      <c r="GN41" t="s">
        <v>323</v>
      </c>
      <c r="GO41" t="s">
        <v>313</v>
      </c>
      <c r="GP41">
        <v>0</v>
      </c>
      <c r="GQ41" t="s">
        <v>313</v>
      </c>
      <c r="GR41" t="s">
        <v>323</v>
      </c>
      <c r="GS41" t="s">
        <v>313</v>
      </c>
      <c r="GT41">
        <v>0</v>
      </c>
      <c r="GU41" t="s">
        <v>313</v>
      </c>
      <c r="GV41" t="s">
        <v>313</v>
      </c>
      <c r="GW41" t="s">
        <v>313</v>
      </c>
      <c r="GX41" t="s">
        <v>313</v>
      </c>
      <c r="GY41" t="s">
        <v>313</v>
      </c>
      <c r="GZ41" t="s">
        <v>323</v>
      </c>
      <c r="HA41" t="s">
        <v>313</v>
      </c>
      <c r="HB41">
        <v>0</v>
      </c>
      <c r="HC41" t="s">
        <v>313</v>
      </c>
      <c r="HD41" t="s">
        <v>323</v>
      </c>
      <c r="HE41" t="s">
        <v>313</v>
      </c>
      <c r="HF41">
        <v>0</v>
      </c>
      <c r="HG41" t="s">
        <v>313</v>
      </c>
      <c r="HH41" t="s">
        <v>323</v>
      </c>
      <c r="HI41" t="s">
        <v>313</v>
      </c>
      <c r="HJ41">
        <v>0</v>
      </c>
      <c r="HK41" t="s">
        <v>313</v>
      </c>
      <c r="HL41">
        <v>0</v>
      </c>
      <c r="HM41">
        <v>2</v>
      </c>
      <c r="HN41">
        <v>0</v>
      </c>
      <c r="HO41" t="s">
        <v>313</v>
      </c>
      <c r="HP41">
        <v>0</v>
      </c>
      <c r="HQ41">
        <v>0</v>
      </c>
      <c r="HR41">
        <v>0</v>
      </c>
      <c r="HS41">
        <v>0</v>
      </c>
      <c r="HT41">
        <v>0</v>
      </c>
      <c r="HU41">
        <v>0</v>
      </c>
      <c r="HV41">
        <v>0</v>
      </c>
      <c r="HW41">
        <v>0</v>
      </c>
      <c r="HX41">
        <v>0</v>
      </c>
      <c r="HY41">
        <v>0</v>
      </c>
      <c r="HZ41">
        <v>0</v>
      </c>
      <c r="IA41">
        <v>0</v>
      </c>
      <c r="IB41">
        <v>0</v>
      </c>
      <c r="IC41">
        <v>0</v>
      </c>
      <c r="ID41">
        <v>0</v>
      </c>
      <c r="IE41">
        <v>0</v>
      </c>
      <c r="IF41">
        <v>0</v>
      </c>
      <c r="IG41">
        <v>0</v>
      </c>
      <c r="IH41">
        <v>0</v>
      </c>
      <c r="II41">
        <v>0</v>
      </c>
      <c r="IJ41">
        <v>0</v>
      </c>
      <c r="IK41">
        <v>0</v>
      </c>
      <c r="IL41">
        <v>0</v>
      </c>
      <c r="IM41">
        <v>0</v>
      </c>
      <c r="IN41">
        <v>0</v>
      </c>
      <c r="IO41">
        <v>0</v>
      </c>
      <c r="IP41">
        <v>0</v>
      </c>
      <c r="IQ41">
        <v>0</v>
      </c>
      <c r="IR41">
        <v>0</v>
      </c>
      <c r="IS41">
        <v>0</v>
      </c>
      <c r="IT41">
        <v>0</v>
      </c>
      <c r="IU41">
        <v>0</v>
      </c>
      <c r="IV41">
        <v>0</v>
      </c>
      <c r="IW41">
        <v>0</v>
      </c>
      <c r="IX41">
        <v>0</v>
      </c>
      <c r="IY41">
        <v>0</v>
      </c>
      <c r="IZ41">
        <v>0</v>
      </c>
      <c r="JA41">
        <v>0</v>
      </c>
      <c r="JB41">
        <v>0</v>
      </c>
      <c r="JC41">
        <v>0</v>
      </c>
      <c r="JD41">
        <v>0</v>
      </c>
      <c r="JE41">
        <v>0</v>
      </c>
      <c r="JF41">
        <v>0</v>
      </c>
      <c r="JG41">
        <v>14615</v>
      </c>
      <c r="JH41">
        <v>0</v>
      </c>
      <c r="JI41">
        <v>0</v>
      </c>
      <c r="JJ41">
        <v>14615</v>
      </c>
      <c r="JK41" t="s">
        <v>345</v>
      </c>
      <c r="JL41" t="s">
        <v>313</v>
      </c>
      <c r="JM41" t="s">
        <v>313</v>
      </c>
      <c r="JN41" t="s">
        <v>313</v>
      </c>
      <c r="JO41" t="s">
        <v>323</v>
      </c>
      <c r="JP41" t="s">
        <v>313</v>
      </c>
      <c r="JQ41" t="s">
        <v>313</v>
      </c>
      <c r="JR41" t="s">
        <v>313</v>
      </c>
      <c r="JS41" t="s">
        <v>313</v>
      </c>
      <c r="JT41" t="s">
        <v>313</v>
      </c>
      <c r="JU41" t="s">
        <v>313</v>
      </c>
      <c r="JV41">
        <v>0</v>
      </c>
      <c r="JW41">
        <v>0</v>
      </c>
    </row>
    <row r="42" spans="1:283" x14ac:dyDescent="0.35">
      <c r="A42" t="s">
        <v>303</v>
      </c>
      <c r="B42">
        <v>2023</v>
      </c>
      <c r="C42" t="s">
        <v>304</v>
      </c>
      <c r="D42" t="s">
        <v>304</v>
      </c>
      <c r="E42" t="s">
        <v>530</v>
      </c>
      <c r="F42" t="s">
        <v>531</v>
      </c>
      <c r="G42" t="s">
        <v>307</v>
      </c>
      <c r="H42">
        <v>45471</v>
      </c>
      <c r="I42" t="s">
        <v>511</v>
      </c>
      <c r="J42" t="s">
        <v>512</v>
      </c>
      <c r="K42" t="s">
        <v>513</v>
      </c>
      <c r="L42" t="s">
        <v>514</v>
      </c>
      <c r="M42" t="s">
        <v>515</v>
      </c>
      <c r="N42" t="s">
        <v>472</v>
      </c>
      <c r="O42">
        <v>29059</v>
      </c>
      <c r="P42" t="s">
        <v>313</v>
      </c>
      <c r="Q42" t="s">
        <v>313</v>
      </c>
      <c r="R42" t="s">
        <v>512</v>
      </c>
      <c r="S42" t="s">
        <v>513</v>
      </c>
      <c r="T42" t="s">
        <v>514</v>
      </c>
      <c r="U42" t="s">
        <v>472</v>
      </c>
      <c r="V42" t="s">
        <v>313</v>
      </c>
      <c r="W42" t="s">
        <v>516</v>
      </c>
      <c r="X42" t="s">
        <v>315</v>
      </c>
      <c r="Y42" t="s">
        <v>304</v>
      </c>
      <c r="Z42" t="s">
        <v>304</v>
      </c>
      <c r="AA42" t="s">
        <v>304</v>
      </c>
      <c r="AB42" t="s">
        <v>304</v>
      </c>
      <c r="AC42" t="s">
        <v>304</v>
      </c>
      <c r="AD42" t="s">
        <v>526</v>
      </c>
      <c r="AE42">
        <v>9899164854</v>
      </c>
      <c r="AG42" t="s">
        <v>532</v>
      </c>
      <c r="AH42" t="s">
        <v>313</v>
      </c>
      <c r="AI42" t="s">
        <v>313</v>
      </c>
      <c r="AJ42" t="s">
        <v>313</v>
      </c>
      <c r="AK42" t="s">
        <v>313</v>
      </c>
      <c r="AL42" t="s">
        <v>313</v>
      </c>
      <c r="AM42" t="s">
        <v>313</v>
      </c>
      <c r="AN42" t="s">
        <v>313</v>
      </c>
      <c r="AO42">
        <v>327310</v>
      </c>
      <c r="AS42" t="s">
        <v>313</v>
      </c>
      <c r="AT42" t="s">
        <v>313</v>
      </c>
      <c r="AU42">
        <v>33.277380000000001</v>
      </c>
      <c r="AV42">
        <v>-80.430135000000007</v>
      </c>
      <c r="AW42">
        <v>621884543</v>
      </c>
      <c r="AY42" t="s">
        <v>518</v>
      </c>
      <c r="AZ42" t="s">
        <v>313</v>
      </c>
      <c r="BA42" t="s">
        <v>313</v>
      </c>
      <c r="BB42" t="s">
        <v>313</v>
      </c>
      <c r="BC42" t="s">
        <v>313</v>
      </c>
      <c r="BD42" t="s">
        <v>313</v>
      </c>
      <c r="BE42" t="s">
        <v>313</v>
      </c>
      <c r="BF42" t="s">
        <v>313</v>
      </c>
      <c r="BG42" t="s">
        <v>313</v>
      </c>
      <c r="BH42" t="s">
        <v>313</v>
      </c>
      <c r="BI42" t="s">
        <v>519</v>
      </c>
      <c r="BJ42" t="s">
        <v>313</v>
      </c>
      <c r="BK42" t="s">
        <v>313</v>
      </c>
      <c r="BL42" t="s">
        <v>313</v>
      </c>
      <c r="BM42" t="s">
        <v>313</v>
      </c>
      <c r="BN42" t="s">
        <v>313</v>
      </c>
      <c r="BO42" t="s">
        <v>313</v>
      </c>
      <c r="BP42" t="s">
        <v>313</v>
      </c>
      <c r="BQ42" t="s">
        <v>313</v>
      </c>
      <c r="BR42" t="s">
        <v>313</v>
      </c>
      <c r="BS42" t="s">
        <v>520</v>
      </c>
      <c r="BT42">
        <v>81260273</v>
      </c>
      <c r="BU42" t="s">
        <v>520</v>
      </c>
      <c r="BV42" t="s">
        <v>521</v>
      </c>
      <c r="BX42" t="s">
        <v>313</v>
      </c>
      <c r="BY42">
        <v>110070835115</v>
      </c>
      <c r="BZ42">
        <v>1323222197891</v>
      </c>
      <c r="CA42" t="s">
        <v>320</v>
      </c>
      <c r="CB42" t="s">
        <v>321</v>
      </c>
      <c r="CC42" t="s">
        <v>322</v>
      </c>
      <c r="CD42" t="s">
        <v>323</v>
      </c>
      <c r="CE42" t="s">
        <v>304</v>
      </c>
      <c r="CF42" t="s">
        <v>324</v>
      </c>
      <c r="CG42" t="s">
        <v>325</v>
      </c>
      <c r="CH42" t="s">
        <v>304</v>
      </c>
      <c r="CI42" t="s">
        <v>304</v>
      </c>
      <c r="CJ42" t="s">
        <v>304</v>
      </c>
      <c r="CK42" t="s">
        <v>304</v>
      </c>
      <c r="CL42" t="s">
        <v>313</v>
      </c>
      <c r="CM42" t="s">
        <v>313</v>
      </c>
      <c r="CN42" t="s">
        <v>313</v>
      </c>
      <c r="CO42" t="s">
        <v>313</v>
      </c>
      <c r="CP42" t="s">
        <v>313</v>
      </c>
      <c r="CQ42" t="s">
        <v>313</v>
      </c>
      <c r="CR42" t="s">
        <v>313</v>
      </c>
      <c r="CS42" t="s">
        <v>313</v>
      </c>
      <c r="CT42" t="s">
        <v>313</v>
      </c>
      <c r="CU42" t="s">
        <v>313</v>
      </c>
      <c r="CV42" t="s">
        <v>313</v>
      </c>
      <c r="CW42" t="s">
        <v>313</v>
      </c>
      <c r="CX42" t="s">
        <v>313</v>
      </c>
      <c r="CY42" t="s">
        <v>313</v>
      </c>
      <c r="CZ42" t="s">
        <v>313</v>
      </c>
      <c r="DA42" t="s">
        <v>313</v>
      </c>
      <c r="DB42" t="s">
        <v>313</v>
      </c>
      <c r="DC42" t="s">
        <v>313</v>
      </c>
      <c r="DD42" t="s">
        <v>313</v>
      </c>
      <c r="DE42">
        <v>3</v>
      </c>
      <c r="DF42" t="s">
        <v>326</v>
      </c>
      <c r="DG42" t="s">
        <v>313</v>
      </c>
      <c r="DH42">
        <v>0</v>
      </c>
      <c r="DI42" t="s">
        <v>362</v>
      </c>
      <c r="DJ42" t="s">
        <v>454</v>
      </c>
      <c r="DK42" t="s">
        <v>313</v>
      </c>
      <c r="DL42">
        <v>8</v>
      </c>
      <c r="DM42" t="s">
        <v>362</v>
      </c>
      <c r="DN42">
        <v>8</v>
      </c>
      <c r="DO42" t="s">
        <v>323</v>
      </c>
      <c r="DQ42" t="s">
        <v>313</v>
      </c>
      <c r="DR42">
        <v>0</v>
      </c>
      <c r="DS42" t="s">
        <v>313</v>
      </c>
      <c r="DU42" t="s">
        <v>313</v>
      </c>
      <c r="DW42" t="s">
        <v>313</v>
      </c>
      <c r="DY42" t="s">
        <v>313</v>
      </c>
      <c r="EA42" t="s">
        <v>313</v>
      </c>
      <c r="EC42" t="s">
        <v>313</v>
      </c>
      <c r="EE42" t="s">
        <v>313</v>
      </c>
      <c r="EG42" t="s">
        <v>313</v>
      </c>
      <c r="EH42" t="s">
        <v>313</v>
      </c>
      <c r="EI42" t="s">
        <v>313</v>
      </c>
      <c r="EJ42" t="s">
        <v>313</v>
      </c>
      <c r="EK42" t="s">
        <v>313</v>
      </c>
      <c r="EL42" t="s">
        <v>313</v>
      </c>
      <c r="EM42" t="s">
        <v>313</v>
      </c>
      <c r="EN42" t="s">
        <v>313</v>
      </c>
      <c r="EO42" t="s">
        <v>313</v>
      </c>
      <c r="EP42" t="s">
        <v>313</v>
      </c>
      <c r="EQ42" t="s">
        <v>313</v>
      </c>
      <c r="ER42" t="s">
        <v>313</v>
      </c>
      <c r="ES42" t="s">
        <v>313</v>
      </c>
      <c r="ET42" t="s">
        <v>313</v>
      </c>
      <c r="EU42" t="s">
        <v>313</v>
      </c>
      <c r="EV42" t="s">
        <v>313</v>
      </c>
      <c r="EW42" t="s">
        <v>313</v>
      </c>
      <c r="EX42" t="s">
        <v>313</v>
      </c>
      <c r="EY42" t="s">
        <v>313</v>
      </c>
      <c r="EZ42" t="s">
        <v>313</v>
      </c>
      <c r="FA42" t="s">
        <v>313</v>
      </c>
      <c r="FB42" t="s">
        <v>313</v>
      </c>
      <c r="FC42" t="s">
        <v>313</v>
      </c>
      <c r="FD42" t="s">
        <v>313</v>
      </c>
      <c r="FE42" t="s">
        <v>313</v>
      </c>
      <c r="FF42" t="s">
        <v>313</v>
      </c>
      <c r="FG42" t="s">
        <v>313</v>
      </c>
      <c r="FH42" t="s">
        <v>313</v>
      </c>
      <c r="FI42" t="s">
        <v>313</v>
      </c>
      <c r="FJ42" t="s">
        <v>313</v>
      </c>
      <c r="FK42" t="s">
        <v>313</v>
      </c>
      <c r="FL42" t="s">
        <v>313</v>
      </c>
      <c r="FM42" t="s">
        <v>313</v>
      </c>
      <c r="FN42" t="s">
        <v>313</v>
      </c>
      <c r="FO42" t="s">
        <v>313</v>
      </c>
      <c r="FP42" t="s">
        <v>313</v>
      </c>
      <c r="FQ42">
        <v>0</v>
      </c>
      <c r="FR42">
        <v>0</v>
      </c>
      <c r="FS42" t="s">
        <v>313</v>
      </c>
      <c r="FT42" t="s">
        <v>313</v>
      </c>
      <c r="FU42" t="s">
        <v>313</v>
      </c>
      <c r="FV42" t="s">
        <v>313</v>
      </c>
      <c r="FW42" t="s">
        <v>323</v>
      </c>
      <c r="FX42" t="s">
        <v>313</v>
      </c>
      <c r="FY42">
        <v>0</v>
      </c>
      <c r="FZ42" t="s">
        <v>313</v>
      </c>
      <c r="GA42" t="s">
        <v>323</v>
      </c>
      <c r="GB42" t="s">
        <v>313</v>
      </c>
      <c r="GC42">
        <v>0</v>
      </c>
      <c r="GD42" t="s">
        <v>313</v>
      </c>
      <c r="GE42">
        <v>0</v>
      </c>
      <c r="GF42" t="s">
        <v>313</v>
      </c>
      <c r="GG42" t="s">
        <v>313</v>
      </c>
      <c r="GH42" t="s">
        <v>313</v>
      </c>
      <c r="GI42" t="s">
        <v>313</v>
      </c>
      <c r="GJ42" t="s">
        <v>323</v>
      </c>
      <c r="GK42" t="s">
        <v>313</v>
      </c>
      <c r="GL42">
        <v>0</v>
      </c>
      <c r="GM42" t="s">
        <v>313</v>
      </c>
      <c r="GN42" t="s">
        <v>323</v>
      </c>
      <c r="GO42" t="s">
        <v>313</v>
      </c>
      <c r="GP42">
        <v>0</v>
      </c>
      <c r="GQ42" t="s">
        <v>313</v>
      </c>
      <c r="GR42" t="s">
        <v>323</v>
      </c>
      <c r="GS42" t="s">
        <v>313</v>
      </c>
      <c r="GT42">
        <v>0</v>
      </c>
      <c r="GU42" t="s">
        <v>313</v>
      </c>
      <c r="GV42" t="s">
        <v>313</v>
      </c>
      <c r="GW42" t="s">
        <v>313</v>
      </c>
      <c r="GX42" t="s">
        <v>313</v>
      </c>
      <c r="GY42" t="s">
        <v>313</v>
      </c>
      <c r="GZ42" t="s">
        <v>323</v>
      </c>
      <c r="HA42" t="s">
        <v>313</v>
      </c>
      <c r="HB42">
        <v>0</v>
      </c>
      <c r="HC42" t="s">
        <v>313</v>
      </c>
      <c r="HD42" t="s">
        <v>323</v>
      </c>
      <c r="HE42" t="s">
        <v>313</v>
      </c>
      <c r="HF42">
        <v>0</v>
      </c>
      <c r="HG42" t="s">
        <v>313</v>
      </c>
      <c r="HH42" t="s">
        <v>323</v>
      </c>
      <c r="HI42" t="s">
        <v>313</v>
      </c>
      <c r="HJ42">
        <v>0</v>
      </c>
      <c r="HK42" t="s">
        <v>313</v>
      </c>
      <c r="HL42">
        <v>0</v>
      </c>
      <c r="HM42">
        <v>8</v>
      </c>
      <c r="HN42">
        <v>0</v>
      </c>
      <c r="HP42">
        <v>0</v>
      </c>
      <c r="HQ42">
        <v>0</v>
      </c>
      <c r="HR42">
        <v>0</v>
      </c>
      <c r="HS42">
        <v>0</v>
      </c>
      <c r="HT42">
        <v>0</v>
      </c>
      <c r="HU42">
        <v>0</v>
      </c>
      <c r="HV42">
        <v>0</v>
      </c>
      <c r="HW42">
        <v>0</v>
      </c>
      <c r="HX42">
        <v>0</v>
      </c>
      <c r="HY42">
        <v>0</v>
      </c>
      <c r="HZ42">
        <v>0</v>
      </c>
      <c r="IA42">
        <v>0</v>
      </c>
      <c r="IB42">
        <v>0</v>
      </c>
      <c r="IC42">
        <v>0</v>
      </c>
      <c r="ID42">
        <v>0</v>
      </c>
      <c r="IE42">
        <v>0</v>
      </c>
      <c r="IF42">
        <v>0</v>
      </c>
      <c r="IG42">
        <v>0</v>
      </c>
      <c r="IH42">
        <v>0</v>
      </c>
      <c r="II42">
        <v>0</v>
      </c>
      <c r="IJ42">
        <v>0</v>
      </c>
      <c r="IK42">
        <v>0</v>
      </c>
      <c r="IL42">
        <v>0</v>
      </c>
      <c r="IM42">
        <v>0</v>
      </c>
      <c r="IN42">
        <v>0</v>
      </c>
      <c r="IO42">
        <v>0</v>
      </c>
      <c r="IP42">
        <v>0</v>
      </c>
      <c r="IQ42">
        <v>0</v>
      </c>
      <c r="IR42">
        <v>0</v>
      </c>
      <c r="IS42">
        <v>21</v>
      </c>
      <c r="IT42">
        <v>0</v>
      </c>
      <c r="IU42">
        <v>21</v>
      </c>
      <c r="IV42">
        <v>0</v>
      </c>
      <c r="IW42">
        <v>0</v>
      </c>
      <c r="IX42">
        <v>0</v>
      </c>
      <c r="IY42">
        <v>15</v>
      </c>
      <c r="IZ42">
        <v>0</v>
      </c>
      <c r="JA42">
        <v>0</v>
      </c>
      <c r="JB42">
        <v>0</v>
      </c>
      <c r="JC42">
        <v>15</v>
      </c>
      <c r="JD42">
        <v>0</v>
      </c>
      <c r="JE42">
        <v>36</v>
      </c>
      <c r="JF42">
        <v>0</v>
      </c>
      <c r="JG42">
        <v>70307</v>
      </c>
      <c r="JH42">
        <v>0</v>
      </c>
      <c r="JI42">
        <v>0</v>
      </c>
      <c r="JJ42">
        <v>70307</v>
      </c>
      <c r="JK42" t="s">
        <v>345</v>
      </c>
      <c r="JL42" t="s">
        <v>313</v>
      </c>
      <c r="JM42" t="s">
        <v>313</v>
      </c>
      <c r="JN42" t="s">
        <v>313</v>
      </c>
      <c r="JO42" t="s">
        <v>323</v>
      </c>
      <c r="JP42" t="s">
        <v>313</v>
      </c>
      <c r="JQ42" t="s">
        <v>313</v>
      </c>
      <c r="JR42" t="s">
        <v>313</v>
      </c>
      <c r="JS42" t="s">
        <v>313</v>
      </c>
      <c r="JT42" t="s">
        <v>313</v>
      </c>
      <c r="JU42" t="s">
        <v>313</v>
      </c>
      <c r="JV42">
        <v>0</v>
      </c>
      <c r="JW42">
        <v>0</v>
      </c>
    </row>
    <row r="43" spans="1:283" x14ac:dyDescent="0.35">
      <c r="A43" t="s">
        <v>303</v>
      </c>
      <c r="B43">
        <v>2019</v>
      </c>
      <c r="C43" t="s">
        <v>304</v>
      </c>
      <c r="D43" t="s">
        <v>304</v>
      </c>
      <c r="E43" t="s">
        <v>305</v>
      </c>
      <c r="F43" t="s">
        <v>533</v>
      </c>
      <c r="G43" t="s">
        <v>307</v>
      </c>
      <c r="H43">
        <v>44005</v>
      </c>
      <c r="I43" t="s">
        <v>534</v>
      </c>
      <c r="J43" t="s">
        <v>535</v>
      </c>
      <c r="K43" t="s">
        <v>536</v>
      </c>
      <c r="L43" t="s">
        <v>537</v>
      </c>
      <c r="M43" t="s">
        <v>538</v>
      </c>
      <c r="N43" t="s">
        <v>472</v>
      </c>
      <c r="O43">
        <v>29715</v>
      </c>
      <c r="Q43" t="s">
        <v>313</v>
      </c>
      <c r="R43" t="s">
        <v>535</v>
      </c>
      <c r="S43" t="s">
        <v>536</v>
      </c>
      <c r="T43" t="s">
        <v>537</v>
      </c>
      <c r="U43" t="s">
        <v>472</v>
      </c>
      <c r="V43" t="s">
        <v>313</v>
      </c>
      <c r="W43" t="s">
        <v>539</v>
      </c>
      <c r="X43" t="s">
        <v>315</v>
      </c>
      <c r="Y43" t="s">
        <v>304</v>
      </c>
      <c r="Z43" t="s">
        <v>304</v>
      </c>
      <c r="AA43" t="s">
        <v>304</v>
      </c>
      <c r="AB43" t="s">
        <v>304</v>
      </c>
      <c r="AC43" t="s">
        <v>304</v>
      </c>
      <c r="AD43" t="s">
        <v>540</v>
      </c>
      <c r="AE43">
        <v>8035483210</v>
      </c>
      <c r="AF43">
        <v>15</v>
      </c>
      <c r="AG43" t="s">
        <v>541</v>
      </c>
      <c r="AH43" t="s">
        <v>313</v>
      </c>
      <c r="AI43" t="s">
        <v>313</v>
      </c>
      <c r="AJ43" t="s">
        <v>313</v>
      </c>
      <c r="AK43" t="s">
        <v>313</v>
      </c>
      <c r="AL43" t="s">
        <v>313</v>
      </c>
      <c r="AM43" t="s">
        <v>313</v>
      </c>
      <c r="AN43" t="s">
        <v>313</v>
      </c>
      <c r="AO43">
        <v>325130</v>
      </c>
      <c r="AT43" t="s">
        <v>313</v>
      </c>
      <c r="AU43">
        <v>34.965429999999998</v>
      </c>
      <c r="AV43">
        <v>-80.956299999999999</v>
      </c>
      <c r="AW43">
        <v>86862950</v>
      </c>
      <c r="AY43" t="s">
        <v>542</v>
      </c>
      <c r="AZ43" t="s">
        <v>313</v>
      </c>
      <c r="BA43" t="s">
        <v>313</v>
      </c>
      <c r="BB43" t="s">
        <v>313</v>
      </c>
      <c r="BC43" t="s">
        <v>313</v>
      </c>
      <c r="BD43" t="s">
        <v>313</v>
      </c>
      <c r="BE43" t="s">
        <v>313</v>
      </c>
      <c r="BF43" t="s">
        <v>313</v>
      </c>
      <c r="BG43" t="s">
        <v>313</v>
      </c>
      <c r="BH43" t="s">
        <v>313</v>
      </c>
      <c r="BI43" t="s">
        <v>543</v>
      </c>
      <c r="BJ43" t="s">
        <v>313</v>
      </c>
      <c r="BK43" t="s">
        <v>313</v>
      </c>
      <c r="BL43" t="s">
        <v>313</v>
      </c>
      <c r="BM43" t="s">
        <v>313</v>
      </c>
      <c r="BN43" t="s">
        <v>313</v>
      </c>
      <c r="BO43" t="s">
        <v>313</v>
      </c>
      <c r="BP43" t="s">
        <v>313</v>
      </c>
      <c r="BQ43" t="s">
        <v>313</v>
      </c>
      <c r="BR43" t="s">
        <v>313</v>
      </c>
      <c r="BS43" t="s">
        <v>313</v>
      </c>
      <c r="BU43" t="s">
        <v>323</v>
      </c>
      <c r="BV43" t="s">
        <v>313</v>
      </c>
      <c r="BX43" t="s">
        <v>313</v>
      </c>
      <c r="BY43">
        <v>110000355151</v>
      </c>
      <c r="BZ43">
        <v>1319218012452</v>
      </c>
      <c r="CA43" t="s">
        <v>320</v>
      </c>
      <c r="CB43" t="s">
        <v>321</v>
      </c>
      <c r="CC43" t="s">
        <v>322</v>
      </c>
      <c r="CD43" t="s">
        <v>323</v>
      </c>
      <c r="CE43" t="s">
        <v>304</v>
      </c>
      <c r="CF43" t="s">
        <v>324</v>
      </c>
      <c r="CG43" t="s">
        <v>325</v>
      </c>
      <c r="CH43" t="s">
        <v>304</v>
      </c>
      <c r="CI43" t="s">
        <v>304</v>
      </c>
      <c r="CJ43" t="s">
        <v>304</v>
      </c>
      <c r="CK43" t="s">
        <v>304</v>
      </c>
      <c r="CL43" t="s">
        <v>313</v>
      </c>
      <c r="CM43" t="s">
        <v>313</v>
      </c>
      <c r="CN43" t="s">
        <v>313</v>
      </c>
      <c r="CO43" t="s">
        <v>313</v>
      </c>
      <c r="CP43" t="s">
        <v>313</v>
      </c>
      <c r="CQ43" t="s">
        <v>313</v>
      </c>
      <c r="CR43" t="s">
        <v>313</v>
      </c>
      <c r="CS43" t="s">
        <v>313</v>
      </c>
      <c r="CT43" t="s">
        <v>313</v>
      </c>
      <c r="CU43" t="s">
        <v>313</v>
      </c>
      <c r="CV43" t="s">
        <v>313</v>
      </c>
      <c r="CW43" t="s">
        <v>313</v>
      </c>
      <c r="CX43" t="s">
        <v>313</v>
      </c>
      <c r="CY43" t="s">
        <v>313</v>
      </c>
      <c r="CZ43" t="s">
        <v>313</v>
      </c>
      <c r="DA43" t="s">
        <v>313</v>
      </c>
      <c r="DB43" t="s">
        <v>313</v>
      </c>
      <c r="DC43" t="s">
        <v>313</v>
      </c>
      <c r="DD43" t="s">
        <v>313</v>
      </c>
      <c r="DE43">
        <v>5</v>
      </c>
      <c r="DF43" t="s">
        <v>323</v>
      </c>
      <c r="DG43" t="s">
        <v>313</v>
      </c>
      <c r="DH43">
        <v>0</v>
      </c>
      <c r="DI43" t="s">
        <v>313</v>
      </c>
      <c r="DJ43" t="s">
        <v>544</v>
      </c>
      <c r="DK43" t="s">
        <v>313</v>
      </c>
      <c r="DL43">
        <v>1521</v>
      </c>
      <c r="DM43" t="s">
        <v>327</v>
      </c>
      <c r="DN43">
        <v>1521</v>
      </c>
      <c r="DO43" t="s">
        <v>323</v>
      </c>
      <c r="DQ43" t="s">
        <v>313</v>
      </c>
      <c r="DR43">
        <v>0</v>
      </c>
      <c r="DS43" t="s">
        <v>313</v>
      </c>
      <c r="DU43" t="s">
        <v>313</v>
      </c>
      <c r="DW43" t="s">
        <v>313</v>
      </c>
      <c r="DY43" t="s">
        <v>313</v>
      </c>
      <c r="EA43" t="s">
        <v>313</v>
      </c>
      <c r="EB43" t="s">
        <v>313</v>
      </c>
      <c r="EC43" t="s">
        <v>313</v>
      </c>
      <c r="ED43" t="s">
        <v>313</v>
      </c>
      <c r="EE43" t="s">
        <v>313</v>
      </c>
      <c r="EF43" t="s">
        <v>313</v>
      </c>
      <c r="EG43" t="s">
        <v>313</v>
      </c>
      <c r="EH43" t="s">
        <v>313</v>
      </c>
      <c r="EI43" t="s">
        <v>313</v>
      </c>
      <c r="EJ43" t="s">
        <v>313</v>
      </c>
      <c r="EK43" t="s">
        <v>313</v>
      </c>
      <c r="EL43" t="s">
        <v>313</v>
      </c>
      <c r="EM43" t="s">
        <v>313</v>
      </c>
      <c r="EN43" t="s">
        <v>313</v>
      </c>
      <c r="EO43" t="s">
        <v>313</v>
      </c>
      <c r="EP43" t="s">
        <v>313</v>
      </c>
      <c r="EQ43" t="s">
        <v>313</v>
      </c>
      <c r="ER43" t="s">
        <v>313</v>
      </c>
      <c r="ES43" t="s">
        <v>313</v>
      </c>
      <c r="ET43" t="s">
        <v>313</v>
      </c>
      <c r="EU43" t="s">
        <v>313</v>
      </c>
      <c r="EV43" t="s">
        <v>313</v>
      </c>
      <c r="EW43" t="s">
        <v>313</v>
      </c>
      <c r="EX43" t="s">
        <v>313</v>
      </c>
      <c r="EY43" t="s">
        <v>313</v>
      </c>
      <c r="EZ43" t="s">
        <v>313</v>
      </c>
      <c r="FA43" t="s">
        <v>313</v>
      </c>
      <c r="FB43" t="s">
        <v>313</v>
      </c>
      <c r="FC43" t="s">
        <v>313</v>
      </c>
      <c r="FD43" t="s">
        <v>313</v>
      </c>
      <c r="FE43" t="s">
        <v>313</v>
      </c>
      <c r="FF43" t="s">
        <v>313</v>
      </c>
      <c r="FG43" t="s">
        <v>313</v>
      </c>
      <c r="FH43" t="s">
        <v>313</v>
      </c>
      <c r="FI43" t="s">
        <v>313</v>
      </c>
      <c r="FJ43" t="s">
        <v>313</v>
      </c>
      <c r="FK43" t="s">
        <v>313</v>
      </c>
      <c r="FL43" t="s">
        <v>313</v>
      </c>
      <c r="FM43" t="s">
        <v>313</v>
      </c>
      <c r="FN43" t="s">
        <v>313</v>
      </c>
      <c r="FO43" t="s">
        <v>313</v>
      </c>
      <c r="FP43" t="s">
        <v>313</v>
      </c>
      <c r="FQ43">
        <v>0</v>
      </c>
      <c r="FR43">
        <v>0</v>
      </c>
      <c r="FS43" t="s">
        <v>313</v>
      </c>
      <c r="FT43" t="s">
        <v>313</v>
      </c>
      <c r="FU43" t="s">
        <v>313</v>
      </c>
      <c r="FV43" t="s">
        <v>313</v>
      </c>
      <c r="FW43" t="s">
        <v>323</v>
      </c>
      <c r="FX43" t="s">
        <v>313</v>
      </c>
      <c r="FY43">
        <v>0</v>
      </c>
      <c r="FZ43" t="s">
        <v>313</v>
      </c>
      <c r="GA43" t="s">
        <v>323</v>
      </c>
      <c r="GB43" t="s">
        <v>313</v>
      </c>
      <c r="GC43">
        <v>0</v>
      </c>
      <c r="GD43" t="s">
        <v>313</v>
      </c>
      <c r="GE43">
        <v>0</v>
      </c>
      <c r="GF43" t="s">
        <v>313</v>
      </c>
      <c r="GG43" t="s">
        <v>313</v>
      </c>
      <c r="GH43" t="s">
        <v>313</v>
      </c>
      <c r="GI43" t="s">
        <v>313</v>
      </c>
      <c r="GJ43" t="s">
        <v>323</v>
      </c>
      <c r="GK43" t="s">
        <v>313</v>
      </c>
      <c r="GL43">
        <v>0</v>
      </c>
      <c r="GM43" t="s">
        <v>313</v>
      </c>
      <c r="GN43" t="s">
        <v>323</v>
      </c>
      <c r="GO43" t="s">
        <v>313</v>
      </c>
      <c r="GP43">
        <v>0</v>
      </c>
      <c r="GQ43" t="s">
        <v>313</v>
      </c>
      <c r="GR43" t="s">
        <v>323</v>
      </c>
      <c r="GS43" t="s">
        <v>313</v>
      </c>
      <c r="GT43">
        <v>0</v>
      </c>
      <c r="GU43" t="s">
        <v>313</v>
      </c>
      <c r="GV43" t="s">
        <v>313</v>
      </c>
      <c r="GW43" t="s">
        <v>313</v>
      </c>
      <c r="GX43" t="s">
        <v>313</v>
      </c>
      <c r="GY43" t="s">
        <v>313</v>
      </c>
      <c r="GZ43" t="s">
        <v>323</v>
      </c>
      <c r="HA43" t="s">
        <v>313</v>
      </c>
      <c r="HB43">
        <v>0</v>
      </c>
      <c r="HC43" t="s">
        <v>313</v>
      </c>
      <c r="HD43" t="s">
        <v>323</v>
      </c>
      <c r="HE43" t="s">
        <v>313</v>
      </c>
      <c r="HF43">
        <v>0</v>
      </c>
      <c r="HG43" t="s">
        <v>313</v>
      </c>
      <c r="HH43" t="s">
        <v>323</v>
      </c>
      <c r="HI43" t="s">
        <v>313</v>
      </c>
      <c r="HJ43">
        <v>0</v>
      </c>
      <c r="HK43" t="s">
        <v>313</v>
      </c>
      <c r="HL43">
        <v>0</v>
      </c>
      <c r="HM43">
        <v>1521</v>
      </c>
      <c r="HN43">
        <v>0</v>
      </c>
      <c r="HO43" t="s">
        <v>313</v>
      </c>
      <c r="HP43">
        <v>0</v>
      </c>
      <c r="HQ43">
        <v>0.1</v>
      </c>
      <c r="HR43">
        <v>0.1</v>
      </c>
      <c r="HS43">
        <v>0</v>
      </c>
      <c r="HT43">
        <v>0</v>
      </c>
      <c r="HU43">
        <v>0</v>
      </c>
      <c r="HV43">
        <v>0</v>
      </c>
      <c r="HW43">
        <v>0</v>
      </c>
      <c r="HX43">
        <v>0</v>
      </c>
      <c r="HY43">
        <v>0</v>
      </c>
      <c r="HZ43">
        <v>0</v>
      </c>
      <c r="IA43">
        <v>0</v>
      </c>
      <c r="IB43">
        <v>0</v>
      </c>
      <c r="IC43">
        <v>0</v>
      </c>
      <c r="ID43">
        <v>0</v>
      </c>
      <c r="IE43">
        <v>0</v>
      </c>
      <c r="IF43">
        <v>0</v>
      </c>
      <c r="IG43">
        <v>0</v>
      </c>
      <c r="IH43">
        <v>0</v>
      </c>
      <c r="II43">
        <v>0</v>
      </c>
      <c r="IJ43">
        <v>0</v>
      </c>
      <c r="IK43">
        <v>0</v>
      </c>
      <c r="IL43">
        <v>0.1</v>
      </c>
      <c r="IM43">
        <v>0</v>
      </c>
      <c r="IN43">
        <v>0</v>
      </c>
      <c r="IO43">
        <v>0</v>
      </c>
      <c r="IP43">
        <v>0</v>
      </c>
      <c r="IQ43">
        <v>0</v>
      </c>
      <c r="IR43">
        <v>0</v>
      </c>
      <c r="IS43">
        <v>0</v>
      </c>
      <c r="IT43">
        <v>46378</v>
      </c>
      <c r="IU43">
        <v>46378</v>
      </c>
      <c r="IV43">
        <v>0</v>
      </c>
      <c r="IW43">
        <v>0</v>
      </c>
      <c r="IX43">
        <v>0</v>
      </c>
      <c r="IY43">
        <v>0</v>
      </c>
      <c r="IZ43">
        <v>0</v>
      </c>
      <c r="JA43">
        <v>0</v>
      </c>
      <c r="JB43">
        <v>0</v>
      </c>
      <c r="JC43">
        <v>0</v>
      </c>
      <c r="JD43">
        <v>0</v>
      </c>
      <c r="JE43">
        <v>46378.1</v>
      </c>
      <c r="JF43">
        <v>0.1</v>
      </c>
      <c r="JG43">
        <v>0</v>
      </c>
      <c r="JH43">
        <v>1275750</v>
      </c>
      <c r="JI43">
        <v>4</v>
      </c>
      <c r="JJ43">
        <v>1275754</v>
      </c>
      <c r="JK43" t="s">
        <v>323</v>
      </c>
      <c r="JL43" t="s">
        <v>313</v>
      </c>
      <c r="JM43" t="s">
        <v>313</v>
      </c>
      <c r="JN43" t="s">
        <v>313</v>
      </c>
      <c r="JO43" t="s">
        <v>545</v>
      </c>
      <c r="JP43" t="s">
        <v>313</v>
      </c>
      <c r="JQ43" t="s">
        <v>313</v>
      </c>
      <c r="JR43" t="s">
        <v>313</v>
      </c>
      <c r="JS43" t="s">
        <v>313</v>
      </c>
      <c r="JT43" t="s">
        <v>313</v>
      </c>
      <c r="JU43" t="s">
        <v>313</v>
      </c>
      <c r="JV43">
        <v>0</v>
      </c>
      <c r="JW43">
        <v>0</v>
      </c>
    </row>
    <row r="44" spans="1:283" x14ac:dyDescent="0.35">
      <c r="A44" t="s">
        <v>303</v>
      </c>
      <c r="B44">
        <v>2020</v>
      </c>
      <c r="C44" t="s">
        <v>304</v>
      </c>
      <c r="D44" t="s">
        <v>304</v>
      </c>
      <c r="E44" t="s">
        <v>305</v>
      </c>
      <c r="F44" t="s">
        <v>533</v>
      </c>
      <c r="G44" t="s">
        <v>307</v>
      </c>
      <c r="H44">
        <v>44376</v>
      </c>
      <c r="I44" t="s">
        <v>534</v>
      </c>
      <c r="J44" t="s">
        <v>535</v>
      </c>
      <c r="K44" t="s">
        <v>536</v>
      </c>
      <c r="L44" t="s">
        <v>537</v>
      </c>
      <c r="M44" t="s">
        <v>538</v>
      </c>
      <c r="N44" t="s">
        <v>472</v>
      </c>
      <c r="O44">
        <v>29715</v>
      </c>
      <c r="P44" t="s">
        <v>313</v>
      </c>
      <c r="Q44" t="s">
        <v>313</v>
      </c>
      <c r="R44" t="s">
        <v>535</v>
      </c>
      <c r="S44" t="s">
        <v>536</v>
      </c>
      <c r="T44" t="s">
        <v>537</v>
      </c>
      <c r="U44" t="s">
        <v>472</v>
      </c>
      <c r="V44" t="s">
        <v>313</v>
      </c>
      <c r="W44" t="s">
        <v>539</v>
      </c>
      <c r="X44" t="s">
        <v>315</v>
      </c>
      <c r="Y44" t="s">
        <v>304</v>
      </c>
      <c r="Z44" t="s">
        <v>304</v>
      </c>
      <c r="AA44" t="s">
        <v>304</v>
      </c>
      <c r="AB44" t="s">
        <v>304</v>
      </c>
      <c r="AC44" t="s">
        <v>304</v>
      </c>
      <c r="AD44" t="s">
        <v>540</v>
      </c>
      <c r="AE44">
        <v>8035483210</v>
      </c>
      <c r="AF44">
        <v>15</v>
      </c>
      <c r="AG44" t="s">
        <v>541</v>
      </c>
      <c r="AH44" t="s">
        <v>313</v>
      </c>
      <c r="AI44" t="s">
        <v>313</v>
      </c>
      <c r="AJ44" t="s">
        <v>313</v>
      </c>
      <c r="AK44" t="s">
        <v>313</v>
      </c>
      <c r="AL44" t="s">
        <v>313</v>
      </c>
      <c r="AM44" t="s">
        <v>313</v>
      </c>
      <c r="AN44" t="s">
        <v>313</v>
      </c>
      <c r="AO44">
        <v>325130</v>
      </c>
      <c r="AR44" t="s">
        <v>313</v>
      </c>
      <c r="AS44" t="s">
        <v>313</v>
      </c>
      <c r="AT44" t="s">
        <v>313</v>
      </c>
      <c r="AU44">
        <v>34.965429999999998</v>
      </c>
      <c r="AV44">
        <v>-80.956299999999999</v>
      </c>
      <c r="AW44">
        <v>86862950</v>
      </c>
      <c r="AY44" t="s">
        <v>542</v>
      </c>
      <c r="AZ44" t="s">
        <v>313</v>
      </c>
      <c r="BA44" t="s">
        <v>313</v>
      </c>
      <c r="BB44" t="s">
        <v>313</v>
      </c>
      <c r="BC44" t="s">
        <v>313</v>
      </c>
      <c r="BD44" t="s">
        <v>313</v>
      </c>
      <c r="BE44" t="s">
        <v>313</v>
      </c>
      <c r="BF44" t="s">
        <v>313</v>
      </c>
      <c r="BG44" t="s">
        <v>313</v>
      </c>
      <c r="BH44" t="s">
        <v>313</v>
      </c>
      <c r="BI44" t="s">
        <v>543</v>
      </c>
      <c r="BJ44" t="s">
        <v>313</v>
      </c>
      <c r="BK44" t="s">
        <v>313</v>
      </c>
      <c r="BL44" t="s">
        <v>313</v>
      </c>
      <c r="BM44" t="s">
        <v>313</v>
      </c>
      <c r="BN44" t="s">
        <v>313</v>
      </c>
      <c r="BO44" t="s">
        <v>313</v>
      </c>
      <c r="BP44" t="s">
        <v>313</v>
      </c>
      <c r="BQ44" t="s">
        <v>313</v>
      </c>
      <c r="BR44" t="s">
        <v>313</v>
      </c>
      <c r="BS44" t="s">
        <v>313</v>
      </c>
      <c r="BU44" t="s">
        <v>323</v>
      </c>
      <c r="BV44" t="s">
        <v>313</v>
      </c>
      <c r="BX44" t="s">
        <v>313</v>
      </c>
      <c r="BY44">
        <v>110000355151</v>
      </c>
      <c r="BZ44">
        <v>1320219096233</v>
      </c>
      <c r="CA44" t="s">
        <v>320</v>
      </c>
      <c r="CB44" t="s">
        <v>321</v>
      </c>
      <c r="CC44" t="s">
        <v>322</v>
      </c>
      <c r="CD44" t="s">
        <v>323</v>
      </c>
      <c r="CE44" t="s">
        <v>304</v>
      </c>
      <c r="CF44" t="s">
        <v>324</v>
      </c>
      <c r="CG44" t="s">
        <v>325</v>
      </c>
      <c r="CH44" t="s">
        <v>304</v>
      </c>
      <c r="CI44" t="s">
        <v>304</v>
      </c>
      <c r="CJ44" t="s">
        <v>304</v>
      </c>
      <c r="CK44" t="s">
        <v>304</v>
      </c>
      <c r="CL44" t="s">
        <v>313</v>
      </c>
      <c r="CM44" t="s">
        <v>313</v>
      </c>
      <c r="CN44" t="s">
        <v>313</v>
      </c>
      <c r="CO44" t="s">
        <v>313</v>
      </c>
      <c r="CP44" t="s">
        <v>313</v>
      </c>
      <c r="CQ44" t="s">
        <v>313</v>
      </c>
      <c r="CR44" t="s">
        <v>313</v>
      </c>
      <c r="CS44" t="s">
        <v>313</v>
      </c>
      <c r="CT44" t="s">
        <v>313</v>
      </c>
      <c r="CU44" t="s">
        <v>313</v>
      </c>
      <c r="CV44" t="s">
        <v>313</v>
      </c>
      <c r="CW44" t="s">
        <v>313</v>
      </c>
      <c r="CX44" t="s">
        <v>313</v>
      </c>
      <c r="CY44" t="s">
        <v>313</v>
      </c>
      <c r="CZ44" t="s">
        <v>313</v>
      </c>
      <c r="DA44" t="s">
        <v>313</v>
      </c>
      <c r="DB44" t="s">
        <v>313</v>
      </c>
      <c r="DC44" t="s">
        <v>313</v>
      </c>
      <c r="DD44" t="s">
        <v>313</v>
      </c>
      <c r="DE44">
        <v>5</v>
      </c>
      <c r="DF44" t="s">
        <v>323</v>
      </c>
      <c r="DG44" t="s">
        <v>313</v>
      </c>
      <c r="DH44">
        <v>0</v>
      </c>
      <c r="DI44" t="s">
        <v>313</v>
      </c>
      <c r="DJ44" t="s">
        <v>546</v>
      </c>
      <c r="DK44" t="s">
        <v>313</v>
      </c>
      <c r="DL44">
        <v>563</v>
      </c>
      <c r="DM44" t="s">
        <v>327</v>
      </c>
      <c r="DN44">
        <v>563</v>
      </c>
      <c r="DO44" t="s">
        <v>323</v>
      </c>
      <c r="DQ44" t="s">
        <v>313</v>
      </c>
      <c r="DR44">
        <v>0</v>
      </c>
      <c r="DS44" t="s">
        <v>313</v>
      </c>
      <c r="DU44" t="s">
        <v>313</v>
      </c>
      <c r="DW44" t="s">
        <v>313</v>
      </c>
      <c r="DY44" t="s">
        <v>313</v>
      </c>
      <c r="EA44" t="s">
        <v>313</v>
      </c>
      <c r="EB44" t="s">
        <v>313</v>
      </c>
      <c r="EC44" t="s">
        <v>313</v>
      </c>
      <c r="ED44" t="s">
        <v>313</v>
      </c>
      <c r="EE44" t="s">
        <v>313</v>
      </c>
      <c r="EF44" t="s">
        <v>313</v>
      </c>
      <c r="EG44" t="s">
        <v>313</v>
      </c>
      <c r="EH44" t="s">
        <v>313</v>
      </c>
      <c r="EI44" t="s">
        <v>313</v>
      </c>
      <c r="EJ44" t="s">
        <v>313</v>
      </c>
      <c r="EK44" t="s">
        <v>313</v>
      </c>
      <c r="EL44" t="s">
        <v>313</v>
      </c>
      <c r="EM44" t="s">
        <v>313</v>
      </c>
      <c r="EN44" t="s">
        <v>313</v>
      </c>
      <c r="EO44" t="s">
        <v>313</v>
      </c>
      <c r="EP44" t="s">
        <v>313</v>
      </c>
      <c r="EQ44" t="s">
        <v>313</v>
      </c>
      <c r="ER44" t="s">
        <v>313</v>
      </c>
      <c r="ES44" t="s">
        <v>313</v>
      </c>
      <c r="ET44" t="s">
        <v>313</v>
      </c>
      <c r="EU44" t="s">
        <v>313</v>
      </c>
      <c r="EV44" t="s">
        <v>313</v>
      </c>
      <c r="EW44" t="s">
        <v>313</v>
      </c>
      <c r="EX44" t="s">
        <v>313</v>
      </c>
      <c r="EY44" t="s">
        <v>313</v>
      </c>
      <c r="EZ44" t="s">
        <v>313</v>
      </c>
      <c r="FA44" t="s">
        <v>313</v>
      </c>
      <c r="FB44" t="s">
        <v>313</v>
      </c>
      <c r="FC44" t="s">
        <v>313</v>
      </c>
      <c r="FD44" t="s">
        <v>313</v>
      </c>
      <c r="FE44" t="s">
        <v>313</v>
      </c>
      <c r="FF44" t="s">
        <v>313</v>
      </c>
      <c r="FG44" t="s">
        <v>313</v>
      </c>
      <c r="FH44" t="s">
        <v>313</v>
      </c>
      <c r="FI44" t="s">
        <v>313</v>
      </c>
      <c r="FJ44" t="s">
        <v>313</v>
      </c>
      <c r="FK44" t="s">
        <v>313</v>
      </c>
      <c r="FL44" t="s">
        <v>313</v>
      </c>
      <c r="FM44" t="s">
        <v>313</v>
      </c>
      <c r="FN44" t="s">
        <v>313</v>
      </c>
      <c r="FO44" t="s">
        <v>313</v>
      </c>
      <c r="FP44" t="s">
        <v>313</v>
      </c>
      <c r="FQ44">
        <v>0</v>
      </c>
      <c r="FR44">
        <v>0</v>
      </c>
      <c r="FS44" t="s">
        <v>313</v>
      </c>
      <c r="FT44" t="s">
        <v>313</v>
      </c>
      <c r="FU44" t="s">
        <v>313</v>
      </c>
      <c r="FV44" t="s">
        <v>313</v>
      </c>
      <c r="FW44" t="s">
        <v>323</v>
      </c>
      <c r="FX44" t="s">
        <v>313</v>
      </c>
      <c r="FY44">
        <v>0</v>
      </c>
      <c r="FZ44" t="s">
        <v>313</v>
      </c>
      <c r="GA44" t="s">
        <v>323</v>
      </c>
      <c r="GB44" t="s">
        <v>313</v>
      </c>
      <c r="GC44">
        <v>0</v>
      </c>
      <c r="GD44" t="s">
        <v>313</v>
      </c>
      <c r="GE44">
        <v>0</v>
      </c>
      <c r="GF44" t="s">
        <v>313</v>
      </c>
      <c r="GG44" t="s">
        <v>313</v>
      </c>
      <c r="GH44" t="s">
        <v>313</v>
      </c>
      <c r="GI44" t="s">
        <v>313</v>
      </c>
      <c r="GJ44" t="s">
        <v>323</v>
      </c>
      <c r="GK44" t="s">
        <v>313</v>
      </c>
      <c r="GL44">
        <v>0</v>
      </c>
      <c r="GM44" t="s">
        <v>313</v>
      </c>
      <c r="GN44" t="s">
        <v>323</v>
      </c>
      <c r="GO44" t="s">
        <v>313</v>
      </c>
      <c r="GP44">
        <v>0</v>
      </c>
      <c r="GQ44" t="s">
        <v>313</v>
      </c>
      <c r="GR44" t="s">
        <v>323</v>
      </c>
      <c r="GS44" t="s">
        <v>313</v>
      </c>
      <c r="GT44">
        <v>0</v>
      </c>
      <c r="GU44" t="s">
        <v>313</v>
      </c>
      <c r="GV44" t="s">
        <v>313</v>
      </c>
      <c r="GW44" t="s">
        <v>313</v>
      </c>
      <c r="GX44" t="s">
        <v>313</v>
      </c>
      <c r="GY44" t="s">
        <v>313</v>
      </c>
      <c r="GZ44" t="s">
        <v>323</v>
      </c>
      <c r="HA44" t="s">
        <v>313</v>
      </c>
      <c r="HB44">
        <v>0</v>
      </c>
      <c r="HC44" t="s">
        <v>313</v>
      </c>
      <c r="HD44" t="s">
        <v>323</v>
      </c>
      <c r="HE44" t="s">
        <v>313</v>
      </c>
      <c r="HF44">
        <v>0</v>
      </c>
      <c r="HG44" t="s">
        <v>313</v>
      </c>
      <c r="HH44" t="s">
        <v>323</v>
      </c>
      <c r="HI44" t="s">
        <v>313</v>
      </c>
      <c r="HJ44">
        <v>0</v>
      </c>
      <c r="HK44" t="s">
        <v>313</v>
      </c>
      <c r="HL44">
        <v>0</v>
      </c>
      <c r="HM44">
        <v>563</v>
      </c>
      <c r="HN44">
        <v>0</v>
      </c>
      <c r="HO44" t="s">
        <v>313</v>
      </c>
      <c r="HP44">
        <v>8.3999999999999995E-3</v>
      </c>
      <c r="HQ44">
        <v>5.6399999999999999E-2</v>
      </c>
      <c r="HR44">
        <v>6.4799999999999996E-2</v>
      </c>
      <c r="HS44">
        <v>0</v>
      </c>
      <c r="HT44">
        <v>0</v>
      </c>
      <c r="HU44">
        <v>0</v>
      </c>
      <c r="HV44">
        <v>0</v>
      </c>
      <c r="HW44">
        <v>0</v>
      </c>
      <c r="HX44">
        <v>0</v>
      </c>
      <c r="HY44">
        <v>0</v>
      </c>
      <c r="HZ44">
        <v>0</v>
      </c>
      <c r="IA44">
        <v>0</v>
      </c>
      <c r="IB44">
        <v>0</v>
      </c>
      <c r="IC44">
        <v>0</v>
      </c>
      <c r="ID44">
        <v>0</v>
      </c>
      <c r="IE44">
        <v>0</v>
      </c>
      <c r="IF44">
        <v>0</v>
      </c>
      <c r="IG44">
        <v>0</v>
      </c>
      <c r="IH44">
        <v>0</v>
      </c>
      <c r="II44">
        <v>0</v>
      </c>
      <c r="IJ44">
        <v>0</v>
      </c>
      <c r="IK44">
        <v>0</v>
      </c>
      <c r="IL44">
        <v>6.4799999999999996E-2</v>
      </c>
      <c r="IM44">
        <v>0</v>
      </c>
      <c r="IN44">
        <v>0</v>
      </c>
      <c r="IO44">
        <v>0</v>
      </c>
      <c r="IP44">
        <v>0</v>
      </c>
      <c r="IQ44">
        <v>0</v>
      </c>
      <c r="IR44">
        <v>0</v>
      </c>
      <c r="IS44">
        <v>0</v>
      </c>
      <c r="IT44">
        <v>99809.5</v>
      </c>
      <c r="IU44">
        <v>99809.5</v>
      </c>
      <c r="IV44">
        <v>5.5199999999999999E-2</v>
      </c>
      <c r="IW44">
        <v>0</v>
      </c>
      <c r="IX44">
        <v>0</v>
      </c>
      <c r="IY44">
        <v>0</v>
      </c>
      <c r="IZ44">
        <v>0</v>
      </c>
      <c r="JA44">
        <v>0</v>
      </c>
      <c r="JB44">
        <v>0</v>
      </c>
      <c r="JC44">
        <v>5.5199999999999999E-2</v>
      </c>
      <c r="JD44">
        <v>0</v>
      </c>
      <c r="JE44">
        <v>99809.62</v>
      </c>
      <c r="JF44">
        <v>0.12</v>
      </c>
      <c r="JG44">
        <v>0</v>
      </c>
      <c r="JH44">
        <v>579700</v>
      </c>
      <c r="JI44">
        <v>3</v>
      </c>
      <c r="JJ44">
        <v>579703</v>
      </c>
      <c r="JK44" t="s">
        <v>323</v>
      </c>
      <c r="JL44" t="s">
        <v>313</v>
      </c>
      <c r="JM44" t="s">
        <v>313</v>
      </c>
      <c r="JN44" t="s">
        <v>313</v>
      </c>
      <c r="JO44" t="s">
        <v>545</v>
      </c>
      <c r="JP44" t="s">
        <v>313</v>
      </c>
      <c r="JQ44" t="s">
        <v>313</v>
      </c>
      <c r="JR44" t="s">
        <v>313</v>
      </c>
      <c r="JS44" t="s">
        <v>313</v>
      </c>
      <c r="JT44" t="s">
        <v>313</v>
      </c>
      <c r="JU44" t="s">
        <v>313</v>
      </c>
      <c r="JV44">
        <v>8.3999999999999995E-3</v>
      </c>
      <c r="JW44">
        <v>0</v>
      </c>
    </row>
    <row r="45" spans="1:283" x14ac:dyDescent="0.35">
      <c r="A45" t="s">
        <v>547</v>
      </c>
      <c r="B45">
        <v>2020</v>
      </c>
      <c r="C45" t="s">
        <v>304</v>
      </c>
      <c r="D45" t="s">
        <v>304</v>
      </c>
      <c r="E45" t="s">
        <v>548</v>
      </c>
      <c r="F45" t="s">
        <v>549</v>
      </c>
      <c r="G45" t="s">
        <v>307</v>
      </c>
      <c r="H45">
        <v>44369</v>
      </c>
      <c r="I45" t="s">
        <v>550</v>
      </c>
      <c r="J45" t="s">
        <v>551</v>
      </c>
      <c r="K45" t="s">
        <v>552</v>
      </c>
      <c r="L45" t="s">
        <v>553</v>
      </c>
      <c r="M45" t="s">
        <v>554</v>
      </c>
      <c r="N45" t="s">
        <v>555</v>
      </c>
      <c r="O45">
        <v>31535</v>
      </c>
      <c r="P45" t="s">
        <v>313</v>
      </c>
      <c r="Q45" t="s">
        <v>313</v>
      </c>
      <c r="R45" t="s">
        <v>551</v>
      </c>
      <c r="S45" t="s">
        <v>552</v>
      </c>
      <c r="T45" t="s">
        <v>553</v>
      </c>
      <c r="U45" t="s">
        <v>555</v>
      </c>
      <c r="V45" t="s">
        <v>313</v>
      </c>
      <c r="W45" t="s">
        <v>556</v>
      </c>
      <c r="X45" t="s">
        <v>315</v>
      </c>
      <c r="Y45" t="s">
        <v>304</v>
      </c>
      <c r="Z45" t="s">
        <v>304</v>
      </c>
      <c r="AA45" t="s">
        <v>304</v>
      </c>
      <c r="AB45" t="s">
        <v>304</v>
      </c>
      <c r="AC45" t="s">
        <v>304</v>
      </c>
      <c r="AD45" t="s">
        <v>549</v>
      </c>
      <c r="AE45">
        <v>9123845101</v>
      </c>
      <c r="AG45" t="s">
        <v>557</v>
      </c>
      <c r="AH45" t="s">
        <v>313</v>
      </c>
      <c r="AI45" t="s">
        <v>313</v>
      </c>
      <c r="AJ45" t="s">
        <v>313</v>
      </c>
      <c r="AK45" t="s">
        <v>313</v>
      </c>
      <c r="AL45" t="s">
        <v>313</v>
      </c>
      <c r="AM45" t="s">
        <v>313</v>
      </c>
      <c r="AN45" t="s">
        <v>313</v>
      </c>
      <c r="AO45">
        <v>325199</v>
      </c>
      <c r="AR45" t="s">
        <v>313</v>
      </c>
      <c r="AS45" t="s">
        <v>313</v>
      </c>
      <c r="AT45" t="s">
        <v>313</v>
      </c>
      <c r="AU45">
        <v>31.485279999999999</v>
      </c>
      <c r="AV45">
        <v>-82.862380000000002</v>
      </c>
      <c r="AW45">
        <v>788568384</v>
      </c>
      <c r="AY45" t="s">
        <v>558</v>
      </c>
      <c r="AZ45" t="s">
        <v>313</v>
      </c>
      <c r="BA45" t="s">
        <v>313</v>
      </c>
      <c r="BB45" t="s">
        <v>313</v>
      </c>
      <c r="BC45" t="s">
        <v>313</v>
      </c>
      <c r="BD45" t="s">
        <v>313</v>
      </c>
      <c r="BE45" t="s">
        <v>313</v>
      </c>
      <c r="BF45" t="s">
        <v>313</v>
      </c>
      <c r="BG45" t="s">
        <v>313</v>
      </c>
      <c r="BH45" t="s">
        <v>313</v>
      </c>
      <c r="BI45" t="s">
        <v>559</v>
      </c>
      <c r="BJ45" t="s">
        <v>313</v>
      </c>
      <c r="BK45" t="s">
        <v>313</v>
      </c>
      <c r="BL45" t="s">
        <v>313</v>
      </c>
      <c r="BM45" t="s">
        <v>313</v>
      </c>
      <c r="BN45" t="s">
        <v>313</v>
      </c>
      <c r="BO45" t="s">
        <v>313</v>
      </c>
      <c r="BP45" t="s">
        <v>313</v>
      </c>
      <c r="BQ45" t="s">
        <v>313</v>
      </c>
      <c r="BR45" t="s">
        <v>313</v>
      </c>
      <c r="BS45" t="s">
        <v>313</v>
      </c>
      <c r="BU45" t="s">
        <v>551</v>
      </c>
      <c r="BV45" t="s">
        <v>313</v>
      </c>
      <c r="BX45" t="s">
        <v>313</v>
      </c>
      <c r="BY45">
        <v>110000360644</v>
      </c>
      <c r="BZ45">
        <v>1320218855524</v>
      </c>
      <c r="CA45" t="s">
        <v>320</v>
      </c>
      <c r="CB45" t="s">
        <v>321</v>
      </c>
      <c r="CC45" t="s">
        <v>322</v>
      </c>
      <c r="CD45" t="s">
        <v>323</v>
      </c>
      <c r="CE45" t="s">
        <v>304</v>
      </c>
      <c r="CF45" t="s">
        <v>324</v>
      </c>
      <c r="CG45" t="s">
        <v>325</v>
      </c>
      <c r="CH45" t="s">
        <v>304</v>
      </c>
      <c r="CI45" t="s">
        <v>304</v>
      </c>
      <c r="CJ45" t="s">
        <v>304</v>
      </c>
      <c r="CK45" t="s">
        <v>304</v>
      </c>
      <c r="CL45" t="s">
        <v>313</v>
      </c>
      <c r="CM45" t="s">
        <v>313</v>
      </c>
      <c r="CN45" t="s">
        <v>313</v>
      </c>
      <c r="CO45" t="s">
        <v>313</v>
      </c>
      <c r="CP45" t="s">
        <v>313</v>
      </c>
      <c r="CQ45" t="s">
        <v>313</v>
      </c>
      <c r="CR45" t="s">
        <v>313</v>
      </c>
      <c r="CS45" t="s">
        <v>313</v>
      </c>
      <c r="CT45" t="s">
        <v>313</v>
      </c>
      <c r="CU45" t="s">
        <v>313</v>
      </c>
      <c r="CV45" t="s">
        <v>313</v>
      </c>
      <c r="CW45" t="s">
        <v>313</v>
      </c>
      <c r="CX45" t="s">
        <v>313</v>
      </c>
      <c r="CY45" t="s">
        <v>313</v>
      </c>
      <c r="CZ45" t="s">
        <v>313</v>
      </c>
      <c r="DA45" t="s">
        <v>313</v>
      </c>
      <c r="DB45" t="s">
        <v>313</v>
      </c>
      <c r="DC45" t="s">
        <v>313</v>
      </c>
      <c r="DD45" t="s">
        <v>313</v>
      </c>
      <c r="DF45" t="s">
        <v>313</v>
      </c>
      <c r="DG45" t="s">
        <v>313</v>
      </c>
      <c r="DH45">
        <v>0</v>
      </c>
      <c r="DI45" t="s">
        <v>313</v>
      </c>
      <c r="DJ45" t="s">
        <v>313</v>
      </c>
      <c r="DK45" t="s">
        <v>313</v>
      </c>
      <c r="DL45">
        <v>0</v>
      </c>
      <c r="DM45" t="s">
        <v>313</v>
      </c>
      <c r="DO45" t="s">
        <v>313</v>
      </c>
      <c r="DQ45" t="s">
        <v>313</v>
      </c>
      <c r="DS45" t="s">
        <v>313</v>
      </c>
      <c r="DU45" t="s">
        <v>313</v>
      </c>
      <c r="DW45" t="s">
        <v>313</v>
      </c>
      <c r="DY45" t="s">
        <v>313</v>
      </c>
      <c r="EA45" t="s">
        <v>313</v>
      </c>
      <c r="EB45" t="s">
        <v>313</v>
      </c>
      <c r="EC45" t="s">
        <v>313</v>
      </c>
      <c r="ED45" t="s">
        <v>313</v>
      </c>
      <c r="EE45" t="s">
        <v>313</v>
      </c>
      <c r="EF45" t="s">
        <v>313</v>
      </c>
      <c r="EG45" t="s">
        <v>313</v>
      </c>
      <c r="EH45" t="s">
        <v>313</v>
      </c>
      <c r="EI45" t="s">
        <v>313</v>
      </c>
      <c r="EJ45" t="s">
        <v>313</v>
      </c>
      <c r="EK45" t="s">
        <v>313</v>
      </c>
      <c r="EL45" t="s">
        <v>313</v>
      </c>
      <c r="EM45" t="s">
        <v>313</v>
      </c>
      <c r="EN45" t="s">
        <v>313</v>
      </c>
      <c r="EO45" t="s">
        <v>313</v>
      </c>
      <c r="EP45" t="s">
        <v>313</v>
      </c>
      <c r="EQ45" t="s">
        <v>313</v>
      </c>
      <c r="ER45" t="s">
        <v>313</v>
      </c>
      <c r="ES45" t="s">
        <v>313</v>
      </c>
      <c r="ET45" t="s">
        <v>313</v>
      </c>
      <c r="EU45" t="s">
        <v>313</v>
      </c>
      <c r="EV45" t="s">
        <v>313</v>
      </c>
      <c r="EW45" t="s">
        <v>313</v>
      </c>
      <c r="EX45" t="s">
        <v>313</v>
      </c>
      <c r="EY45" t="s">
        <v>313</v>
      </c>
      <c r="EZ45" t="s">
        <v>313</v>
      </c>
      <c r="FA45" t="s">
        <v>313</v>
      </c>
      <c r="FB45" t="s">
        <v>313</v>
      </c>
      <c r="FC45" t="s">
        <v>313</v>
      </c>
      <c r="FD45" t="s">
        <v>313</v>
      </c>
      <c r="FE45" t="s">
        <v>313</v>
      </c>
      <c r="FF45" t="s">
        <v>313</v>
      </c>
      <c r="FG45" t="s">
        <v>313</v>
      </c>
      <c r="FH45" t="s">
        <v>313</v>
      </c>
      <c r="FI45" t="s">
        <v>313</v>
      </c>
      <c r="FJ45" t="s">
        <v>313</v>
      </c>
      <c r="FK45" t="s">
        <v>313</v>
      </c>
      <c r="FL45" t="s">
        <v>313</v>
      </c>
      <c r="FM45" t="s">
        <v>313</v>
      </c>
      <c r="FN45" t="s">
        <v>313</v>
      </c>
      <c r="FO45" t="s">
        <v>313</v>
      </c>
      <c r="FP45" t="s">
        <v>313</v>
      </c>
      <c r="FQ45">
        <v>0</v>
      </c>
      <c r="FR45">
        <v>0</v>
      </c>
      <c r="FS45" t="s">
        <v>313</v>
      </c>
      <c r="FT45" t="s">
        <v>313</v>
      </c>
      <c r="FU45" t="s">
        <v>313</v>
      </c>
      <c r="FV45" t="s">
        <v>313</v>
      </c>
      <c r="FW45" t="s">
        <v>313</v>
      </c>
      <c r="FX45" t="s">
        <v>313</v>
      </c>
      <c r="FZ45" t="s">
        <v>313</v>
      </c>
      <c r="GA45" t="s">
        <v>313</v>
      </c>
      <c r="GB45" t="s">
        <v>313</v>
      </c>
      <c r="GD45" t="s">
        <v>313</v>
      </c>
      <c r="GF45" t="s">
        <v>313</v>
      </c>
      <c r="GG45" t="s">
        <v>313</v>
      </c>
      <c r="GH45" t="s">
        <v>313</v>
      </c>
      <c r="GI45" t="s">
        <v>313</v>
      </c>
      <c r="GJ45" t="s">
        <v>313</v>
      </c>
      <c r="GK45" t="s">
        <v>313</v>
      </c>
      <c r="GM45" t="s">
        <v>313</v>
      </c>
      <c r="GN45" t="s">
        <v>313</v>
      </c>
      <c r="GO45" t="s">
        <v>313</v>
      </c>
      <c r="GQ45" t="s">
        <v>313</v>
      </c>
      <c r="GR45" t="s">
        <v>313</v>
      </c>
      <c r="GS45" t="s">
        <v>313</v>
      </c>
      <c r="GU45" t="s">
        <v>313</v>
      </c>
      <c r="GV45" t="s">
        <v>313</v>
      </c>
      <c r="GW45" t="s">
        <v>313</v>
      </c>
      <c r="GX45" t="s">
        <v>313</v>
      </c>
      <c r="GY45" t="s">
        <v>313</v>
      </c>
      <c r="GZ45" t="s">
        <v>313</v>
      </c>
      <c r="HA45" t="s">
        <v>313</v>
      </c>
      <c r="HC45" t="s">
        <v>313</v>
      </c>
      <c r="HD45" t="s">
        <v>313</v>
      </c>
      <c r="HE45" t="s">
        <v>313</v>
      </c>
      <c r="HG45" t="s">
        <v>313</v>
      </c>
      <c r="HH45" t="s">
        <v>313</v>
      </c>
      <c r="HI45" t="s">
        <v>313</v>
      </c>
      <c r="HK45" t="s">
        <v>313</v>
      </c>
      <c r="HN45">
        <v>0</v>
      </c>
      <c r="HO45" t="s">
        <v>313</v>
      </c>
      <c r="HP45">
        <v>0</v>
      </c>
      <c r="HQ45">
        <v>0</v>
      </c>
      <c r="HR45">
        <v>0</v>
      </c>
      <c r="HS45">
        <v>0</v>
      </c>
      <c r="HT45">
        <v>0</v>
      </c>
      <c r="HU45">
        <v>0</v>
      </c>
      <c r="HV45">
        <v>0</v>
      </c>
      <c r="HW45">
        <v>0</v>
      </c>
      <c r="HX45">
        <v>0</v>
      </c>
      <c r="HY45">
        <v>0</v>
      </c>
      <c r="HZ45">
        <v>0</v>
      </c>
      <c r="IA45">
        <v>0</v>
      </c>
      <c r="IB45">
        <v>0</v>
      </c>
      <c r="IC45">
        <v>0</v>
      </c>
      <c r="ID45">
        <v>0</v>
      </c>
      <c r="IE45">
        <v>0</v>
      </c>
      <c r="IF45">
        <v>0</v>
      </c>
      <c r="IG45">
        <v>0</v>
      </c>
      <c r="IH45">
        <v>0</v>
      </c>
      <c r="II45">
        <v>0</v>
      </c>
      <c r="IJ45">
        <v>0</v>
      </c>
      <c r="IK45">
        <v>0</v>
      </c>
      <c r="IL45">
        <v>0</v>
      </c>
      <c r="IM45">
        <v>0</v>
      </c>
      <c r="IN45">
        <v>0</v>
      </c>
      <c r="IO45">
        <v>0</v>
      </c>
      <c r="IP45">
        <v>0</v>
      </c>
      <c r="IQ45">
        <v>0</v>
      </c>
      <c r="IR45">
        <v>0</v>
      </c>
      <c r="IS45">
        <v>0</v>
      </c>
      <c r="IT45">
        <v>0</v>
      </c>
      <c r="IU45">
        <v>0</v>
      </c>
      <c r="IV45">
        <v>0</v>
      </c>
      <c r="IW45">
        <v>0</v>
      </c>
      <c r="IX45">
        <v>0</v>
      </c>
      <c r="IY45">
        <v>0</v>
      </c>
      <c r="IZ45">
        <v>0</v>
      </c>
      <c r="JA45">
        <v>0</v>
      </c>
      <c r="JB45">
        <v>0</v>
      </c>
      <c r="JC45">
        <v>0</v>
      </c>
      <c r="JD45">
        <v>0</v>
      </c>
      <c r="JE45">
        <v>0</v>
      </c>
      <c r="JF45">
        <v>0</v>
      </c>
      <c r="JG45">
        <v>0</v>
      </c>
      <c r="JH45">
        <v>0</v>
      </c>
      <c r="JI45">
        <v>0</v>
      </c>
      <c r="JJ45">
        <v>0</v>
      </c>
      <c r="JK45" t="s">
        <v>313</v>
      </c>
      <c r="JL45" t="s">
        <v>313</v>
      </c>
      <c r="JM45" t="s">
        <v>313</v>
      </c>
      <c r="JN45" t="s">
        <v>313</v>
      </c>
      <c r="JO45" t="s">
        <v>313</v>
      </c>
      <c r="JP45" t="s">
        <v>313</v>
      </c>
      <c r="JQ45" t="s">
        <v>313</v>
      </c>
      <c r="JR45" t="s">
        <v>313</v>
      </c>
      <c r="JS45" t="s">
        <v>313</v>
      </c>
      <c r="JT45" t="s">
        <v>313</v>
      </c>
      <c r="JU45" t="s">
        <v>313</v>
      </c>
      <c r="JV45">
        <v>0</v>
      </c>
      <c r="JW45">
        <v>0</v>
      </c>
    </row>
    <row r="46" spans="1:283" x14ac:dyDescent="0.35">
      <c r="A46" t="s">
        <v>303</v>
      </c>
      <c r="B46">
        <v>2019</v>
      </c>
      <c r="C46" t="s">
        <v>304</v>
      </c>
      <c r="D46" t="s">
        <v>304</v>
      </c>
      <c r="E46" t="s">
        <v>560</v>
      </c>
      <c r="F46" t="s">
        <v>561</v>
      </c>
      <c r="G46" t="s">
        <v>307</v>
      </c>
      <c r="H46">
        <v>44014</v>
      </c>
      <c r="I46" t="s">
        <v>562</v>
      </c>
      <c r="J46" t="s">
        <v>563</v>
      </c>
      <c r="K46" t="s">
        <v>564</v>
      </c>
      <c r="L46" t="s">
        <v>565</v>
      </c>
      <c r="M46" t="s">
        <v>566</v>
      </c>
      <c r="N46" t="s">
        <v>493</v>
      </c>
      <c r="O46">
        <v>44011</v>
      </c>
      <c r="Q46" t="s">
        <v>313</v>
      </c>
      <c r="R46" t="s">
        <v>313</v>
      </c>
      <c r="S46" t="s">
        <v>313</v>
      </c>
      <c r="T46" t="s">
        <v>313</v>
      </c>
      <c r="U46" t="s">
        <v>313</v>
      </c>
      <c r="V46" t="s">
        <v>313</v>
      </c>
      <c r="W46" t="s">
        <v>313</v>
      </c>
      <c r="X46" t="s">
        <v>315</v>
      </c>
      <c r="Y46" t="s">
        <v>304</v>
      </c>
      <c r="Z46" t="s">
        <v>304</v>
      </c>
      <c r="AA46" t="s">
        <v>304</v>
      </c>
      <c r="AB46" t="s">
        <v>304</v>
      </c>
      <c r="AC46" t="s">
        <v>304</v>
      </c>
      <c r="AD46" t="s">
        <v>567</v>
      </c>
      <c r="AE46">
        <v>4409376348</v>
      </c>
      <c r="AG46" t="s">
        <v>568</v>
      </c>
      <c r="AH46" t="s">
        <v>313</v>
      </c>
      <c r="AI46" t="s">
        <v>313</v>
      </c>
      <c r="AJ46" t="s">
        <v>313</v>
      </c>
      <c r="AK46" t="s">
        <v>313</v>
      </c>
      <c r="AL46" t="s">
        <v>313</v>
      </c>
      <c r="AM46" t="s">
        <v>313</v>
      </c>
      <c r="AN46" t="s">
        <v>313</v>
      </c>
      <c r="AO46">
        <v>562211</v>
      </c>
      <c r="AT46" t="s">
        <v>313</v>
      </c>
      <c r="AU46">
        <v>41.471539999999997</v>
      </c>
      <c r="AV46">
        <v>-82.016260000000003</v>
      </c>
      <c r="AW46">
        <v>66060609</v>
      </c>
      <c r="AY46" t="s">
        <v>569</v>
      </c>
      <c r="AZ46" t="s">
        <v>313</v>
      </c>
      <c r="BA46" t="s">
        <v>313</v>
      </c>
      <c r="BB46" t="s">
        <v>313</v>
      </c>
      <c r="BC46" t="s">
        <v>313</v>
      </c>
      <c r="BD46" t="s">
        <v>313</v>
      </c>
      <c r="BE46" t="s">
        <v>313</v>
      </c>
      <c r="BF46" t="s">
        <v>313</v>
      </c>
      <c r="BG46" t="s">
        <v>313</v>
      </c>
      <c r="BH46" t="s">
        <v>313</v>
      </c>
      <c r="BI46" t="s">
        <v>313</v>
      </c>
      <c r="BJ46" t="s">
        <v>313</v>
      </c>
      <c r="BK46" t="s">
        <v>313</v>
      </c>
      <c r="BL46" t="s">
        <v>313</v>
      </c>
      <c r="BM46" t="s">
        <v>313</v>
      </c>
      <c r="BN46" t="s">
        <v>313</v>
      </c>
      <c r="BO46" t="s">
        <v>313</v>
      </c>
      <c r="BP46" t="s">
        <v>313</v>
      </c>
      <c r="BQ46" t="s">
        <v>313</v>
      </c>
      <c r="BR46" t="s">
        <v>313</v>
      </c>
      <c r="BS46" t="s">
        <v>313</v>
      </c>
      <c r="BU46" t="s">
        <v>570</v>
      </c>
      <c r="BV46" t="s">
        <v>313</v>
      </c>
      <c r="BX46" t="s">
        <v>313</v>
      </c>
      <c r="BY46">
        <v>110000385137</v>
      </c>
      <c r="BZ46">
        <v>1319218517151</v>
      </c>
      <c r="CA46" t="s">
        <v>320</v>
      </c>
      <c r="CB46" t="s">
        <v>321</v>
      </c>
      <c r="CC46" t="s">
        <v>322</v>
      </c>
      <c r="CD46" t="s">
        <v>323</v>
      </c>
      <c r="CE46" t="s">
        <v>304</v>
      </c>
      <c r="CF46" t="s">
        <v>324</v>
      </c>
      <c r="CG46" t="s">
        <v>325</v>
      </c>
      <c r="CH46" t="s">
        <v>304</v>
      </c>
      <c r="CI46" t="s">
        <v>304</v>
      </c>
      <c r="CJ46" t="s">
        <v>304</v>
      </c>
      <c r="CK46" t="s">
        <v>304</v>
      </c>
      <c r="CL46" t="s">
        <v>313</v>
      </c>
      <c r="CM46" t="s">
        <v>313</v>
      </c>
      <c r="CN46" t="s">
        <v>313</v>
      </c>
      <c r="CO46" t="s">
        <v>313</v>
      </c>
      <c r="CP46" t="s">
        <v>313</v>
      </c>
      <c r="CQ46" t="s">
        <v>313</v>
      </c>
      <c r="CR46" t="s">
        <v>313</v>
      </c>
      <c r="CS46" t="s">
        <v>313</v>
      </c>
      <c r="CT46" t="s">
        <v>313</v>
      </c>
      <c r="CU46" t="s">
        <v>313</v>
      </c>
      <c r="CV46" t="s">
        <v>313</v>
      </c>
      <c r="CW46" t="s">
        <v>313</v>
      </c>
      <c r="CX46" t="s">
        <v>313</v>
      </c>
      <c r="CY46" t="s">
        <v>313</v>
      </c>
      <c r="CZ46" t="s">
        <v>313</v>
      </c>
      <c r="DA46" t="s">
        <v>313</v>
      </c>
      <c r="DB46" t="s">
        <v>313</v>
      </c>
      <c r="DC46" t="s">
        <v>313</v>
      </c>
      <c r="DD46" t="s">
        <v>313</v>
      </c>
      <c r="DE46">
        <v>2</v>
      </c>
      <c r="DF46" t="s">
        <v>430</v>
      </c>
      <c r="DG46" t="s">
        <v>313</v>
      </c>
      <c r="DH46">
        <v>3</v>
      </c>
      <c r="DI46" t="s">
        <v>362</v>
      </c>
      <c r="DJ46" t="s">
        <v>323</v>
      </c>
      <c r="DK46" t="s">
        <v>313</v>
      </c>
      <c r="DL46">
        <v>0</v>
      </c>
      <c r="DM46" t="s">
        <v>313</v>
      </c>
      <c r="DN46">
        <v>3</v>
      </c>
      <c r="DO46" t="s">
        <v>323</v>
      </c>
      <c r="DQ46" t="s">
        <v>313</v>
      </c>
      <c r="DR46">
        <v>0</v>
      </c>
      <c r="DS46" t="s">
        <v>313</v>
      </c>
      <c r="DU46" t="s">
        <v>313</v>
      </c>
      <c r="DW46" t="s">
        <v>313</v>
      </c>
      <c r="DY46" t="s">
        <v>313</v>
      </c>
      <c r="EA46" t="s">
        <v>313</v>
      </c>
      <c r="EB46" t="s">
        <v>313</v>
      </c>
      <c r="EC46" t="s">
        <v>313</v>
      </c>
      <c r="ED46" t="s">
        <v>313</v>
      </c>
      <c r="EE46" t="s">
        <v>313</v>
      </c>
      <c r="EF46" t="s">
        <v>313</v>
      </c>
      <c r="EG46" t="s">
        <v>313</v>
      </c>
      <c r="EH46" t="s">
        <v>313</v>
      </c>
      <c r="EI46" t="s">
        <v>313</v>
      </c>
      <c r="EJ46" t="s">
        <v>313</v>
      </c>
      <c r="EK46" t="s">
        <v>313</v>
      </c>
      <c r="EL46" t="s">
        <v>313</v>
      </c>
      <c r="EM46" t="s">
        <v>313</v>
      </c>
      <c r="EN46" t="s">
        <v>313</v>
      </c>
      <c r="EO46" t="s">
        <v>313</v>
      </c>
      <c r="EP46" t="s">
        <v>313</v>
      </c>
      <c r="EQ46" t="s">
        <v>313</v>
      </c>
      <c r="ER46" t="s">
        <v>313</v>
      </c>
      <c r="ES46" t="s">
        <v>313</v>
      </c>
      <c r="ET46" t="s">
        <v>313</v>
      </c>
      <c r="EU46" t="s">
        <v>313</v>
      </c>
      <c r="EV46" t="s">
        <v>313</v>
      </c>
      <c r="EW46" t="s">
        <v>313</v>
      </c>
      <c r="EX46" t="s">
        <v>313</v>
      </c>
      <c r="EY46" t="s">
        <v>313</v>
      </c>
      <c r="EZ46" t="s">
        <v>313</v>
      </c>
      <c r="FA46" t="s">
        <v>313</v>
      </c>
      <c r="FB46" t="s">
        <v>313</v>
      </c>
      <c r="FC46" t="s">
        <v>313</v>
      </c>
      <c r="FD46" t="s">
        <v>313</v>
      </c>
      <c r="FE46" t="s">
        <v>313</v>
      </c>
      <c r="FF46" t="s">
        <v>313</v>
      </c>
      <c r="FG46" t="s">
        <v>313</v>
      </c>
      <c r="FH46" t="s">
        <v>313</v>
      </c>
      <c r="FI46" t="s">
        <v>313</v>
      </c>
      <c r="FJ46" t="s">
        <v>313</v>
      </c>
      <c r="FK46" t="s">
        <v>313</v>
      </c>
      <c r="FL46" t="s">
        <v>313</v>
      </c>
      <c r="FM46" t="s">
        <v>313</v>
      </c>
      <c r="FN46" t="s">
        <v>313</v>
      </c>
      <c r="FO46" t="s">
        <v>313</v>
      </c>
      <c r="FP46" t="s">
        <v>313</v>
      </c>
      <c r="FQ46">
        <v>0</v>
      </c>
      <c r="FR46">
        <v>0</v>
      </c>
      <c r="FS46" t="s">
        <v>313</v>
      </c>
      <c r="FT46" t="s">
        <v>313</v>
      </c>
      <c r="FU46" t="s">
        <v>313</v>
      </c>
      <c r="FV46" t="s">
        <v>313</v>
      </c>
      <c r="FW46" t="s">
        <v>323</v>
      </c>
      <c r="FX46" t="s">
        <v>313</v>
      </c>
      <c r="FY46">
        <v>0</v>
      </c>
      <c r="FZ46" t="s">
        <v>313</v>
      </c>
      <c r="GA46" t="s">
        <v>323</v>
      </c>
      <c r="GB46" t="s">
        <v>313</v>
      </c>
      <c r="GC46">
        <v>0</v>
      </c>
      <c r="GD46" t="s">
        <v>313</v>
      </c>
      <c r="GE46">
        <v>0</v>
      </c>
      <c r="GF46" t="s">
        <v>313</v>
      </c>
      <c r="GG46" t="s">
        <v>313</v>
      </c>
      <c r="GH46" t="s">
        <v>313</v>
      </c>
      <c r="GI46" t="s">
        <v>313</v>
      </c>
      <c r="GJ46" t="s">
        <v>323</v>
      </c>
      <c r="GK46" t="s">
        <v>313</v>
      </c>
      <c r="GL46">
        <v>0</v>
      </c>
      <c r="GM46" t="s">
        <v>313</v>
      </c>
      <c r="GN46" t="s">
        <v>323</v>
      </c>
      <c r="GO46" t="s">
        <v>313</v>
      </c>
      <c r="GP46">
        <v>0</v>
      </c>
      <c r="GQ46" t="s">
        <v>313</v>
      </c>
      <c r="GR46" t="s">
        <v>323</v>
      </c>
      <c r="GS46" t="s">
        <v>313</v>
      </c>
      <c r="GT46">
        <v>0</v>
      </c>
      <c r="GU46" t="s">
        <v>313</v>
      </c>
      <c r="GV46" t="s">
        <v>313</v>
      </c>
      <c r="GW46" t="s">
        <v>313</v>
      </c>
      <c r="GX46" t="s">
        <v>313</v>
      </c>
      <c r="GY46" t="s">
        <v>313</v>
      </c>
      <c r="GZ46" t="s">
        <v>323</v>
      </c>
      <c r="HA46" t="s">
        <v>313</v>
      </c>
      <c r="HB46">
        <v>0</v>
      </c>
      <c r="HC46" t="s">
        <v>313</v>
      </c>
      <c r="HD46" t="s">
        <v>323</v>
      </c>
      <c r="HE46" t="s">
        <v>313</v>
      </c>
      <c r="HF46">
        <v>0</v>
      </c>
      <c r="HG46" t="s">
        <v>313</v>
      </c>
      <c r="HH46" t="s">
        <v>323</v>
      </c>
      <c r="HI46" t="s">
        <v>313</v>
      </c>
      <c r="HJ46">
        <v>0</v>
      </c>
      <c r="HK46" t="s">
        <v>313</v>
      </c>
      <c r="HL46">
        <v>0</v>
      </c>
      <c r="HM46">
        <v>3</v>
      </c>
      <c r="HN46">
        <v>0</v>
      </c>
      <c r="HO46" t="s">
        <v>313</v>
      </c>
      <c r="HP46">
        <v>0</v>
      </c>
      <c r="HQ46">
        <v>0</v>
      </c>
      <c r="HR46">
        <v>0</v>
      </c>
      <c r="HS46">
        <v>0</v>
      </c>
      <c r="HT46">
        <v>0</v>
      </c>
      <c r="HU46">
        <v>0</v>
      </c>
      <c r="HV46">
        <v>0</v>
      </c>
      <c r="HW46">
        <v>0</v>
      </c>
      <c r="HX46">
        <v>0</v>
      </c>
      <c r="HY46">
        <v>0</v>
      </c>
      <c r="HZ46">
        <v>0</v>
      </c>
      <c r="IA46">
        <v>0</v>
      </c>
      <c r="IB46">
        <v>0</v>
      </c>
      <c r="IC46">
        <v>0</v>
      </c>
      <c r="ID46">
        <v>0</v>
      </c>
      <c r="IE46">
        <v>11</v>
      </c>
      <c r="IF46">
        <v>0</v>
      </c>
      <c r="IG46">
        <v>0</v>
      </c>
      <c r="IH46">
        <v>0</v>
      </c>
      <c r="II46">
        <v>0</v>
      </c>
      <c r="IJ46">
        <v>0</v>
      </c>
      <c r="IK46">
        <v>0</v>
      </c>
      <c r="IL46">
        <v>11</v>
      </c>
      <c r="IM46">
        <v>0</v>
      </c>
      <c r="IN46">
        <v>0</v>
      </c>
      <c r="IO46">
        <v>0</v>
      </c>
      <c r="IP46">
        <v>0</v>
      </c>
      <c r="IQ46">
        <v>0</v>
      </c>
      <c r="IR46">
        <v>0</v>
      </c>
      <c r="IS46">
        <v>30089</v>
      </c>
      <c r="IT46">
        <v>0</v>
      </c>
      <c r="IU46">
        <v>30089</v>
      </c>
      <c r="IV46">
        <v>0</v>
      </c>
      <c r="IW46">
        <v>0</v>
      </c>
      <c r="IX46">
        <v>198</v>
      </c>
      <c r="IY46">
        <v>0</v>
      </c>
      <c r="IZ46">
        <v>0</v>
      </c>
      <c r="JA46">
        <v>0</v>
      </c>
      <c r="JB46">
        <v>0</v>
      </c>
      <c r="JC46">
        <v>198</v>
      </c>
      <c r="JD46">
        <v>0</v>
      </c>
      <c r="JE46">
        <v>30298</v>
      </c>
      <c r="JF46">
        <v>0</v>
      </c>
      <c r="JG46">
        <v>0</v>
      </c>
      <c r="JH46">
        <v>0</v>
      </c>
      <c r="JI46">
        <v>0</v>
      </c>
      <c r="JJ46">
        <v>0</v>
      </c>
      <c r="JK46" t="s">
        <v>323</v>
      </c>
      <c r="JL46" t="s">
        <v>313</v>
      </c>
      <c r="JM46" t="s">
        <v>313</v>
      </c>
      <c r="JN46" t="s">
        <v>313</v>
      </c>
      <c r="JO46" t="s">
        <v>323</v>
      </c>
      <c r="JP46" t="s">
        <v>313</v>
      </c>
      <c r="JQ46" t="s">
        <v>313</v>
      </c>
      <c r="JR46" t="s">
        <v>313</v>
      </c>
      <c r="JS46" t="s">
        <v>313</v>
      </c>
      <c r="JT46" t="s">
        <v>313</v>
      </c>
      <c r="JU46" t="s">
        <v>313</v>
      </c>
      <c r="JV46">
        <v>0</v>
      </c>
      <c r="JW46">
        <v>0</v>
      </c>
    </row>
    <row r="47" spans="1:283" x14ac:dyDescent="0.35">
      <c r="A47" t="s">
        <v>303</v>
      </c>
      <c r="B47">
        <v>2020</v>
      </c>
      <c r="C47" t="s">
        <v>304</v>
      </c>
      <c r="D47" t="s">
        <v>304</v>
      </c>
      <c r="E47" t="s">
        <v>560</v>
      </c>
      <c r="F47" t="s">
        <v>561</v>
      </c>
      <c r="G47" t="s">
        <v>307</v>
      </c>
      <c r="H47">
        <v>44867</v>
      </c>
      <c r="I47" t="s">
        <v>562</v>
      </c>
      <c r="J47" t="s">
        <v>563</v>
      </c>
      <c r="K47" t="s">
        <v>564</v>
      </c>
      <c r="L47" t="s">
        <v>565</v>
      </c>
      <c r="M47" t="s">
        <v>566</v>
      </c>
      <c r="N47" t="s">
        <v>493</v>
      </c>
      <c r="O47">
        <v>44011</v>
      </c>
      <c r="P47" t="s">
        <v>313</v>
      </c>
      <c r="Q47" t="s">
        <v>313</v>
      </c>
      <c r="R47" t="s">
        <v>313</v>
      </c>
      <c r="S47" t="s">
        <v>313</v>
      </c>
      <c r="T47" t="s">
        <v>313</v>
      </c>
      <c r="U47" t="s">
        <v>313</v>
      </c>
      <c r="V47" t="s">
        <v>313</v>
      </c>
      <c r="W47" t="s">
        <v>313</v>
      </c>
      <c r="X47" t="s">
        <v>315</v>
      </c>
      <c r="Y47" t="s">
        <v>304</v>
      </c>
      <c r="Z47" t="s">
        <v>304</v>
      </c>
      <c r="AA47" t="s">
        <v>304</v>
      </c>
      <c r="AB47" t="s">
        <v>304</v>
      </c>
      <c r="AC47" t="s">
        <v>304</v>
      </c>
      <c r="AD47" t="s">
        <v>561</v>
      </c>
      <c r="AE47">
        <v>4409376348</v>
      </c>
      <c r="AG47" t="s">
        <v>571</v>
      </c>
      <c r="AH47" t="s">
        <v>313</v>
      </c>
      <c r="AI47" t="s">
        <v>313</v>
      </c>
      <c r="AJ47" t="s">
        <v>313</v>
      </c>
      <c r="AK47" t="s">
        <v>313</v>
      </c>
      <c r="AL47" t="s">
        <v>313</v>
      </c>
      <c r="AM47" t="s">
        <v>313</v>
      </c>
      <c r="AN47" t="s">
        <v>313</v>
      </c>
      <c r="AO47">
        <v>562211</v>
      </c>
      <c r="AR47" t="s">
        <v>313</v>
      </c>
      <c r="AS47" t="s">
        <v>313</v>
      </c>
      <c r="AT47" t="s">
        <v>313</v>
      </c>
      <c r="AU47">
        <v>41.471539999999997</v>
      </c>
      <c r="AV47">
        <v>-82.016260000000003</v>
      </c>
      <c r="AW47">
        <v>66060609</v>
      </c>
      <c r="AY47" t="s">
        <v>569</v>
      </c>
      <c r="AZ47" t="s">
        <v>313</v>
      </c>
      <c r="BA47" t="s">
        <v>313</v>
      </c>
      <c r="BB47" t="s">
        <v>313</v>
      </c>
      <c r="BC47" t="s">
        <v>313</v>
      </c>
      <c r="BD47" t="s">
        <v>313</v>
      </c>
      <c r="BE47" t="s">
        <v>313</v>
      </c>
      <c r="BF47" t="s">
        <v>313</v>
      </c>
      <c r="BG47" t="s">
        <v>313</v>
      </c>
      <c r="BH47" t="s">
        <v>313</v>
      </c>
      <c r="BI47" t="s">
        <v>313</v>
      </c>
      <c r="BJ47" t="s">
        <v>313</v>
      </c>
      <c r="BK47" t="s">
        <v>313</v>
      </c>
      <c r="BL47" t="s">
        <v>313</v>
      </c>
      <c r="BM47" t="s">
        <v>313</v>
      </c>
      <c r="BN47" t="s">
        <v>313</v>
      </c>
      <c r="BO47" t="s">
        <v>313</v>
      </c>
      <c r="BP47" t="s">
        <v>313</v>
      </c>
      <c r="BQ47" t="s">
        <v>313</v>
      </c>
      <c r="BR47" t="s">
        <v>313</v>
      </c>
      <c r="BS47" t="s">
        <v>313</v>
      </c>
      <c r="BU47" t="s">
        <v>570</v>
      </c>
      <c r="BV47" t="s">
        <v>313</v>
      </c>
      <c r="BX47" t="s">
        <v>313</v>
      </c>
      <c r="BY47">
        <v>110000385137</v>
      </c>
      <c r="BZ47">
        <v>1320220620809</v>
      </c>
      <c r="CA47" t="s">
        <v>320</v>
      </c>
      <c r="CB47" t="s">
        <v>321</v>
      </c>
      <c r="CC47" t="s">
        <v>322</v>
      </c>
      <c r="CD47" t="s">
        <v>323</v>
      </c>
      <c r="CE47" t="s">
        <v>304</v>
      </c>
      <c r="CF47" t="s">
        <v>324</v>
      </c>
      <c r="CG47" t="s">
        <v>325</v>
      </c>
      <c r="CH47" t="s">
        <v>304</v>
      </c>
      <c r="CI47" t="s">
        <v>304</v>
      </c>
      <c r="CJ47" t="s">
        <v>304</v>
      </c>
      <c r="CK47" t="s">
        <v>304</v>
      </c>
      <c r="CL47" t="s">
        <v>313</v>
      </c>
      <c r="CM47" t="s">
        <v>313</v>
      </c>
      <c r="CN47" t="s">
        <v>313</v>
      </c>
      <c r="CO47" t="s">
        <v>313</v>
      </c>
      <c r="CP47" t="s">
        <v>313</v>
      </c>
      <c r="CQ47" t="s">
        <v>313</v>
      </c>
      <c r="CR47" t="s">
        <v>313</v>
      </c>
      <c r="CS47" t="s">
        <v>313</v>
      </c>
      <c r="CT47" t="s">
        <v>313</v>
      </c>
      <c r="CU47" t="s">
        <v>313</v>
      </c>
      <c r="CV47" t="s">
        <v>313</v>
      </c>
      <c r="CW47" t="s">
        <v>313</v>
      </c>
      <c r="CX47" t="s">
        <v>313</v>
      </c>
      <c r="CY47" t="s">
        <v>313</v>
      </c>
      <c r="CZ47" t="s">
        <v>313</v>
      </c>
      <c r="DA47" t="s">
        <v>313</v>
      </c>
      <c r="DB47" t="s">
        <v>313</v>
      </c>
      <c r="DC47" t="s">
        <v>313</v>
      </c>
      <c r="DD47" t="s">
        <v>313</v>
      </c>
      <c r="DE47">
        <v>2</v>
      </c>
      <c r="DF47" t="s">
        <v>572</v>
      </c>
      <c r="DG47" t="s">
        <v>313</v>
      </c>
      <c r="DH47">
        <v>0.14000000000000001</v>
      </c>
      <c r="DI47" t="s">
        <v>362</v>
      </c>
      <c r="DJ47" t="s">
        <v>323</v>
      </c>
      <c r="DK47" t="s">
        <v>313</v>
      </c>
      <c r="DL47">
        <v>0</v>
      </c>
      <c r="DM47" t="s">
        <v>313</v>
      </c>
      <c r="DN47">
        <v>0.14000000000000001</v>
      </c>
      <c r="DO47" t="s">
        <v>323</v>
      </c>
      <c r="DQ47" t="s">
        <v>313</v>
      </c>
      <c r="DR47">
        <v>0</v>
      </c>
      <c r="DS47" t="s">
        <v>313</v>
      </c>
      <c r="DU47" t="s">
        <v>313</v>
      </c>
      <c r="DW47" t="s">
        <v>313</v>
      </c>
      <c r="DY47" t="s">
        <v>313</v>
      </c>
      <c r="EA47" t="s">
        <v>313</v>
      </c>
      <c r="EB47" t="s">
        <v>313</v>
      </c>
      <c r="EC47" t="s">
        <v>313</v>
      </c>
      <c r="ED47" t="s">
        <v>313</v>
      </c>
      <c r="EE47" t="s">
        <v>313</v>
      </c>
      <c r="EF47" t="s">
        <v>313</v>
      </c>
      <c r="EG47" t="s">
        <v>313</v>
      </c>
      <c r="EH47" t="s">
        <v>313</v>
      </c>
      <c r="EI47" t="s">
        <v>313</v>
      </c>
      <c r="EJ47" t="s">
        <v>313</v>
      </c>
      <c r="EK47" t="s">
        <v>313</v>
      </c>
      <c r="EL47" t="s">
        <v>313</v>
      </c>
      <c r="EM47" t="s">
        <v>313</v>
      </c>
      <c r="EN47" t="s">
        <v>313</v>
      </c>
      <c r="EO47" t="s">
        <v>313</v>
      </c>
      <c r="EP47" t="s">
        <v>313</v>
      </c>
      <c r="EQ47" t="s">
        <v>313</v>
      </c>
      <c r="ER47" t="s">
        <v>313</v>
      </c>
      <c r="ES47" t="s">
        <v>313</v>
      </c>
      <c r="ET47" t="s">
        <v>313</v>
      </c>
      <c r="EU47" t="s">
        <v>313</v>
      </c>
      <c r="EV47" t="s">
        <v>313</v>
      </c>
      <c r="EW47" t="s">
        <v>313</v>
      </c>
      <c r="EX47" t="s">
        <v>313</v>
      </c>
      <c r="EY47" t="s">
        <v>313</v>
      </c>
      <c r="EZ47" t="s">
        <v>313</v>
      </c>
      <c r="FA47" t="s">
        <v>313</v>
      </c>
      <c r="FB47" t="s">
        <v>313</v>
      </c>
      <c r="FC47" t="s">
        <v>313</v>
      </c>
      <c r="FD47" t="s">
        <v>313</v>
      </c>
      <c r="FE47" t="s">
        <v>313</v>
      </c>
      <c r="FF47" t="s">
        <v>313</v>
      </c>
      <c r="FG47" t="s">
        <v>313</v>
      </c>
      <c r="FH47" t="s">
        <v>313</v>
      </c>
      <c r="FI47" t="s">
        <v>313</v>
      </c>
      <c r="FJ47" t="s">
        <v>313</v>
      </c>
      <c r="FK47" t="s">
        <v>313</v>
      </c>
      <c r="FL47" t="s">
        <v>313</v>
      </c>
      <c r="FM47" t="s">
        <v>313</v>
      </c>
      <c r="FN47" t="s">
        <v>313</v>
      </c>
      <c r="FO47" t="s">
        <v>313</v>
      </c>
      <c r="FP47" t="s">
        <v>313</v>
      </c>
      <c r="FQ47">
        <v>0</v>
      </c>
      <c r="FR47">
        <v>0</v>
      </c>
      <c r="FS47" t="s">
        <v>313</v>
      </c>
      <c r="FT47" t="s">
        <v>313</v>
      </c>
      <c r="FU47" t="s">
        <v>313</v>
      </c>
      <c r="FV47" t="s">
        <v>313</v>
      </c>
      <c r="FW47" t="s">
        <v>323</v>
      </c>
      <c r="FX47" t="s">
        <v>313</v>
      </c>
      <c r="FY47">
        <v>0</v>
      </c>
      <c r="FZ47" t="s">
        <v>313</v>
      </c>
      <c r="GA47" t="s">
        <v>323</v>
      </c>
      <c r="GB47" t="s">
        <v>313</v>
      </c>
      <c r="GC47">
        <v>0</v>
      </c>
      <c r="GD47" t="s">
        <v>313</v>
      </c>
      <c r="GE47">
        <v>0</v>
      </c>
      <c r="GF47" t="s">
        <v>313</v>
      </c>
      <c r="GG47" t="s">
        <v>313</v>
      </c>
      <c r="GH47" t="s">
        <v>313</v>
      </c>
      <c r="GI47" t="s">
        <v>313</v>
      </c>
      <c r="GJ47" t="s">
        <v>323</v>
      </c>
      <c r="GK47" t="s">
        <v>313</v>
      </c>
      <c r="GL47">
        <v>0</v>
      </c>
      <c r="GM47" t="s">
        <v>313</v>
      </c>
      <c r="GN47" t="s">
        <v>323</v>
      </c>
      <c r="GO47" t="s">
        <v>313</v>
      </c>
      <c r="GP47">
        <v>0</v>
      </c>
      <c r="GQ47" t="s">
        <v>313</v>
      </c>
      <c r="GR47" t="s">
        <v>323</v>
      </c>
      <c r="GS47" t="s">
        <v>313</v>
      </c>
      <c r="GT47">
        <v>0</v>
      </c>
      <c r="GU47" t="s">
        <v>313</v>
      </c>
      <c r="GV47" t="s">
        <v>313</v>
      </c>
      <c r="GW47" t="s">
        <v>313</v>
      </c>
      <c r="GX47" t="s">
        <v>313</v>
      </c>
      <c r="GY47" t="s">
        <v>313</v>
      </c>
      <c r="GZ47" t="s">
        <v>323</v>
      </c>
      <c r="HA47" t="s">
        <v>313</v>
      </c>
      <c r="HB47">
        <v>0</v>
      </c>
      <c r="HC47" t="s">
        <v>313</v>
      </c>
      <c r="HD47" t="s">
        <v>323</v>
      </c>
      <c r="HE47" t="s">
        <v>313</v>
      </c>
      <c r="HF47">
        <v>0</v>
      </c>
      <c r="HG47" t="s">
        <v>313</v>
      </c>
      <c r="HH47" t="s">
        <v>323</v>
      </c>
      <c r="HI47" t="s">
        <v>313</v>
      </c>
      <c r="HJ47">
        <v>0</v>
      </c>
      <c r="HK47" t="s">
        <v>313</v>
      </c>
      <c r="HL47">
        <v>0</v>
      </c>
      <c r="HM47">
        <v>0.14000000000000001</v>
      </c>
      <c r="HN47">
        <v>0</v>
      </c>
      <c r="HO47" t="s">
        <v>313</v>
      </c>
      <c r="HP47">
        <v>0</v>
      </c>
      <c r="HQ47">
        <v>0</v>
      </c>
      <c r="HR47">
        <v>0</v>
      </c>
      <c r="HS47">
        <v>0</v>
      </c>
      <c r="HT47">
        <v>0</v>
      </c>
      <c r="HU47">
        <v>0</v>
      </c>
      <c r="HV47">
        <v>0</v>
      </c>
      <c r="HW47">
        <v>0</v>
      </c>
      <c r="HX47">
        <v>0</v>
      </c>
      <c r="HY47">
        <v>0</v>
      </c>
      <c r="HZ47">
        <v>0</v>
      </c>
      <c r="IA47">
        <v>0</v>
      </c>
      <c r="IB47">
        <v>0</v>
      </c>
      <c r="IC47">
        <v>0</v>
      </c>
      <c r="ID47">
        <v>0</v>
      </c>
      <c r="IE47">
        <v>7.38</v>
      </c>
      <c r="IF47">
        <v>0</v>
      </c>
      <c r="IG47">
        <v>0</v>
      </c>
      <c r="IH47">
        <v>0</v>
      </c>
      <c r="II47">
        <v>0</v>
      </c>
      <c r="IJ47">
        <v>0</v>
      </c>
      <c r="IK47">
        <v>0</v>
      </c>
      <c r="IL47">
        <v>7.38</v>
      </c>
      <c r="IM47">
        <v>0</v>
      </c>
      <c r="IN47">
        <v>0</v>
      </c>
      <c r="IO47">
        <v>0</v>
      </c>
      <c r="IP47">
        <v>0</v>
      </c>
      <c r="IQ47">
        <v>0</v>
      </c>
      <c r="IR47">
        <v>0</v>
      </c>
      <c r="IS47">
        <v>18983.29</v>
      </c>
      <c r="IT47">
        <v>0</v>
      </c>
      <c r="IU47">
        <v>18983.29</v>
      </c>
      <c r="IV47">
        <v>0</v>
      </c>
      <c r="IW47">
        <v>0</v>
      </c>
      <c r="IX47">
        <v>19773</v>
      </c>
      <c r="IY47">
        <v>0</v>
      </c>
      <c r="IZ47">
        <v>0</v>
      </c>
      <c r="JA47">
        <v>0</v>
      </c>
      <c r="JB47">
        <v>0</v>
      </c>
      <c r="JC47">
        <v>19773</v>
      </c>
      <c r="JD47">
        <v>0</v>
      </c>
      <c r="JE47">
        <v>38763.67</v>
      </c>
      <c r="JF47">
        <v>0</v>
      </c>
      <c r="JG47">
        <v>0</v>
      </c>
      <c r="JH47">
        <v>0</v>
      </c>
      <c r="JI47">
        <v>0</v>
      </c>
      <c r="JJ47">
        <v>0</v>
      </c>
      <c r="JK47" t="s">
        <v>323</v>
      </c>
      <c r="JL47" t="s">
        <v>313</v>
      </c>
      <c r="JM47" t="s">
        <v>313</v>
      </c>
      <c r="JN47" t="s">
        <v>313</v>
      </c>
      <c r="JO47" t="s">
        <v>323</v>
      </c>
      <c r="JP47" t="s">
        <v>313</v>
      </c>
      <c r="JQ47" t="s">
        <v>313</v>
      </c>
      <c r="JR47" t="s">
        <v>313</v>
      </c>
      <c r="JS47" t="s">
        <v>313</v>
      </c>
      <c r="JT47" t="s">
        <v>313</v>
      </c>
      <c r="JU47" t="s">
        <v>313</v>
      </c>
      <c r="JV47">
        <v>0</v>
      </c>
      <c r="JW47">
        <v>0</v>
      </c>
    </row>
    <row r="48" spans="1:283" x14ac:dyDescent="0.35">
      <c r="A48" t="s">
        <v>303</v>
      </c>
      <c r="B48">
        <v>2021</v>
      </c>
      <c r="C48" t="s">
        <v>304</v>
      </c>
      <c r="D48" t="s">
        <v>304</v>
      </c>
      <c r="E48" t="s">
        <v>560</v>
      </c>
      <c r="F48" t="s">
        <v>561</v>
      </c>
      <c r="G48" t="s">
        <v>307</v>
      </c>
      <c r="H48">
        <v>44757</v>
      </c>
      <c r="I48" t="s">
        <v>562</v>
      </c>
      <c r="J48" t="s">
        <v>563</v>
      </c>
      <c r="K48" t="s">
        <v>564</v>
      </c>
      <c r="L48" t="s">
        <v>565</v>
      </c>
      <c r="M48" t="s">
        <v>566</v>
      </c>
      <c r="N48" t="s">
        <v>493</v>
      </c>
      <c r="O48">
        <v>44011</v>
      </c>
      <c r="P48" t="s">
        <v>313</v>
      </c>
      <c r="Q48" t="s">
        <v>313</v>
      </c>
      <c r="R48" t="s">
        <v>313</v>
      </c>
      <c r="S48" t="s">
        <v>313</v>
      </c>
      <c r="T48" t="s">
        <v>313</v>
      </c>
      <c r="U48" t="s">
        <v>313</v>
      </c>
      <c r="V48" t="s">
        <v>313</v>
      </c>
      <c r="X48" t="s">
        <v>315</v>
      </c>
      <c r="Y48" t="s">
        <v>304</v>
      </c>
      <c r="Z48" t="s">
        <v>304</v>
      </c>
      <c r="AA48" t="s">
        <v>304</v>
      </c>
      <c r="AB48" t="s">
        <v>304</v>
      </c>
      <c r="AC48" t="s">
        <v>304</v>
      </c>
      <c r="AD48" t="s">
        <v>567</v>
      </c>
      <c r="AE48">
        <v>4409376348</v>
      </c>
      <c r="AG48" t="s">
        <v>571</v>
      </c>
      <c r="AH48" t="s">
        <v>313</v>
      </c>
      <c r="AI48" t="s">
        <v>313</v>
      </c>
      <c r="AJ48" t="s">
        <v>313</v>
      </c>
      <c r="AK48" t="s">
        <v>313</v>
      </c>
      <c r="AL48" t="s">
        <v>313</v>
      </c>
      <c r="AM48" t="s">
        <v>313</v>
      </c>
      <c r="AN48" t="s">
        <v>313</v>
      </c>
      <c r="AO48">
        <v>562211</v>
      </c>
      <c r="AS48" t="s">
        <v>313</v>
      </c>
      <c r="AT48" t="s">
        <v>313</v>
      </c>
      <c r="AU48">
        <v>41.471539999999997</v>
      </c>
      <c r="AV48">
        <v>-82.016260000000003</v>
      </c>
      <c r="AW48">
        <v>66060609</v>
      </c>
      <c r="AY48" t="s">
        <v>569</v>
      </c>
      <c r="AZ48" t="s">
        <v>313</v>
      </c>
      <c r="BA48" t="s">
        <v>313</v>
      </c>
      <c r="BB48" t="s">
        <v>313</v>
      </c>
      <c r="BC48" t="s">
        <v>313</v>
      </c>
      <c r="BD48" t="s">
        <v>313</v>
      </c>
      <c r="BE48" t="s">
        <v>313</v>
      </c>
      <c r="BF48" t="s">
        <v>313</v>
      </c>
      <c r="BG48" t="s">
        <v>313</v>
      </c>
      <c r="BH48" t="s">
        <v>313</v>
      </c>
      <c r="BI48" t="s">
        <v>313</v>
      </c>
      <c r="BJ48" t="s">
        <v>313</v>
      </c>
      <c r="BK48" t="s">
        <v>313</v>
      </c>
      <c r="BL48" t="s">
        <v>313</v>
      </c>
      <c r="BM48" t="s">
        <v>313</v>
      </c>
      <c r="BN48" t="s">
        <v>313</v>
      </c>
      <c r="BO48" t="s">
        <v>313</v>
      </c>
      <c r="BP48" t="s">
        <v>313</v>
      </c>
      <c r="BQ48" t="s">
        <v>313</v>
      </c>
      <c r="BR48" t="s">
        <v>313</v>
      </c>
      <c r="BS48" t="s">
        <v>313</v>
      </c>
      <c r="BU48" t="s">
        <v>570</v>
      </c>
      <c r="BV48" t="s">
        <v>313</v>
      </c>
      <c r="BX48" t="s">
        <v>313</v>
      </c>
      <c r="BY48">
        <v>110000385137</v>
      </c>
      <c r="BZ48">
        <v>1321220584508</v>
      </c>
      <c r="CA48" t="s">
        <v>320</v>
      </c>
      <c r="CB48" t="s">
        <v>321</v>
      </c>
      <c r="CC48" t="s">
        <v>322</v>
      </c>
      <c r="CD48" t="s">
        <v>323</v>
      </c>
      <c r="CE48" t="s">
        <v>304</v>
      </c>
      <c r="CF48" t="s">
        <v>324</v>
      </c>
      <c r="CG48" t="s">
        <v>325</v>
      </c>
      <c r="CH48" t="s">
        <v>304</v>
      </c>
      <c r="CI48" t="s">
        <v>304</v>
      </c>
      <c r="CJ48" t="s">
        <v>304</v>
      </c>
      <c r="CK48" t="s">
        <v>304</v>
      </c>
      <c r="CL48" t="s">
        <v>313</v>
      </c>
      <c r="CM48" t="s">
        <v>313</v>
      </c>
      <c r="CN48" t="s">
        <v>313</v>
      </c>
      <c r="CO48" t="s">
        <v>313</v>
      </c>
      <c r="CP48" t="s">
        <v>313</v>
      </c>
      <c r="CQ48" t="s">
        <v>313</v>
      </c>
      <c r="CR48" t="s">
        <v>313</v>
      </c>
      <c r="CS48" t="s">
        <v>313</v>
      </c>
      <c r="CT48" t="s">
        <v>313</v>
      </c>
      <c r="CU48" t="s">
        <v>313</v>
      </c>
      <c r="CV48" t="s">
        <v>313</v>
      </c>
      <c r="CW48" t="s">
        <v>313</v>
      </c>
      <c r="CX48" t="s">
        <v>313</v>
      </c>
      <c r="CY48" t="s">
        <v>313</v>
      </c>
      <c r="CZ48" t="s">
        <v>313</v>
      </c>
      <c r="DA48" t="s">
        <v>313</v>
      </c>
      <c r="DB48" t="s">
        <v>313</v>
      </c>
      <c r="DC48" t="s">
        <v>313</v>
      </c>
      <c r="DD48" t="s">
        <v>313</v>
      </c>
      <c r="DE48">
        <v>3</v>
      </c>
      <c r="DF48" t="s">
        <v>573</v>
      </c>
      <c r="DG48" t="s">
        <v>313</v>
      </c>
      <c r="DH48">
        <v>23.11</v>
      </c>
      <c r="DI48" t="s">
        <v>362</v>
      </c>
      <c r="DJ48" t="s">
        <v>323</v>
      </c>
      <c r="DK48" t="s">
        <v>313</v>
      </c>
      <c r="DL48">
        <v>0</v>
      </c>
      <c r="DM48" t="s">
        <v>313</v>
      </c>
      <c r="DN48">
        <v>23.11</v>
      </c>
      <c r="DO48" t="s">
        <v>323</v>
      </c>
      <c r="DQ48" t="s">
        <v>313</v>
      </c>
      <c r="DR48">
        <v>0</v>
      </c>
      <c r="DS48" t="s">
        <v>313</v>
      </c>
      <c r="DU48" t="s">
        <v>313</v>
      </c>
      <c r="DW48" t="s">
        <v>313</v>
      </c>
      <c r="DY48" t="s">
        <v>313</v>
      </c>
      <c r="EA48" t="s">
        <v>313</v>
      </c>
      <c r="EB48" t="s">
        <v>313</v>
      </c>
      <c r="EC48" t="s">
        <v>313</v>
      </c>
      <c r="ED48" t="s">
        <v>313</v>
      </c>
      <c r="EE48" t="s">
        <v>313</v>
      </c>
      <c r="EF48" t="s">
        <v>313</v>
      </c>
      <c r="EG48" t="s">
        <v>313</v>
      </c>
      <c r="EH48" t="s">
        <v>313</v>
      </c>
      <c r="EI48" t="s">
        <v>313</v>
      </c>
      <c r="EJ48" t="s">
        <v>313</v>
      </c>
      <c r="EK48" t="s">
        <v>313</v>
      </c>
      <c r="EL48" t="s">
        <v>313</v>
      </c>
      <c r="EM48" t="s">
        <v>313</v>
      </c>
      <c r="EN48" t="s">
        <v>313</v>
      </c>
      <c r="EO48" t="s">
        <v>313</v>
      </c>
      <c r="EP48" t="s">
        <v>313</v>
      </c>
      <c r="EQ48" t="s">
        <v>313</v>
      </c>
      <c r="ER48" t="s">
        <v>313</v>
      </c>
      <c r="ES48" t="s">
        <v>313</v>
      </c>
      <c r="ET48" t="s">
        <v>313</v>
      </c>
      <c r="EU48" t="s">
        <v>313</v>
      </c>
      <c r="EV48" t="s">
        <v>313</v>
      </c>
      <c r="EW48" t="s">
        <v>313</v>
      </c>
      <c r="EX48" t="s">
        <v>313</v>
      </c>
      <c r="EY48" t="s">
        <v>313</v>
      </c>
      <c r="EZ48" t="s">
        <v>313</v>
      </c>
      <c r="FA48" t="s">
        <v>313</v>
      </c>
      <c r="FB48" t="s">
        <v>313</v>
      </c>
      <c r="FC48" t="s">
        <v>313</v>
      </c>
      <c r="FD48" t="s">
        <v>313</v>
      </c>
      <c r="FE48" t="s">
        <v>313</v>
      </c>
      <c r="FF48" t="s">
        <v>313</v>
      </c>
      <c r="FG48" t="s">
        <v>313</v>
      </c>
      <c r="FH48" t="s">
        <v>313</v>
      </c>
      <c r="FI48" t="s">
        <v>313</v>
      </c>
      <c r="FJ48" t="s">
        <v>313</v>
      </c>
      <c r="FK48" t="s">
        <v>313</v>
      </c>
      <c r="FL48" t="s">
        <v>313</v>
      </c>
      <c r="FM48" t="s">
        <v>313</v>
      </c>
      <c r="FN48" t="s">
        <v>313</v>
      </c>
      <c r="FO48" t="s">
        <v>313</v>
      </c>
      <c r="FP48" t="s">
        <v>313</v>
      </c>
      <c r="FQ48">
        <v>0</v>
      </c>
      <c r="FR48">
        <v>0</v>
      </c>
      <c r="FS48" t="s">
        <v>313</v>
      </c>
      <c r="FT48" t="s">
        <v>313</v>
      </c>
      <c r="FU48" t="s">
        <v>313</v>
      </c>
      <c r="FV48" t="s">
        <v>313</v>
      </c>
      <c r="FW48" t="s">
        <v>323</v>
      </c>
      <c r="FX48" t="s">
        <v>313</v>
      </c>
      <c r="FY48">
        <v>0</v>
      </c>
      <c r="FZ48" t="s">
        <v>313</v>
      </c>
      <c r="GA48" t="s">
        <v>323</v>
      </c>
      <c r="GB48" t="s">
        <v>313</v>
      </c>
      <c r="GC48">
        <v>0</v>
      </c>
      <c r="GD48" t="s">
        <v>313</v>
      </c>
      <c r="GE48">
        <v>0</v>
      </c>
      <c r="GF48" t="s">
        <v>313</v>
      </c>
      <c r="GG48" t="s">
        <v>313</v>
      </c>
      <c r="GH48" t="s">
        <v>313</v>
      </c>
      <c r="GI48" t="s">
        <v>313</v>
      </c>
      <c r="GJ48" t="s">
        <v>323</v>
      </c>
      <c r="GK48" t="s">
        <v>313</v>
      </c>
      <c r="GL48">
        <v>0</v>
      </c>
      <c r="GM48" t="s">
        <v>313</v>
      </c>
      <c r="GN48" t="s">
        <v>323</v>
      </c>
      <c r="GO48" t="s">
        <v>313</v>
      </c>
      <c r="GP48">
        <v>0</v>
      </c>
      <c r="GQ48" t="s">
        <v>313</v>
      </c>
      <c r="GR48" t="s">
        <v>323</v>
      </c>
      <c r="GS48" t="s">
        <v>313</v>
      </c>
      <c r="GT48">
        <v>0</v>
      </c>
      <c r="GU48" t="s">
        <v>313</v>
      </c>
      <c r="GV48" t="s">
        <v>313</v>
      </c>
      <c r="GW48" t="s">
        <v>313</v>
      </c>
      <c r="GX48" t="s">
        <v>313</v>
      </c>
      <c r="GY48" t="s">
        <v>313</v>
      </c>
      <c r="GZ48" t="s">
        <v>323</v>
      </c>
      <c r="HA48" t="s">
        <v>313</v>
      </c>
      <c r="HB48">
        <v>0</v>
      </c>
      <c r="HC48" t="s">
        <v>313</v>
      </c>
      <c r="HD48" t="s">
        <v>323</v>
      </c>
      <c r="HE48" t="s">
        <v>313</v>
      </c>
      <c r="HF48">
        <v>0</v>
      </c>
      <c r="HG48" t="s">
        <v>313</v>
      </c>
      <c r="HH48" t="s">
        <v>323</v>
      </c>
      <c r="HI48" t="s">
        <v>313</v>
      </c>
      <c r="HJ48">
        <v>0</v>
      </c>
      <c r="HK48" t="s">
        <v>313</v>
      </c>
      <c r="HL48">
        <v>0</v>
      </c>
      <c r="HM48">
        <v>23.11</v>
      </c>
      <c r="HN48">
        <v>0</v>
      </c>
      <c r="HO48" t="s">
        <v>313</v>
      </c>
      <c r="HP48">
        <v>0</v>
      </c>
      <c r="HQ48">
        <v>0</v>
      </c>
      <c r="HR48">
        <v>0</v>
      </c>
      <c r="HS48">
        <v>0</v>
      </c>
      <c r="HT48">
        <v>0</v>
      </c>
      <c r="HU48">
        <v>0</v>
      </c>
      <c r="HV48">
        <v>0</v>
      </c>
      <c r="HW48">
        <v>0</v>
      </c>
      <c r="HX48">
        <v>0</v>
      </c>
      <c r="HY48">
        <v>0</v>
      </c>
      <c r="HZ48">
        <v>0</v>
      </c>
      <c r="IA48">
        <v>0</v>
      </c>
      <c r="IB48">
        <v>0</v>
      </c>
      <c r="IC48">
        <v>0</v>
      </c>
      <c r="ID48">
        <v>0</v>
      </c>
      <c r="IE48">
        <v>9.02</v>
      </c>
      <c r="IF48">
        <v>0</v>
      </c>
      <c r="IG48">
        <v>0</v>
      </c>
      <c r="IH48">
        <v>0</v>
      </c>
      <c r="II48">
        <v>0</v>
      </c>
      <c r="IJ48">
        <v>0</v>
      </c>
      <c r="IK48">
        <v>0</v>
      </c>
      <c r="IL48">
        <v>9.02</v>
      </c>
      <c r="IM48">
        <v>0</v>
      </c>
      <c r="IN48">
        <v>0</v>
      </c>
      <c r="IO48">
        <v>0</v>
      </c>
      <c r="IP48">
        <v>0</v>
      </c>
      <c r="IQ48">
        <v>0</v>
      </c>
      <c r="IR48">
        <v>0</v>
      </c>
      <c r="IS48">
        <v>24775.72</v>
      </c>
      <c r="IT48">
        <v>0</v>
      </c>
      <c r="IU48">
        <v>24775.72</v>
      </c>
      <c r="IV48">
        <v>0</v>
      </c>
      <c r="IW48">
        <v>0</v>
      </c>
      <c r="IX48">
        <v>1150.97</v>
      </c>
      <c r="IY48">
        <v>0</v>
      </c>
      <c r="IZ48">
        <v>0</v>
      </c>
      <c r="JA48">
        <v>0</v>
      </c>
      <c r="JB48">
        <v>0</v>
      </c>
      <c r="JC48">
        <v>1150.97</v>
      </c>
      <c r="JD48">
        <v>0</v>
      </c>
      <c r="JE48">
        <v>25935.71</v>
      </c>
      <c r="JF48">
        <v>0</v>
      </c>
      <c r="JG48">
        <v>0</v>
      </c>
      <c r="JH48">
        <v>0</v>
      </c>
      <c r="JI48">
        <v>0</v>
      </c>
      <c r="JJ48">
        <v>0</v>
      </c>
      <c r="JK48" t="s">
        <v>323</v>
      </c>
      <c r="JL48" t="s">
        <v>313</v>
      </c>
      <c r="JM48" t="s">
        <v>313</v>
      </c>
      <c r="JN48" t="s">
        <v>313</v>
      </c>
      <c r="JO48" t="s">
        <v>323</v>
      </c>
      <c r="JP48" t="s">
        <v>313</v>
      </c>
      <c r="JQ48" t="s">
        <v>313</v>
      </c>
      <c r="JR48" t="s">
        <v>313</v>
      </c>
      <c r="JS48" t="s">
        <v>313</v>
      </c>
      <c r="JT48" t="s">
        <v>313</v>
      </c>
      <c r="JU48" t="s">
        <v>313</v>
      </c>
      <c r="JV48">
        <v>0</v>
      </c>
      <c r="JW48">
        <v>0</v>
      </c>
    </row>
    <row r="49" spans="1:283" x14ac:dyDescent="0.35">
      <c r="A49" t="s">
        <v>303</v>
      </c>
      <c r="B49">
        <v>2022</v>
      </c>
      <c r="C49" t="s">
        <v>304</v>
      </c>
      <c r="D49" t="s">
        <v>304</v>
      </c>
      <c r="E49" t="s">
        <v>560</v>
      </c>
      <c r="F49" t="s">
        <v>561</v>
      </c>
      <c r="G49" t="s">
        <v>307</v>
      </c>
      <c r="H49">
        <v>45050</v>
      </c>
      <c r="I49" t="s">
        <v>562</v>
      </c>
      <c r="J49" t="s">
        <v>563</v>
      </c>
      <c r="K49" t="s">
        <v>564</v>
      </c>
      <c r="L49" t="s">
        <v>565</v>
      </c>
      <c r="M49" t="s">
        <v>566</v>
      </c>
      <c r="N49" t="s">
        <v>493</v>
      </c>
      <c r="O49">
        <v>44011</v>
      </c>
      <c r="P49" t="s">
        <v>313</v>
      </c>
      <c r="Q49" t="s">
        <v>313</v>
      </c>
      <c r="R49" t="s">
        <v>313</v>
      </c>
      <c r="S49" t="s">
        <v>313</v>
      </c>
      <c r="T49" t="s">
        <v>313</v>
      </c>
      <c r="U49" t="s">
        <v>313</v>
      </c>
      <c r="V49" t="s">
        <v>313</v>
      </c>
      <c r="X49" t="s">
        <v>315</v>
      </c>
      <c r="Y49" t="s">
        <v>304</v>
      </c>
      <c r="Z49" t="s">
        <v>304</v>
      </c>
      <c r="AA49" t="s">
        <v>304</v>
      </c>
      <c r="AB49" t="s">
        <v>304</v>
      </c>
      <c r="AC49" t="s">
        <v>304</v>
      </c>
      <c r="AD49" t="s">
        <v>567</v>
      </c>
      <c r="AE49">
        <v>4409376348</v>
      </c>
      <c r="AG49" t="s">
        <v>571</v>
      </c>
      <c r="AH49" t="s">
        <v>313</v>
      </c>
      <c r="AI49" t="s">
        <v>313</v>
      </c>
      <c r="AJ49" t="s">
        <v>313</v>
      </c>
      <c r="AK49" t="s">
        <v>313</v>
      </c>
      <c r="AL49" t="s">
        <v>313</v>
      </c>
      <c r="AM49" t="s">
        <v>313</v>
      </c>
      <c r="AN49" t="s">
        <v>313</v>
      </c>
      <c r="AO49">
        <v>562211</v>
      </c>
      <c r="AR49" t="s">
        <v>313</v>
      </c>
      <c r="AS49" t="s">
        <v>313</v>
      </c>
      <c r="AT49" t="s">
        <v>313</v>
      </c>
      <c r="AU49">
        <v>41.471539999999997</v>
      </c>
      <c r="AV49">
        <v>-82.016260000000003</v>
      </c>
      <c r="AW49">
        <v>66060609</v>
      </c>
      <c r="AY49" t="s">
        <v>569</v>
      </c>
      <c r="AZ49" t="s">
        <v>313</v>
      </c>
      <c r="BA49" t="s">
        <v>313</v>
      </c>
      <c r="BB49" t="s">
        <v>313</v>
      </c>
      <c r="BC49" t="s">
        <v>313</v>
      </c>
      <c r="BD49" t="s">
        <v>313</v>
      </c>
      <c r="BE49" t="s">
        <v>313</v>
      </c>
      <c r="BF49" t="s">
        <v>313</v>
      </c>
      <c r="BG49" t="s">
        <v>313</v>
      </c>
      <c r="BH49" t="s">
        <v>313</v>
      </c>
      <c r="BI49" t="s">
        <v>313</v>
      </c>
      <c r="BJ49" t="s">
        <v>313</v>
      </c>
      <c r="BK49" t="s">
        <v>313</v>
      </c>
      <c r="BL49" t="s">
        <v>313</v>
      </c>
      <c r="BM49" t="s">
        <v>313</v>
      </c>
      <c r="BN49" t="s">
        <v>313</v>
      </c>
      <c r="BO49" t="s">
        <v>313</v>
      </c>
      <c r="BP49" t="s">
        <v>313</v>
      </c>
      <c r="BQ49" t="s">
        <v>313</v>
      </c>
      <c r="BR49" t="s">
        <v>313</v>
      </c>
      <c r="BS49" t="s">
        <v>313</v>
      </c>
      <c r="BU49" t="s">
        <v>570</v>
      </c>
      <c r="BV49" t="s">
        <v>313</v>
      </c>
      <c r="BX49" t="s">
        <v>313</v>
      </c>
      <c r="BY49">
        <v>110000385137</v>
      </c>
      <c r="BZ49">
        <v>1322220675298</v>
      </c>
      <c r="CA49" t="s">
        <v>320</v>
      </c>
      <c r="CB49" t="s">
        <v>321</v>
      </c>
      <c r="CC49" t="s">
        <v>322</v>
      </c>
      <c r="CD49" t="s">
        <v>323</v>
      </c>
      <c r="CE49" t="s">
        <v>304</v>
      </c>
      <c r="CF49" t="s">
        <v>324</v>
      </c>
      <c r="CG49" t="s">
        <v>325</v>
      </c>
      <c r="CH49" t="s">
        <v>304</v>
      </c>
      <c r="CI49" t="s">
        <v>304</v>
      </c>
      <c r="CJ49" t="s">
        <v>304</v>
      </c>
      <c r="CK49" t="s">
        <v>304</v>
      </c>
      <c r="CL49" t="s">
        <v>313</v>
      </c>
      <c r="CM49" t="s">
        <v>313</v>
      </c>
      <c r="CN49" t="s">
        <v>313</v>
      </c>
      <c r="CO49" t="s">
        <v>313</v>
      </c>
      <c r="CP49" t="s">
        <v>313</v>
      </c>
      <c r="CQ49" t="s">
        <v>313</v>
      </c>
      <c r="CR49" t="s">
        <v>313</v>
      </c>
      <c r="CS49" t="s">
        <v>313</v>
      </c>
      <c r="CT49" t="s">
        <v>313</v>
      </c>
      <c r="CU49" t="s">
        <v>313</v>
      </c>
      <c r="CV49" t="s">
        <v>313</v>
      </c>
      <c r="CW49" t="s">
        <v>313</v>
      </c>
      <c r="CX49" t="s">
        <v>313</v>
      </c>
      <c r="CY49" t="s">
        <v>313</v>
      </c>
      <c r="CZ49" t="s">
        <v>313</v>
      </c>
      <c r="DA49" t="s">
        <v>313</v>
      </c>
      <c r="DB49" t="s">
        <v>313</v>
      </c>
      <c r="DC49" t="s">
        <v>313</v>
      </c>
      <c r="DD49" t="s">
        <v>313</v>
      </c>
      <c r="DE49">
        <v>3</v>
      </c>
      <c r="DF49" t="s">
        <v>574</v>
      </c>
      <c r="DG49" t="s">
        <v>313</v>
      </c>
      <c r="DH49">
        <v>0.47</v>
      </c>
      <c r="DI49" t="s">
        <v>362</v>
      </c>
      <c r="DJ49" t="s">
        <v>323</v>
      </c>
      <c r="DK49" t="s">
        <v>313</v>
      </c>
      <c r="DL49">
        <v>0</v>
      </c>
      <c r="DM49" t="s">
        <v>313</v>
      </c>
      <c r="DN49">
        <v>0.47</v>
      </c>
      <c r="DO49" t="s">
        <v>323</v>
      </c>
      <c r="DQ49" t="s">
        <v>313</v>
      </c>
      <c r="DR49">
        <v>0</v>
      </c>
      <c r="DS49" t="s">
        <v>313</v>
      </c>
      <c r="DU49" t="s">
        <v>313</v>
      </c>
      <c r="DV49" t="s">
        <v>313</v>
      </c>
      <c r="DW49" t="s">
        <v>313</v>
      </c>
      <c r="DX49" t="s">
        <v>313</v>
      </c>
      <c r="DY49" t="s">
        <v>313</v>
      </c>
      <c r="DZ49" t="s">
        <v>313</v>
      </c>
      <c r="EA49" t="s">
        <v>313</v>
      </c>
      <c r="EB49" t="s">
        <v>313</v>
      </c>
      <c r="EC49" t="s">
        <v>313</v>
      </c>
      <c r="ED49" t="s">
        <v>313</v>
      </c>
      <c r="EE49" t="s">
        <v>313</v>
      </c>
      <c r="EF49" t="s">
        <v>313</v>
      </c>
      <c r="EG49" t="s">
        <v>313</v>
      </c>
      <c r="EH49" t="s">
        <v>313</v>
      </c>
      <c r="EI49" t="s">
        <v>313</v>
      </c>
      <c r="EJ49" t="s">
        <v>313</v>
      </c>
      <c r="EK49" t="s">
        <v>313</v>
      </c>
      <c r="EL49" t="s">
        <v>313</v>
      </c>
      <c r="EM49" t="s">
        <v>313</v>
      </c>
      <c r="EN49" t="s">
        <v>313</v>
      </c>
      <c r="EO49" t="s">
        <v>313</v>
      </c>
      <c r="EP49" t="s">
        <v>313</v>
      </c>
      <c r="EQ49" t="s">
        <v>313</v>
      </c>
      <c r="ER49" t="s">
        <v>313</v>
      </c>
      <c r="ES49" t="s">
        <v>313</v>
      </c>
      <c r="ET49" t="s">
        <v>313</v>
      </c>
      <c r="EU49" t="s">
        <v>313</v>
      </c>
      <c r="EV49" t="s">
        <v>313</v>
      </c>
      <c r="EW49" t="s">
        <v>313</v>
      </c>
      <c r="EX49" t="s">
        <v>313</v>
      </c>
      <c r="EY49" t="s">
        <v>313</v>
      </c>
      <c r="EZ49" t="s">
        <v>313</v>
      </c>
      <c r="FA49" t="s">
        <v>313</v>
      </c>
      <c r="FB49" t="s">
        <v>313</v>
      </c>
      <c r="FC49" t="s">
        <v>313</v>
      </c>
      <c r="FD49" t="s">
        <v>313</v>
      </c>
      <c r="FE49" t="s">
        <v>313</v>
      </c>
      <c r="FF49" t="s">
        <v>313</v>
      </c>
      <c r="FG49" t="s">
        <v>313</v>
      </c>
      <c r="FH49" t="s">
        <v>313</v>
      </c>
      <c r="FI49" t="s">
        <v>313</v>
      </c>
      <c r="FJ49" t="s">
        <v>313</v>
      </c>
      <c r="FK49" t="s">
        <v>313</v>
      </c>
      <c r="FL49" t="s">
        <v>313</v>
      </c>
      <c r="FM49" t="s">
        <v>313</v>
      </c>
      <c r="FN49" t="s">
        <v>313</v>
      </c>
      <c r="FO49" t="s">
        <v>313</v>
      </c>
      <c r="FP49" t="s">
        <v>313</v>
      </c>
      <c r="FQ49">
        <v>0</v>
      </c>
      <c r="FR49">
        <v>0</v>
      </c>
      <c r="FS49" t="s">
        <v>313</v>
      </c>
      <c r="FT49" t="s">
        <v>313</v>
      </c>
      <c r="FU49" t="s">
        <v>313</v>
      </c>
      <c r="FV49" t="s">
        <v>313</v>
      </c>
      <c r="FW49" t="s">
        <v>323</v>
      </c>
      <c r="FX49" t="s">
        <v>313</v>
      </c>
      <c r="FY49">
        <v>0</v>
      </c>
      <c r="FZ49" t="s">
        <v>313</v>
      </c>
      <c r="GA49" t="s">
        <v>323</v>
      </c>
      <c r="GB49" t="s">
        <v>313</v>
      </c>
      <c r="GC49">
        <v>0</v>
      </c>
      <c r="GD49" t="s">
        <v>313</v>
      </c>
      <c r="GE49">
        <v>0</v>
      </c>
      <c r="GF49" t="s">
        <v>313</v>
      </c>
      <c r="GG49" t="s">
        <v>313</v>
      </c>
      <c r="GH49" t="s">
        <v>313</v>
      </c>
      <c r="GI49" t="s">
        <v>313</v>
      </c>
      <c r="GJ49" t="s">
        <v>323</v>
      </c>
      <c r="GK49" t="s">
        <v>313</v>
      </c>
      <c r="GL49">
        <v>0</v>
      </c>
      <c r="GM49" t="s">
        <v>313</v>
      </c>
      <c r="GN49" t="s">
        <v>323</v>
      </c>
      <c r="GO49" t="s">
        <v>313</v>
      </c>
      <c r="GP49">
        <v>0</v>
      </c>
      <c r="GQ49" t="s">
        <v>313</v>
      </c>
      <c r="GR49" t="s">
        <v>323</v>
      </c>
      <c r="GS49" t="s">
        <v>313</v>
      </c>
      <c r="GT49">
        <v>0</v>
      </c>
      <c r="GU49" t="s">
        <v>313</v>
      </c>
      <c r="GV49" t="s">
        <v>313</v>
      </c>
      <c r="GW49" t="s">
        <v>313</v>
      </c>
      <c r="GX49" t="s">
        <v>313</v>
      </c>
      <c r="GY49" t="s">
        <v>313</v>
      </c>
      <c r="GZ49" t="s">
        <v>323</v>
      </c>
      <c r="HA49" t="s">
        <v>313</v>
      </c>
      <c r="HB49">
        <v>0</v>
      </c>
      <c r="HC49" t="s">
        <v>313</v>
      </c>
      <c r="HD49" t="s">
        <v>323</v>
      </c>
      <c r="HE49" t="s">
        <v>313</v>
      </c>
      <c r="HF49">
        <v>0</v>
      </c>
      <c r="HG49" t="s">
        <v>313</v>
      </c>
      <c r="HH49" t="s">
        <v>323</v>
      </c>
      <c r="HI49" t="s">
        <v>313</v>
      </c>
      <c r="HJ49">
        <v>0</v>
      </c>
      <c r="HK49" t="s">
        <v>313</v>
      </c>
      <c r="HL49">
        <v>0</v>
      </c>
      <c r="HM49">
        <v>0.47</v>
      </c>
      <c r="HN49">
        <v>0</v>
      </c>
      <c r="HO49" t="s">
        <v>313</v>
      </c>
      <c r="HP49">
        <v>0</v>
      </c>
      <c r="HQ49">
        <v>0</v>
      </c>
      <c r="HR49">
        <v>0</v>
      </c>
      <c r="HS49">
        <v>0</v>
      </c>
      <c r="HT49">
        <v>0</v>
      </c>
      <c r="HU49">
        <v>0</v>
      </c>
      <c r="HV49">
        <v>0</v>
      </c>
      <c r="HW49">
        <v>0</v>
      </c>
      <c r="HX49">
        <v>0</v>
      </c>
      <c r="HY49">
        <v>0</v>
      </c>
      <c r="HZ49">
        <v>0</v>
      </c>
      <c r="IA49">
        <v>0</v>
      </c>
      <c r="IB49">
        <v>0</v>
      </c>
      <c r="IC49">
        <v>0</v>
      </c>
      <c r="ID49">
        <v>0</v>
      </c>
      <c r="IE49">
        <v>0</v>
      </c>
      <c r="IF49">
        <v>0</v>
      </c>
      <c r="IG49">
        <v>0</v>
      </c>
      <c r="IH49">
        <v>0</v>
      </c>
      <c r="II49">
        <v>0</v>
      </c>
      <c r="IJ49">
        <v>0</v>
      </c>
      <c r="IK49">
        <v>0</v>
      </c>
      <c r="IL49">
        <v>0</v>
      </c>
      <c r="IM49">
        <v>0</v>
      </c>
      <c r="IN49">
        <v>0</v>
      </c>
      <c r="IO49">
        <v>0</v>
      </c>
      <c r="IP49">
        <v>0</v>
      </c>
      <c r="IQ49">
        <v>0</v>
      </c>
      <c r="IR49">
        <v>0</v>
      </c>
      <c r="IS49">
        <v>44495.3</v>
      </c>
      <c r="IT49">
        <v>0</v>
      </c>
      <c r="IU49">
        <v>44495.3</v>
      </c>
      <c r="IV49">
        <v>0</v>
      </c>
      <c r="IW49">
        <v>0</v>
      </c>
      <c r="IX49">
        <v>2251</v>
      </c>
      <c r="IY49">
        <v>0</v>
      </c>
      <c r="IZ49">
        <v>0</v>
      </c>
      <c r="JA49">
        <v>0</v>
      </c>
      <c r="JB49">
        <v>0</v>
      </c>
      <c r="JC49">
        <v>2250.7199999999998</v>
      </c>
      <c r="JD49">
        <v>0</v>
      </c>
      <c r="JE49">
        <v>46746.02</v>
      </c>
      <c r="JF49">
        <v>0</v>
      </c>
      <c r="JG49">
        <v>0</v>
      </c>
      <c r="JH49">
        <v>0</v>
      </c>
      <c r="JI49">
        <v>0</v>
      </c>
      <c r="JJ49">
        <v>0</v>
      </c>
      <c r="JK49" t="s">
        <v>323</v>
      </c>
      <c r="JL49" t="s">
        <v>313</v>
      </c>
      <c r="JM49" t="s">
        <v>313</v>
      </c>
      <c r="JN49" t="s">
        <v>313</v>
      </c>
      <c r="JO49" t="s">
        <v>323</v>
      </c>
      <c r="JP49" t="s">
        <v>313</v>
      </c>
      <c r="JQ49" t="s">
        <v>313</v>
      </c>
      <c r="JR49" t="s">
        <v>313</v>
      </c>
      <c r="JS49" t="s">
        <v>313</v>
      </c>
      <c r="JT49" t="s">
        <v>313</v>
      </c>
      <c r="JU49" t="s">
        <v>313</v>
      </c>
      <c r="JV49">
        <v>0</v>
      </c>
      <c r="JW49">
        <v>0</v>
      </c>
    </row>
    <row r="50" spans="1:283" x14ac:dyDescent="0.35">
      <c r="A50" t="s">
        <v>303</v>
      </c>
      <c r="B50">
        <v>2023</v>
      </c>
      <c r="C50" t="s">
        <v>304</v>
      </c>
      <c r="D50" t="s">
        <v>304</v>
      </c>
      <c r="E50" t="s">
        <v>575</v>
      </c>
      <c r="F50" t="s">
        <v>576</v>
      </c>
      <c r="G50" t="s">
        <v>307</v>
      </c>
      <c r="H50">
        <v>45474</v>
      </c>
      <c r="I50" t="s">
        <v>562</v>
      </c>
      <c r="J50" t="s">
        <v>563</v>
      </c>
      <c r="K50" t="s">
        <v>564</v>
      </c>
      <c r="L50" t="s">
        <v>565</v>
      </c>
      <c r="M50" t="s">
        <v>566</v>
      </c>
      <c r="N50" t="s">
        <v>493</v>
      </c>
      <c r="O50">
        <v>44011</v>
      </c>
      <c r="P50" t="s">
        <v>313</v>
      </c>
      <c r="Q50" t="s">
        <v>313</v>
      </c>
      <c r="R50" t="s">
        <v>313</v>
      </c>
      <c r="S50" t="s">
        <v>313</v>
      </c>
      <c r="T50" t="s">
        <v>313</v>
      </c>
      <c r="U50" t="s">
        <v>313</v>
      </c>
      <c r="V50" t="s">
        <v>313</v>
      </c>
      <c r="W50" t="s">
        <v>313</v>
      </c>
      <c r="X50" t="s">
        <v>315</v>
      </c>
      <c r="Y50" t="s">
        <v>304</v>
      </c>
      <c r="Z50" t="s">
        <v>304</v>
      </c>
      <c r="AA50" t="s">
        <v>304</v>
      </c>
      <c r="AB50" t="s">
        <v>304</v>
      </c>
      <c r="AC50" t="s">
        <v>304</v>
      </c>
      <c r="AD50" t="s">
        <v>577</v>
      </c>
      <c r="AE50">
        <v>4409308592</v>
      </c>
      <c r="AG50" t="s">
        <v>578</v>
      </c>
      <c r="AH50" t="s">
        <v>313</v>
      </c>
      <c r="AI50" t="s">
        <v>313</v>
      </c>
      <c r="AJ50" t="s">
        <v>313</v>
      </c>
      <c r="AK50" t="s">
        <v>313</v>
      </c>
      <c r="AL50" t="s">
        <v>313</v>
      </c>
      <c r="AM50" t="s">
        <v>313</v>
      </c>
      <c r="AN50" t="s">
        <v>313</v>
      </c>
      <c r="AO50">
        <v>562211</v>
      </c>
      <c r="AS50" t="s">
        <v>313</v>
      </c>
      <c r="AT50" t="s">
        <v>313</v>
      </c>
      <c r="AU50">
        <v>41.471539999999997</v>
      </c>
      <c r="AV50">
        <v>-82.016260000000003</v>
      </c>
      <c r="AW50">
        <v>66060609</v>
      </c>
      <c r="AY50" t="s">
        <v>569</v>
      </c>
      <c r="AZ50" t="s">
        <v>313</v>
      </c>
      <c r="BA50" t="s">
        <v>313</v>
      </c>
      <c r="BB50" t="s">
        <v>313</v>
      </c>
      <c r="BC50" t="s">
        <v>313</v>
      </c>
      <c r="BD50" t="s">
        <v>313</v>
      </c>
      <c r="BE50" t="s">
        <v>313</v>
      </c>
      <c r="BF50" t="s">
        <v>313</v>
      </c>
      <c r="BG50" t="s">
        <v>313</v>
      </c>
      <c r="BH50" t="s">
        <v>313</v>
      </c>
      <c r="BI50" t="s">
        <v>313</v>
      </c>
      <c r="BJ50" t="s">
        <v>313</v>
      </c>
      <c r="BK50" t="s">
        <v>313</v>
      </c>
      <c r="BL50" t="s">
        <v>313</v>
      </c>
      <c r="BM50" t="s">
        <v>313</v>
      </c>
      <c r="BN50" t="s">
        <v>313</v>
      </c>
      <c r="BO50" t="s">
        <v>313</v>
      </c>
      <c r="BP50" t="s">
        <v>313</v>
      </c>
      <c r="BQ50" t="s">
        <v>313</v>
      </c>
      <c r="BR50" t="s">
        <v>313</v>
      </c>
      <c r="BS50" t="s">
        <v>313</v>
      </c>
      <c r="BU50" t="s">
        <v>570</v>
      </c>
      <c r="BV50" t="s">
        <v>313</v>
      </c>
      <c r="BX50" t="s">
        <v>313</v>
      </c>
      <c r="BY50">
        <v>110000385137</v>
      </c>
      <c r="BZ50">
        <v>1323222297119</v>
      </c>
      <c r="CA50" t="s">
        <v>320</v>
      </c>
      <c r="CB50" t="s">
        <v>321</v>
      </c>
      <c r="CC50" t="s">
        <v>322</v>
      </c>
      <c r="CD50" t="s">
        <v>323</v>
      </c>
      <c r="CE50" t="s">
        <v>304</v>
      </c>
      <c r="CF50" t="s">
        <v>324</v>
      </c>
      <c r="CG50" t="s">
        <v>325</v>
      </c>
      <c r="CH50" t="s">
        <v>304</v>
      </c>
      <c r="CI50" t="s">
        <v>304</v>
      </c>
      <c r="CJ50" t="s">
        <v>304</v>
      </c>
      <c r="CK50" t="s">
        <v>304</v>
      </c>
      <c r="CL50" t="s">
        <v>313</v>
      </c>
      <c r="CM50" t="s">
        <v>313</v>
      </c>
      <c r="CN50" t="s">
        <v>313</v>
      </c>
      <c r="CO50" t="s">
        <v>313</v>
      </c>
      <c r="CP50" t="s">
        <v>313</v>
      </c>
      <c r="CQ50" t="s">
        <v>313</v>
      </c>
      <c r="CR50" t="s">
        <v>313</v>
      </c>
      <c r="CS50" t="s">
        <v>313</v>
      </c>
      <c r="CT50" t="s">
        <v>313</v>
      </c>
      <c r="CU50" t="s">
        <v>313</v>
      </c>
      <c r="CV50" t="s">
        <v>313</v>
      </c>
      <c r="CW50" t="s">
        <v>313</v>
      </c>
      <c r="CX50" t="s">
        <v>313</v>
      </c>
      <c r="CY50" t="s">
        <v>313</v>
      </c>
      <c r="CZ50" t="s">
        <v>313</v>
      </c>
      <c r="DA50" t="s">
        <v>313</v>
      </c>
      <c r="DB50" t="s">
        <v>313</v>
      </c>
      <c r="DC50" t="s">
        <v>313</v>
      </c>
      <c r="DD50" t="s">
        <v>313</v>
      </c>
      <c r="DE50">
        <v>3</v>
      </c>
      <c r="DF50" t="s">
        <v>579</v>
      </c>
      <c r="DG50" t="s">
        <v>313</v>
      </c>
      <c r="DH50">
        <v>0.53</v>
      </c>
      <c r="DI50" t="s">
        <v>362</v>
      </c>
      <c r="DJ50" t="s">
        <v>323</v>
      </c>
      <c r="DK50" t="s">
        <v>313</v>
      </c>
      <c r="DL50">
        <v>0</v>
      </c>
      <c r="DM50" t="s">
        <v>313</v>
      </c>
      <c r="DN50">
        <v>0.53</v>
      </c>
      <c r="DO50" t="s">
        <v>323</v>
      </c>
      <c r="DQ50" t="s">
        <v>313</v>
      </c>
      <c r="DR50">
        <v>0</v>
      </c>
      <c r="DS50" t="s">
        <v>313</v>
      </c>
      <c r="DU50" t="s">
        <v>313</v>
      </c>
      <c r="DW50" t="s">
        <v>313</v>
      </c>
      <c r="DY50" t="s">
        <v>313</v>
      </c>
      <c r="EA50" t="s">
        <v>313</v>
      </c>
      <c r="EC50" t="s">
        <v>313</v>
      </c>
      <c r="EE50" t="s">
        <v>313</v>
      </c>
      <c r="EG50" t="s">
        <v>313</v>
      </c>
      <c r="EH50" t="s">
        <v>313</v>
      </c>
      <c r="EI50" t="s">
        <v>313</v>
      </c>
      <c r="EJ50" t="s">
        <v>313</v>
      </c>
      <c r="EK50" t="s">
        <v>313</v>
      </c>
      <c r="EL50" t="s">
        <v>313</v>
      </c>
      <c r="EM50" t="s">
        <v>313</v>
      </c>
      <c r="EN50" t="s">
        <v>313</v>
      </c>
      <c r="EO50" t="s">
        <v>313</v>
      </c>
      <c r="EP50" t="s">
        <v>313</v>
      </c>
      <c r="EQ50" t="s">
        <v>313</v>
      </c>
      <c r="ER50" t="s">
        <v>313</v>
      </c>
      <c r="ES50" t="s">
        <v>313</v>
      </c>
      <c r="ET50" t="s">
        <v>313</v>
      </c>
      <c r="EU50" t="s">
        <v>313</v>
      </c>
      <c r="EV50" t="s">
        <v>313</v>
      </c>
      <c r="EW50" t="s">
        <v>313</v>
      </c>
      <c r="EX50" t="s">
        <v>313</v>
      </c>
      <c r="EY50" t="s">
        <v>313</v>
      </c>
      <c r="EZ50" t="s">
        <v>313</v>
      </c>
      <c r="FA50" t="s">
        <v>313</v>
      </c>
      <c r="FB50" t="s">
        <v>313</v>
      </c>
      <c r="FC50" t="s">
        <v>313</v>
      </c>
      <c r="FD50" t="s">
        <v>313</v>
      </c>
      <c r="FE50" t="s">
        <v>313</v>
      </c>
      <c r="FF50" t="s">
        <v>313</v>
      </c>
      <c r="FG50" t="s">
        <v>313</v>
      </c>
      <c r="FH50" t="s">
        <v>313</v>
      </c>
      <c r="FI50" t="s">
        <v>313</v>
      </c>
      <c r="FJ50" t="s">
        <v>313</v>
      </c>
      <c r="FK50" t="s">
        <v>313</v>
      </c>
      <c r="FL50" t="s">
        <v>313</v>
      </c>
      <c r="FM50" t="s">
        <v>313</v>
      </c>
      <c r="FN50" t="s">
        <v>313</v>
      </c>
      <c r="FO50" t="s">
        <v>313</v>
      </c>
      <c r="FP50" t="s">
        <v>313</v>
      </c>
      <c r="FQ50">
        <v>0</v>
      </c>
      <c r="FR50">
        <v>0</v>
      </c>
      <c r="FS50" t="s">
        <v>313</v>
      </c>
      <c r="FT50" t="s">
        <v>313</v>
      </c>
      <c r="FU50" t="s">
        <v>313</v>
      </c>
      <c r="FV50" t="s">
        <v>313</v>
      </c>
      <c r="FW50" t="s">
        <v>323</v>
      </c>
      <c r="FX50" t="s">
        <v>313</v>
      </c>
      <c r="FY50">
        <v>0</v>
      </c>
      <c r="FZ50" t="s">
        <v>313</v>
      </c>
      <c r="GA50" t="s">
        <v>323</v>
      </c>
      <c r="GB50" t="s">
        <v>313</v>
      </c>
      <c r="GC50">
        <v>0</v>
      </c>
      <c r="GD50" t="s">
        <v>313</v>
      </c>
      <c r="GE50">
        <v>0</v>
      </c>
      <c r="GF50" t="s">
        <v>313</v>
      </c>
      <c r="GG50" t="s">
        <v>313</v>
      </c>
      <c r="GH50" t="s">
        <v>313</v>
      </c>
      <c r="GI50" t="s">
        <v>313</v>
      </c>
      <c r="GJ50" t="s">
        <v>323</v>
      </c>
      <c r="GK50" t="s">
        <v>313</v>
      </c>
      <c r="GL50">
        <v>0</v>
      </c>
      <c r="GM50" t="s">
        <v>313</v>
      </c>
      <c r="GN50" t="s">
        <v>323</v>
      </c>
      <c r="GO50" t="s">
        <v>313</v>
      </c>
      <c r="GP50">
        <v>0</v>
      </c>
      <c r="GQ50" t="s">
        <v>313</v>
      </c>
      <c r="GR50" t="s">
        <v>323</v>
      </c>
      <c r="GS50" t="s">
        <v>313</v>
      </c>
      <c r="GT50">
        <v>0</v>
      </c>
      <c r="GU50" t="s">
        <v>313</v>
      </c>
      <c r="GV50" t="s">
        <v>313</v>
      </c>
      <c r="GW50" t="s">
        <v>313</v>
      </c>
      <c r="GX50" t="s">
        <v>313</v>
      </c>
      <c r="GY50" t="s">
        <v>313</v>
      </c>
      <c r="GZ50" t="s">
        <v>323</v>
      </c>
      <c r="HA50" t="s">
        <v>313</v>
      </c>
      <c r="HB50">
        <v>0</v>
      </c>
      <c r="HC50" t="s">
        <v>313</v>
      </c>
      <c r="HD50" t="s">
        <v>323</v>
      </c>
      <c r="HE50" t="s">
        <v>313</v>
      </c>
      <c r="HF50">
        <v>0</v>
      </c>
      <c r="HG50" t="s">
        <v>313</v>
      </c>
      <c r="HH50" t="s">
        <v>323</v>
      </c>
      <c r="HI50" t="s">
        <v>313</v>
      </c>
      <c r="HJ50">
        <v>0</v>
      </c>
      <c r="HK50" t="s">
        <v>313</v>
      </c>
      <c r="HL50">
        <v>0</v>
      </c>
      <c r="HM50">
        <v>0.53</v>
      </c>
      <c r="HN50">
        <v>0</v>
      </c>
      <c r="HP50">
        <v>0</v>
      </c>
      <c r="HQ50">
        <v>0</v>
      </c>
      <c r="HR50">
        <v>0</v>
      </c>
      <c r="HS50">
        <v>0</v>
      </c>
      <c r="HT50">
        <v>0</v>
      </c>
      <c r="HU50">
        <v>0</v>
      </c>
      <c r="HV50">
        <v>0</v>
      </c>
      <c r="HW50">
        <v>0</v>
      </c>
      <c r="HX50">
        <v>0</v>
      </c>
      <c r="HY50">
        <v>0</v>
      </c>
      <c r="HZ50">
        <v>0</v>
      </c>
      <c r="IA50">
        <v>0</v>
      </c>
      <c r="IB50">
        <v>0</v>
      </c>
      <c r="IC50">
        <v>0</v>
      </c>
      <c r="ID50">
        <v>0</v>
      </c>
      <c r="IE50">
        <v>0</v>
      </c>
      <c r="IF50">
        <v>0</v>
      </c>
      <c r="IG50">
        <v>0</v>
      </c>
      <c r="IH50">
        <v>0</v>
      </c>
      <c r="II50">
        <v>0</v>
      </c>
      <c r="IJ50">
        <v>0</v>
      </c>
      <c r="IK50">
        <v>0</v>
      </c>
      <c r="IL50">
        <v>0</v>
      </c>
      <c r="IM50">
        <v>0</v>
      </c>
      <c r="IN50">
        <v>0</v>
      </c>
      <c r="IO50">
        <v>0</v>
      </c>
      <c r="IP50">
        <v>0</v>
      </c>
      <c r="IQ50">
        <v>0</v>
      </c>
      <c r="IR50">
        <v>0</v>
      </c>
      <c r="IS50">
        <v>39474.269999999997</v>
      </c>
      <c r="IT50">
        <v>0</v>
      </c>
      <c r="IU50">
        <v>39474.269999999997</v>
      </c>
      <c r="IV50">
        <v>0</v>
      </c>
      <c r="IW50">
        <v>0</v>
      </c>
      <c r="IX50">
        <v>2321.8000000000002</v>
      </c>
      <c r="IY50">
        <v>0</v>
      </c>
      <c r="IZ50">
        <v>0</v>
      </c>
      <c r="JA50">
        <v>0</v>
      </c>
      <c r="JB50">
        <v>0</v>
      </c>
      <c r="JC50">
        <v>2321.8000000000002</v>
      </c>
      <c r="JD50">
        <v>0</v>
      </c>
      <c r="JE50">
        <v>41796.07</v>
      </c>
      <c r="JF50">
        <v>0</v>
      </c>
      <c r="JG50">
        <v>0</v>
      </c>
      <c r="JH50">
        <v>0</v>
      </c>
      <c r="JI50">
        <v>0</v>
      </c>
      <c r="JJ50">
        <v>0</v>
      </c>
      <c r="JK50" t="s">
        <v>323</v>
      </c>
      <c r="JL50" t="s">
        <v>313</v>
      </c>
      <c r="JM50" t="s">
        <v>313</v>
      </c>
      <c r="JN50" t="s">
        <v>313</v>
      </c>
      <c r="JO50" t="s">
        <v>323</v>
      </c>
      <c r="JP50" t="s">
        <v>313</v>
      </c>
      <c r="JQ50" t="s">
        <v>313</v>
      </c>
      <c r="JR50" t="s">
        <v>313</v>
      </c>
      <c r="JS50" t="s">
        <v>313</v>
      </c>
      <c r="JT50" t="s">
        <v>313</v>
      </c>
      <c r="JU50" t="s">
        <v>313</v>
      </c>
      <c r="JV50">
        <v>0</v>
      </c>
      <c r="JW50">
        <v>0</v>
      </c>
    </row>
    <row r="51" spans="1:283" x14ac:dyDescent="0.35">
      <c r="A51" t="s">
        <v>303</v>
      </c>
      <c r="B51">
        <v>2022</v>
      </c>
      <c r="C51" t="s">
        <v>304</v>
      </c>
      <c r="D51" t="s">
        <v>304</v>
      </c>
      <c r="E51" t="s">
        <v>580</v>
      </c>
      <c r="F51" t="s">
        <v>581</v>
      </c>
      <c r="G51" t="s">
        <v>307</v>
      </c>
      <c r="H51">
        <v>45107</v>
      </c>
      <c r="I51" t="s">
        <v>582</v>
      </c>
      <c r="J51" t="s">
        <v>583</v>
      </c>
      <c r="K51" t="s">
        <v>584</v>
      </c>
      <c r="L51" t="s">
        <v>585</v>
      </c>
      <c r="M51" t="s">
        <v>566</v>
      </c>
      <c r="N51" t="s">
        <v>493</v>
      </c>
      <c r="O51">
        <v>44044</v>
      </c>
      <c r="P51" t="s">
        <v>313</v>
      </c>
      <c r="Q51" t="s">
        <v>313</v>
      </c>
      <c r="R51" t="s">
        <v>583</v>
      </c>
      <c r="S51" t="s">
        <v>584</v>
      </c>
      <c r="T51" t="s">
        <v>585</v>
      </c>
      <c r="U51" t="s">
        <v>493</v>
      </c>
      <c r="V51" t="s">
        <v>313</v>
      </c>
      <c r="W51">
        <v>44044</v>
      </c>
      <c r="X51" t="s">
        <v>315</v>
      </c>
      <c r="Y51" t="s">
        <v>304</v>
      </c>
      <c r="Z51" t="s">
        <v>304</v>
      </c>
      <c r="AA51" t="s">
        <v>304</v>
      </c>
      <c r="AB51" t="s">
        <v>304</v>
      </c>
      <c r="AC51" t="s">
        <v>304</v>
      </c>
      <c r="AD51" t="s">
        <v>586</v>
      </c>
      <c r="AE51">
        <v>4403662063</v>
      </c>
      <c r="AG51" t="s">
        <v>587</v>
      </c>
      <c r="AH51" t="s">
        <v>313</v>
      </c>
      <c r="AI51" t="s">
        <v>313</v>
      </c>
      <c r="AJ51" t="s">
        <v>313</v>
      </c>
      <c r="AK51" t="s">
        <v>313</v>
      </c>
      <c r="AL51" t="s">
        <v>313</v>
      </c>
      <c r="AM51" t="s">
        <v>313</v>
      </c>
      <c r="AN51" t="s">
        <v>313</v>
      </c>
      <c r="AO51">
        <v>562211</v>
      </c>
      <c r="AR51" t="s">
        <v>313</v>
      </c>
      <c r="AS51" t="s">
        <v>313</v>
      </c>
      <c r="AT51" t="s">
        <v>313</v>
      </c>
      <c r="AU51">
        <v>41.324167000000003</v>
      </c>
      <c r="AV51">
        <v>-82.034722000000002</v>
      </c>
      <c r="AY51" t="s">
        <v>588</v>
      </c>
      <c r="AZ51" t="s">
        <v>589</v>
      </c>
      <c r="BA51" t="s">
        <v>313</v>
      </c>
      <c r="BB51" t="s">
        <v>313</v>
      </c>
      <c r="BC51" t="s">
        <v>313</v>
      </c>
      <c r="BD51" t="s">
        <v>313</v>
      </c>
      <c r="BE51" t="s">
        <v>313</v>
      </c>
      <c r="BF51" t="s">
        <v>313</v>
      </c>
      <c r="BG51" t="s">
        <v>313</v>
      </c>
      <c r="BH51" t="s">
        <v>313</v>
      </c>
      <c r="BI51" t="s">
        <v>313</v>
      </c>
      <c r="BJ51" t="s">
        <v>313</v>
      </c>
      <c r="BK51" t="s">
        <v>313</v>
      </c>
      <c r="BL51" t="s">
        <v>313</v>
      </c>
      <c r="BM51" t="s">
        <v>313</v>
      </c>
      <c r="BN51" t="s">
        <v>313</v>
      </c>
      <c r="BO51" t="s">
        <v>313</v>
      </c>
      <c r="BP51" t="s">
        <v>313</v>
      </c>
      <c r="BQ51" t="s">
        <v>313</v>
      </c>
      <c r="BR51" t="s">
        <v>313</v>
      </c>
      <c r="BS51" t="s">
        <v>590</v>
      </c>
      <c r="BU51" t="s">
        <v>590</v>
      </c>
      <c r="BV51" t="s">
        <v>313</v>
      </c>
      <c r="BX51" t="s">
        <v>313</v>
      </c>
      <c r="BY51">
        <v>110000385592</v>
      </c>
      <c r="BZ51">
        <v>1322221439781</v>
      </c>
      <c r="CA51" t="s">
        <v>320</v>
      </c>
      <c r="CB51" t="s">
        <v>321</v>
      </c>
      <c r="CC51" t="s">
        <v>322</v>
      </c>
      <c r="CD51" t="s">
        <v>323</v>
      </c>
      <c r="CE51" t="s">
        <v>304</v>
      </c>
      <c r="CF51" t="s">
        <v>324</v>
      </c>
      <c r="CG51" t="s">
        <v>325</v>
      </c>
      <c r="CH51" t="s">
        <v>304</v>
      </c>
      <c r="CI51" t="s">
        <v>304</v>
      </c>
      <c r="CJ51" t="s">
        <v>304</v>
      </c>
      <c r="CK51" t="s">
        <v>304</v>
      </c>
      <c r="CL51" t="s">
        <v>313</v>
      </c>
      <c r="CM51" t="s">
        <v>313</v>
      </c>
      <c r="CN51" t="s">
        <v>313</v>
      </c>
      <c r="CO51" t="s">
        <v>313</v>
      </c>
      <c r="CP51" t="s">
        <v>313</v>
      </c>
      <c r="CQ51" t="s">
        <v>313</v>
      </c>
      <c r="CR51" t="s">
        <v>313</v>
      </c>
      <c r="CS51" t="s">
        <v>313</v>
      </c>
      <c r="CT51" t="s">
        <v>313</v>
      </c>
      <c r="CU51" t="s">
        <v>313</v>
      </c>
      <c r="CV51" t="s">
        <v>313</v>
      </c>
      <c r="CW51" t="s">
        <v>313</v>
      </c>
      <c r="CX51" t="s">
        <v>313</v>
      </c>
      <c r="CY51" t="s">
        <v>313</v>
      </c>
      <c r="CZ51" t="s">
        <v>313</v>
      </c>
      <c r="DA51" t="s">
        <v>313</v>
      </c>
      <c r="DB51" t="s">
        <v>313</v>
      </c>
      <c r="DC51" t="s">
        <v>313</v>
      </c>
      <c r="DD51" t="s">
        <v>313</v>
      </c>
      <c r="DE51">
        <v>3</v>
      </c>
      <c r="DF51" t="s">
        <v>591</v>
      </c>
      <c r="DG51" t="s">
        <v>313</v>
      </c>
      <c r="DH51">
        <v>3.0000000000000001E-3</v>
      </c>
      <c r="DI51" t="s">
        <v>362</v>
      </c>
      <c r="DJ51" t="s">
        <v>326</v>
      </c>
      <c r="DK51" t="s">
        <v>313</v>
      </c>
      <c r="DL51">
        <v>0</v>
      </c>
      <c r="DM51" t="s">
        <v>362</v>
      </c>
      <c r="DN51">
        <v>3.0000000000000001E-3</v>
      </c>
      <c r="DO51" t="s">
        <v>323</v>
      </c>
      <c r="DQ51" t="s">
        <v>313</v>
      </c>
      <c r="DR51">
        <v>0</v>
      </c>
      <c r="DS51" t="s">
        <v>313</v>
      </c>
      <c r="DU51" t="s">
        <v>313</v>
      </c>
      <c r="DV51" t="s">
        <v>313</v>
      </c>
      <c r="DW51" t="s">
        <v>313</v>
      </c>
      <c r="DX51" t="s">
        <v>313</v>
      </c>
      <c r="DY51" t="s">
        <v>313</v>
      </c>
      <c r="DZ51" t="s">
        <v>313</v>
      </c>
      <c r="EA51" t="s">
        <v>313</v>
      </c>
      <c r="EB51" t="s">
        <v>313</v>
      </c>
      <c r="EC51" t="s">
        <v>313</v>
      </c>
      <c r="ED51" t="s">
        <v>313</v>
      </c>
      <c r="EE51" t="s">
        <v>313</v>
      </c>
      <c r="EF51" t="s">
        <v>313</v>
      </c>
      <c r="EG51" t="s">
        <v>313</v>
      </c>
      <c r="EH51" t="s">
        <v>313</v>
      </c>
      <c r="EI51" t="s">
        <v>313</v>
      </c>
      <c r="EJ51" t="s">
        <v>313</v>
      </c>
      <c r="EK51" t="s">
        <v>313</v>
      </c>
      <c r="EL51" t="s">
        <v>313</v>
      </c>
      <c r="EM51" t="s">
        <v>313</v>
      </c>
      <c r="EN51" t="s">
        <v>313</v>
      </c>
      <c r="EO51" t="s">
        <v>313</v>
      </c>
      <c r="EP51" t="s">
        <v>313</v>
      </c>
      <c r="EQ51" t="s">
        <v>313</v>
      </c>
      <c r="ER51" t="s">
        <v>313</v>
      </c>
      <c r="ES51" t="s">
        <v>313</v>
      </c>
      <c r="ET51" t="s">
        <v>313</v>
      </c>
      <c r="EU51" t="s">
        <v>313</v>
      </c>
      <c r="EV51" t="s">
        <v>313</v>
      </c>
      <c r="EW51" t="s">
        <v>313</v>
      </c>
      <c r="EX51" t="s">
        <v>313</v>
      </c>
      <c r="EY51" t="s">
        <v>313</v>
      </c>
      <c r="EZ51" t="s">
        <v>313</v>
      </c>
      <c r="FA51" t="s">
        <v>313</v>
      </c>
      <c r="FB51" t="s">
        <v>313</v>
      </c>
      <c r="FC51" t="s">
        <v>313</v>
      </c>
      <c r="FD51" t="s">
        <v>313</v>
      </c>
      <c r="FE51" t="s">
        <v>313</v>
      </c>
      <c r="FF51" t="s">
        <v>313</v>
      </c>
      <c r="FG51" t="s">
        <v>313</v>
      </c>
      <c r="FH51" t="s">
        <v>313</v>
      </c>
      <c r="FI51" t="s">
        <v>313</v>
      </c>
      <c r="FJ51" t="s">
        <v>313</v>
      </c>
      <c r="FK51" t="s">
        <v>313</v>
      </c>
      <c r="FL51" t="s">
        <v>313</v>
      </c>
      <c r="FM51" t="s">
        <v>313</v>
      </c>
      <c r="FN51" t="s">
        <v>313</v>
      </c>
      <c r="FO51" t="s">
        <v>313</v>
      </c>
      <c r="FP51" t="s">
        <v>313</v>
      </c>
      <c r="FQ51">
        <v>0</v>
      </c>
      <c r="FR51">
        <v>0</v>
      </c>
      <c r="FS51" t="s">
        <v>313</v>
      </c>
      <c r="FT51" t="s">
        <v>313</v>
      </c>
      <c r="FU51" t="s">
        <v>313</v>
      </c>
      <c r="FV51" t="s">
        <v>313</v>
      </c>
      <c r="FW51" t="s">
        <v>323</v>
      </c>
      <c r="FX51" t="s">
        <v>313</v>
      </c>
      <c r="FY51">
        <v>0</v>
      </c>
      <c r="FZ51" t="s">
        <v>313</v>
      </c>
      <c r="GA51" t="s">
        <v>323</v>
      </c>
      <c r="GB51" t="s">
        <v>313</v>
      </c>
      <c r="GC51">
        <v>0</v>
      </c>
      <c r="GD51" t="s">
        <v>313</v>
      </c>
      <c r="GE51">
        <v>0</v>
      </c>
      <c r="GF51" t="s">
        <v>313</v>
      </c>
      <c r="GG51" t="s">
        <v>313</v>
      </c>
      <c r="GH51" t="s">
        <v>313</v>
      </c>
      <c r="GI51" t="s">
        <v>313</v>
      </c>
      <c r="GJ51" t="s">
        <v>323</v>
      </c>
      <c r="GK51" t="s">
        <v>313</v>
      </c>
      <c r="GL51">
        <v>0</v>
      </c>
      <c r="GM51" t="s">
        <v>313</v>
      </c>
      <c r="GN51" t="s">
        <v>323</v>
      </c>
      <c r="GO51" t="s">
        <v>313</v>
      </c>
      <c r="GP51">
        <v>0</v>
      </c>
      <c r="GQ51" t="s">
        <v>313</v>
      </c>
      <c r="GR51" t="s">
        <v>323</v>
      </c>
      <c r="GS51" t="s">
        <v>313</v>
      </c>
      <c r="GT51">
        <v>0</v>
      </c>
      <c r="GU51" t="s">
        <v>313</v>
      </c>
      <c r="GV51" t="s">
        <v>313</v>
      </c>
      <c r="GW51" t="s">
        <v>313</v>
      </c>
      <c r="GX51" t="s">
        <v>313</v>
      </c>
      <c r="GY51" t="s">
        <v>313</v>
      </c>
      <c r="GZ51" t="s">
        <v>323</v>
      </c>
      <c r="HA51" t="s">
        <v>313</v>
      </c>
      <c r="HB51">
        <v>0</v>
      </c>
      <c r="HC51" t="s">
        <v>313</v>
      </c>
      <c r="HD51" t="s">
        <v>323</v>
      </c>
      <c r="HE51" t="s">
        <v>313</v>
      </c>
      <c r="HF51">
        <v>0</v>
      </c>
      <c r="HG51" t="s">
        <v>313</v>
      </c>
      <c r="HH51" t="s">
        <v>323</v>
      </c>
      <c r="HI51" t="s">
        <v>313</v>
      </c>
      <c r="HJ51">
        <v>0</v>
      </c>
      <c r="HK51" t="s">
        <v>313</v>
      </c>
      <c r="HL51">
        <v>0</v>
      </c>
      <c r="HM51">
        <v>3.0000000000000001E-3</v>
      </c>
      <c r="HN51">
        <v>0</v>
      </c>
      <c r="HO51" t="s">
        <v>313</v>
      </c>
      <c r="HP51">
        <v>0</v>
      </c>
      <c r="HQ51">
        <v>0</v>
      </c>
      <c r="HR51">
        <v>0</v>
      </c>
      <c r="HS51">
        <v>0</v>
      </c>
      <c r="HT51">
        <v>0</v>
      </c>
      <c r="HU51">
        <v>0</v>
      </c>
      <c r="HV51">
        <v>0</v>
      </c>
      <c r="HW51">
        <v>0</v>
      </c>
      <c r="HX51">
        <v>0</v>
      </c>
      <c r="HY51">
        <v>0.01</v>
      </c>
      <c r="HZ51">
        <v>0</v>
      </c>
      <c r="IA51">
        <v>0</v>
      </c>
      <c r="IB51">
        <v>0</v>
      </c>
      <c r="IC51">
        <v>0</v>
      </c>
      <c r="ID51">
        <v>0</v>
      </c>
      <c r="IE51">
        <v>0</v>
      </c>
      <c r="IF51">
        <v>1.0999999999999999E-2</v>
      </c>
      <c r="IG51">
        <v>0</v>
      </c>
      <c r="IH51">
        <v>0</v>
      </c>
      <c r="II51">
        <v>0</v>
      </c>
      <c r="IJ51">
        <v>0</v>
      </c>
      <c r="IK51">
        <v>0</v>
      </c>
      <c r="IL51">
        <v>2.1000000000000001E-2</v>
      </c>
      <c r="IM51">
        <v>0</v>
      </c>
      <c r="IN51">
        <v>0</v>
      </c>
      <c r="IO51">
        <v>0</v>
      </c>
      <c r="IP51">
        <v>0</v>
      </c>
      <c r="IQ51">
        <v>0</v>
      </c>
      <c r="IR51">
        <v>0</v>
      </c>
      <c r="IS51">
        <v>0</v>
      </c>
      <c r="IT51">
        <v>0</v>
      </c>
      <c r="IU51">
        <v>0</v>
      </c>
      <c r="IV51">
        <v>0</v>
      </c>
      <c r="IW51">
        <v>0</v>
      </c>
      <c r="IX51">
        <v>0</v>
      </c>
      <c r="IY51">
        <v>0</v>
      </c>
      <c r="IZ51">
        <v>0</v>
      </c>
      <c r="JA51">
        <v>0</v>
      </c>
      <c r="JB51">
        <v>0</v>
      </c>
      <c r="JC51">
        <v>0</v>
      </c>
      <c r="JD51">
        <v>0</v>
      </c>
      <c r="JE51">
        <v>2.1000000000000001E-2</v>
      </c>
      <c r="JF51">
        <v>0</v>
      </c>
      <c r="JG51">
        <v>0</v>
      </c>
      <c r="JH51">
        <v>0</v>
      </c>
      <c r="JI51">
        <v>21330.9</v>
      </c>
      <c r="JJ51">
        <v>21330.9</v>
      </c>
      <c r="JK51" t="s">
        <v>323</v>
      </c>
      <c r="JL51" t="s">
        <v>313</v>
      </c>
      <c r="JM51" t="s">
        <v>313</v>
      </c>
      <c r="JN51" t="s">
        <v>313</v>
      </c>
      <c r="JO51" t="s">
        <v>323</v>
      </c>
      <c r="JP51" t="s">
        <v>313</v>
      </c>
      <c r="JQ51" t="s">
        <v>313</v>
      </c>
      <c r="JR51" t="s">
        <v>313</v>
      </c>
      <c r="JS51" t="s">
        <v>313</v>
      </c>
      <c r="JT51" t="s">
        <v>313</v>
      </c>
      <c r="JU51" t="s">
        <v>313</v>
      </c>
      <c r="JV51">
        <v>0</v>
      </c>
      <c r="JW51">
        <v>0</v>
      </c>
    </row>
    <row r="52" spans="1:283" x14ac:dyDescent="0.35">
      <c r="A52" t="s">
        <v>303</v>
      </c>
      <c r="B52">
        <v>2023</v>
      </c>
      <c r="C52" t="s">
        <v>304</v>
      </c>
      <c r="D52" t="s">
        <v>304</v>
      </c>
      <c r="E52" t="s">
        <v>580</v>
      </c>
      <c r="F52" t="s">
        <v>581</v>
      </c>
      <c r="G52" t="s">
        <v>307</v>
      </c>
      <c r="H52">
        <v>45469</v>
      </c>
      <c r="I52" t="s">
        <v>582</v>
      </c>
      <c r="J52" t="s">
        <v>583</v>
      </c>
      <c r="K52" t="s">
        <v>584</v>
      </c>
      <c r="L52" t="s">
        <v>585</v>
      </c>
      <c r="M52" t="s">
        <v>566</v>
      </c>
      <c r="N52" t="s">
        <v>493</v>
      </c>
      <c r="O52">
        <v>44044</v>
      </c>
      <c r="P52" t="s">
        <v>313</v>
      </c>
      <c r="Q52" t="s">
        <v>313</v>
      </c>
      <c r="R52" t="s">
        <v>583</v>
      </c>
      <c r="S52" t="s">
        <v>584</v>
      </c>
      <c r="T52" t="s">
        <v>585</v>
      </c>
      <c r="U52" t="s">
        <v>493</v>
      </c>
      <c r="V52" t="s">
        <v>313</v>
      </c>
      <c r="W52" t="s">
        <v>592</v>
      </c>
      <c r="X52" t="s">
        <v>315</v>
      </c>
      <c r="Y52" t="s">
        <v>304</v>
      </c>
      <c r="Z52" t="s">
        <v>304</v>
      </c>
      <c r="AA52" t="s">
        <v>304</v>
      </c>
      <c r="AB52" t="s">
        <v>304</v>
      </c>
      <c r="AC52" t="s">
        <v>304</v>
      </c>
      <c r="AD52" t="s">
        <v>593</v>
      </c>
      <c r="AE52">
        <v>4403662081</v>
      </c>
      <c r="AG52" t="s">
        <v>594</v>
      </c>
      <c r="AH52" t="s">
        <v>313</v>
      </c>
      <c r="AI52" t="s">
        <v>313</v>
      </c>
      <c r="AJ52" t="s">
        <v>313</v>
      </c>
      <c r="AK52" t="s">
        <v>313</v>
      </c>
      <c r="AL52" t="s">
        <v>313</v>
      </c>
      <c r="AM52" t="s">
        <v>313</v>
      </c>
      <c r="AN52" t="s">
        <v>313</v>
      </c>
      <c r="AO52">
        <v>562211</v>
      </c>
      <c r="AS52" t="s">
        <v>313</v>
      </c>
      <c r="AT52" t="s">
        <v>313</v>
      </c>
      <c r="AU52">
        <v>41.324167000000003</v>
      </c>
      <c r="AV52">
        <v>-82.034722000000002</v>
      </c>
      <c r="AY52" t="s">
        <v>588</v>
      </c>
      <c r="AZ52" t="s">
        <v>589</v>
      </c>
      <c r="BA52" t="s">
        <v>313</v>
      </c>
      <c r="BB52" t="s">
        <v>313</v>
      </c>
      <c r="BC52" t="s">
        <v>313</v>
      </c>
      <c r="BD52" t="s">
        <v>313</v>
      </c>
      <c r="BE52" t="s">
        <v>313</v>
      </c>
      <c r="BF52" t="s">
        <v>313</v>
      </c>
      <c r="BG52" t="s">
        <v>313</v>
      </c>
      <c r="BH52" t="s">
        <v>313</v>
      </c>
      <c r="BI52" t="s">
        <v>313</v>
      </c>
      <c r="BJ52" t="s">
        <v>313</v>
      </c>
      <c r="BK52" t="s">
        <v>313</v>
      </c>
      <c r="BL52" t="s">
        <v>313</v>
      </c>
      <c r="BM52" t="s">
        <v>313</v>
      </c>
      <c r="BN52" t="s">
        <v>313</v>
      </c>
      <c r="BO52" t="s">
        <v>313</v>
      </c>
      <c r="BP52" t="s">
        <v>313</v>
      </c>
      <c r="BQ52" t="s">
        <v>313</v>
      </c>
      <c r="BR52" t="s">
        <v>313</v>
      </c>
      <c r="BS52" t="s">
        <v>590</v>
      </c>
      <c r="BU52" t="s">
        <v>590</v>
      </c>
      <c r="BV52" t="s">
        <v>313</v>
      </c>
      <c r="BX52" t="s">
        <v>313</v>
      </c>
      <c r="BY52">
        <v>110000385592</v>
      </c>
      <c r="BZ52">
        <v>1323221990688</v>
      </c>
      <c r="CA52" t="s">
        <v>320</v>
      </c>
      <c r="CB52" t="s">
        <v>321</v>
      </c>
      <c r="CC52" t="s">
        <v>322</v>
      </c>
      <c r="CD52" t="s">
        <v>323</v>
      </c>
      <c r="CE52" t="s">
        <v>304</v>
      </c>
      <c r="CF52" t="s">
        <v>324</v>
      </c>
      <c r="CG52" t="s">
        <v>325</v>
      </c>
      <c r="CH52" t="s">
        <v>304</v>
      </c>
      <c r="CI52" t="s">
        <v>304</v>
      </c>
      <c r="CJ52" t="s">
        <v>304</v>
      </c>
      <c r="CK52" t="s">
        <v>304</v>
      </c>
      <c r="CL52" t="s">
        <v>313</v>
      </c>
      <c r="CM52" t="s">
        <v>313</v>
      </c>
      <c r="CN52" t="s">
        <v>313</v>
      </c>
      <c r="CO52" t="s">
        <v>313</v>
      </c>
      <c r="CP52" t="s">
        <v>313</v>
      </c>
      <c r="CQ52" t="s">
        <v>313</v>
      </c>
      <c r="CR52" t="s">
        <v>313</v>
      </c>
      <c r="CS52" t="s">
        <v>313</v>
      </c>
      <c r="CT52" t="s">
        <v>313</v>
      </c>
      <c r="CU52" t="s">
        <v>313</v>
      </c>
      <c r="CV52" t="s">
        <v>313</v>
      </c>
      <c r="CW52" t="s">
        <v>313</v>
      </c>
      <c r="CX52" t="s">
        <v>313</v>
      </c>
      <c r="CY52" t="s">
        <v>313</v>
      </c>
      <c r="CZ52" t="s">
        <v>313</v>
      </c>
      <c r="DA52" t="s">
        <v>313</v>
      </c>
      <c r="DB52" t="s">
        <v>313</v>
      </c>
      <c r="DC52" t="s">
        <v>313</v>
      </c>
      <c r="DD52" t="s">
        <v>313</v>
      </c>
      <c r="DE52">
        <v>3</v>
      </c>
      <c r="DF52" t="s">
        <v>595</v>
      </c>
      <c r="DG52" t="s">
        <v>313</v>
      </c>
      <c r="DH52">
        <v>1E-3</v>
      </c>
      <c r="DI52" t="s">
        <v>362</v>
      </c>
      <c r="DJ52" t="s">
        <v>326</v>
      </c>
      <c r="DK52" t="s">
        <v>313</v>
      </c>
      <c r="DL52">
        <v>0</v>
      </c>
      <c r="DM52" t="s">
        <v>362</v>
      </c>
      <c r="DN52">
        <v>1E-3</v>
      </c>
      <c r="DO52" t="s">
        <v>323</v>
      </c>
      <c r="DQ52" t="s">
        <v>313</v>
      </c>
      <c r="DR52">
        <v>0</v>
      </c>
      <c r="DS52" t="s">
        <v>313</v>
      </c>
      <c r="DU52" t="s">
        <v>313</v>
      </c>
      <c r="DW52" t="s">
        <v>313</v>
      </c>
      <c r="DY52" t="s">
        <v>313</v>
      </c>
      <c r="EA52" t="s">
        <v>313</v>
      </c>
      <c r="EC52" t="s">
        <v>313</v>
      </c>
      <c r="EE52" t="s">
        <v>313</v>
      </c>
      <c r="EG52" t="s">
        <v>313</v>
      </c>
      <c r="EH52" t="s">
        <v>313</v>
      </c>
      <c r="EI52" t="s">
        <v>313</v>
      </c>
      <c r="EJ52" t="s">
        <v>313</v>
      </c>
      <c r="EK52" t="s">
        <v>313</v>
      </c>
      <c r="EL52" t="s">
        <v>313</v>
      </c>
      <c r="EM52" t="s">
        <v>313</v>
      </c>
      <c r="EN52" t="s">
        <v>313</v>
      </c>
      <c r="EO52" t="s">
        <v>313</v>
      </c>
      <c r="EP52" t="s">
        <v>313</v>
      </c>
      <c r="EQ52" t="s">
        <v>313</v>
      </c>
      <c r="ER52" t="s">
        <v>313</v>
      </c>
      <c r="ES52" t="s">
        <v>313</v>
      </c>
      <c r="ET52" t="s">
        <v>313</v>
      </c>
      <c r="EU52" t="s">
        <v>313</v>
      </c>
      <c r="EV52" t="s">
        <v>313</v>
      </c>
      <c r="EW52" t="s">
        <v>313</v>
      </c>
      <c r="EX52" t="s">
        <v>313</v>
      </c>
      <c r="EY52" t="s">
        <v>313</v>
      </c>
      <c r="EZ52" t="s">
        <v>313</v>
      </c>
      <c r="FA52" t="s">
        <v>313</v>
      </c>
      <c r="FB52" t="s">
        <v>313</v>
      </c>
      <c r="FC52" t="s">
        <v>313</v>
      </c>
      <c r="FD52" t="s">
        <v>313</v>
      </c>
      <c r="FE52" t="s">
        <v>313</v>
      </c>
      <c r="FF52" t="s">
        <v>313</v>
      </c>
      <c r="FG52" t="s">
        <v>313</v>
      </c>
      <c r="FH52" t="s">
        <v>313</v>
      </c>
      <c r="FI52" t="s">
        <v>313</v>
      </c>
      <c r="FJ52" t="s">
        <v>313</v>
      </c>
      <c r="FK52" t="s">
        <v>313</v>
      </c>
      <c r="FL52" t="s">
        <v>313</v>
      </c>
      <c r="FM52" t="s">
        <v>313</v>
      </c>
      <c r="FN52" t="s">
        <v>313</v>
      </c>
      <c r="FO52" t="s">
        <v>313</v>
      </c>
      <c r="FP52" t="s">
        <v>313</v>
      </c>
      <c r="FQ52">
        <v>0</v>
      </c>
      <c r="FR52">
        <v>0</v>
      </c>
      <c r="FS52" t="s">
        <v>313</v>
      </c>
      <c r="FT52" t="s">
        <v>313</v>
      </c>
      <c r="FU52" t="s">
        <v>313</v>
      </c>
      <c r="FV52" t="s">
        <v>313</v>
      </c>
      <c r="FW52" t="s">
        <v>323</v>
      </c>
      <c r="FX52" t="s">
        <v>313</v>
      </c>
      <c r="FY52">
        <v>0</v>
      </c>
      <c r="FZ52" t="s">
        <v>313</v>
      </c>
      <c r="GA52" t="s">
        <v>323</v>
      </c>
      <c r="GB52" t="s">
        <v>313</v>
      </c>
      <c r="GC52">
        <v>0</v>
      </c>
      <c r="GD52" t="s">
        <v>313</v>
      </c>
      <c r="GE52">
        <v>0</v>
      </c>
      <c r="GF52" t="s">
        <v>313</v>
      </c>
      <c r="GG52" t="s">
        <v>313</v>
      </c>
      <c r="GH52" t="s">
        <v>313</v>
      </c>
      <c r="GI52" t="s">
        <v>313</v>
      </c>
      <c r="GJ52" t="s">
        <v>323</v>
      </c>
      <c r="GK52" t="s">
        <v>313</v>
      </c>
      <c r="GL52">
        <v>0</v>
      </c>
      <c r="GM52" t="s">
        <v>313</v>
      </c>
      <c r="GN52" t="s">
        <v>323</v>
      </c>
      <c r="GO52" t="s">
        <v>313</v>
      </c>
      <c r="GP52">
        <v>0</v>
      </c>
      <c r="GQ52" t="s">
        <v>313</v>
      </c>
      <c r="GR52" t="s">
        <v>323</v>
      </c>
      <c r="GS52" t="s">
        <v>313</v>
      </c>
      <c r="GT52">
        <v>0</v>
      </c>
      <c r="GU52" t="s">
        <v>313</v>
      </c>
      <c r="GV52" t="s">
        <v>313</v>
      </c>
      <c r="GW52" t="s">
        <v>313</v>
      </c>
      <c r="GX52" t="s">
        <v>313</v>
      </c>
      <c r="GY52" t="s">
        <v>313</v>
      </c>
      <c r="GZ52" t="s">
        <v>323</v>
      </c>
      <c r="HA52" t="s">
        <v>313</v>
      </c>
      <c r="HB52">
        <v>0</v>
      </c>
      <c r="HC52" t="s">
        <v>313</v>
      </c>
      <c r="HD52" t="s">
        <v>323</v>
      </c>
      <c r="HE52" t="s">
        <v>313</v>
      </c>
      <c r="HF52">
        <v>0</v>
      </c>
      <c r="HG52" t="s">
        <v>313</v>
      </c>
      <c r="HH52" t="s">
        <v>323</v>
      </c>
      <c r="HI52" t="s">
        <v>313</v>
      </c>
      <c r="HJ52">
        <v>0</v>
      </c>
      <c r="HK52" t="s">
        <v>313</v>
      </c>
      <c r="HL52">
        <v>0</v>
      </c>
      <c r="HM52">
        <v>1E-3</v>
      </c>
      <c r="HN52">
        <v>0</v>
      </c>
      <c r="HP52">
        <v>0</v>
      </c>
      <c r="HQ52">
        <v>0</v>
      </c>
      <c r="HR52">
        <v>0</v>
      </c>
      <c r="HS52">
        <v>0</v>
      </c>
      <c r="HT52">
        <v>0</v>
      </c>
      <c r="HU52">
        <v>0</v>
      </c>
      <c r="HV52">
        <v>0</v>
      </c>
      <c r="HW52">
        <v>0</v>
      </c>
      <c r="HX52">
        <v>0</v>
      </c>
      <c r="HY52">
        <v>0</v>
      </c>
      <c r="HZ52">
        <v>0</v>
      </c>
      <c r="IA52">
        <v>0</v>
      </c>
      <c r="IB52">
        <v>0</v>
      </c>
      <c r="IC52">
        <v>0</v>
      </c>
      <c r="ID52">
        <v>0</v>
      </c>
      <c r="IE52">
        <v>0</v>
      </c>
      <c r="IF52">
        <v>0</v>
      </c>
      <c r="IG52">
        <v>0</v>
      </c>
      <c r="IH52">
        <v>0</v>
      </c>
      <c r="II52">
        <v>0</v>
      </c>
      <c r="IJ52">
        <v>0</v>
      </c>
      <c r="IK52">
        <v>0</v>
      </c>
      <c r="IL52">
        <v>0</v>
      </c>
      <c r="IM52">
        <v>0</v>
      </c>
      <c r="IN52">
        <v>0</v>
      </c>
      <c r="IO52">
        <v>0</v>
      </c>
      <c r="IP52">
        <v>0</v>
      </c>
      <c r="IQ52">
        <v>0</v>
      </c>
      <c r="IR52">
        <v>0</v>
      </c>
      <c r="IS52">
        <v>0</v>
      </c>
      <c r="IT52">
        <v>0</v>
      </c>
      <c r="IU52">
        <v>0</v>
      </c>
      <c r="IV52">
        <v>0</v>
      </c>
      <c r="IW52">
        <v>0</v>
      </c>
      <c r="IX52">
        <v>0</v>
      </c>
      <c r="IY52">
        <v>0</v>
      </c>
      <c r="IZ52">
        <v>0</v>
      </c>
      <c r="JA52">
        <v>0</v>
      </c>
      <c r="JB52">
        <v>0</v>
      </c>
      <c r="JC52">
        <v>0</v>
      </c>
      <c r="JD52">
        <v>0</v>
      </c>
      <c r="JE52">
        <v>0</v>
      </c>
      <c r="JF52">
        <v>0</v>
      </c>
      <c r="JG52">
        <v>0</v>
      </c>
      <c r="JH52">
        <v>0</v>
      </c>
      <c r="JI52">
        <v>6089.3</v>
      </c>
      <c r="JJ52">
        <v>6089.3</v>
      </c>
      <c r="JK52" t="s">
        <v>323</v>
      </c>
      <c r="JL52" t="s">
        <v>313</v>
      </c>
      <c r="JM52" t="s">
        <v>313</v>
      </c>
      <c r="JN52" t="s">
        <v>313</v>
      </c>
      <c r="JO52" t="s">
        <v>323</v>
      </c>
      <c r="JP52" t="s">
        <v>313</v>
      </c>
      <c r="JQ52" t="s">
        <v>313</v>
      </c>
      <c r="JR52" t="s">
        <v>313</v>
      </c>
      <c r="JS52" t="s">
        <v>313</v>
      </c>
      <c r="JT52" t="s">
        <v>313</v>
      </c>
      <c r="JU52" t="s">
        <v>313</v>
      </c>
      <c r="JV52">
        <v>0</v>
      </c>
      <c r="JW52">
        <v>0</v>
      </c>
    </row>
    <row r="53" spans="1:283" x14ac:dyDescent="0.35">
      <c r="A53" t="s">
        <v>303</v>
      </c>
      <c r="B53">
        <v>2019</v>
      </c>
      <c r="C53" t="s">
        <v>304</v>
      </c>
      <c r="D53" t="s">
        <v>304</v>
      </c>
      <c r="E53" t="s">
        <v>596</v>
      </c>
      <c r="F53" t="s">
        <v>597</v>
      </c>
      <c r="G53" t="s">
        <v>307</v>
      </c>
      <c r="H53">
        <v>44011</v>
      </c>
      <c r="I53" t="s">
        <v>598</v>
      </c>
      <c r="J53" t="s">
        <v>599</v>
      </c>
      <c r="K53" t="s">
        <v>600</v>
      </c>
      <c r="L53" t="s">
        <v>601</v>
      </c>
      <c r="M53" t="s">
        <v>602</v>
      </c>
      <c r="N53" t="s">
        <v>603</v>
      </c>
      <c r="O53">
        <v>47620</v>
      </c>
      <c r="Q53" t="s">
        <v>313</v>
      </c>
      <c r="R53" t="s">
        <v>599</v>
      </c>
      <c r="S53" t="s">
        <v>600</v>
      </c>
      <c r="T53" t="s">
        <v>601</v>
      </c>
      <c r="U53" t="s">
        <v>603</v>
      </c>
      <c r="V53" t="s">
        <v>313</v>
      </c>
      <c r="W53" t="s">
        <v>604</v>
      </c>
      <c r="X53" t="s">
        <v>315</v>
      </c>
      <c r="Y53" t="s">
        <v>304</v>
      </c>
      <c r="Z53" t="s">
        <v>304</v>
      </c>
      <c r="AA53" t="s">
        <v>304</v>
      </c>
      <c r="AB53" t="s">
        <v>304</v>
      </c>
      <c r="AC53" t="s">
        <v>304</v>
      </c>
      <c r="AD53" t="s">
        <v>605</v>
      </c>
      <c r="AE53">
        <v>8128331361</v>
      </c>
      <c r="AG53" t="s">
        <v>606</v>
      </c>
      <c r="AH53" t="s">
        <v>313</v>
      </c>
      <c r="AI53" t="s">
        <v>313</v>
      </c>
      <c r="AJ53" t="s">
        <v>313</v>
      </c>
      <c r="AK53" t="s">
        <v>313</v>
      </c>
      <c r="AL53" t="s">
        <v>313</v>
      </c>
      <c r="AM53" t="s">
        <v>313</v>
      </c>
      <c r="AN53" t="s">
        <v>313</v>
      </c>
      <c r="AO53">
        <v>325211</v>
      </c>
      <c r="AT53" t="s">
        <v>313</v>
      </c>
      <c r="AU53">
        <v>37.907200000000003</v>
      </c>
      <c r="AV53">
        <v>-87.927099999999996</v>
      </c>
      <c r="AW53">
        <v>603727103</v>
      </c>
      <c r="AY53" t="s">
        <v>607</v>
      </c>
      <c r="AZ53" t="s">
        <v>313</v>
      </c>
      <c r="BA53" t="s">
        <v>313</v>
      </c>
      <c r="BB53" t="s">
        <v>313</v>
      </c>
      <c r="BC53" t="s">
        <v>313</v>
      </c>
      <c r="BD53" t="s">
        <v>313</v>
      </c>
      <c r="BE53" t="s">
        <v>313</v>
      </c>
      <c r="BF53" t="s">
        <v>313</v>
      </c>
      <c r="BG53" t="s">
        <v>313</v>
      </c>
      <c r="BH53" t="s">
        <v>313</v>
      </c>
      <c r="BI53" t="s">
        <v>608</v>
      </c>
      <c r="BJ53" t="s">
        <v>609</v>
      </c>
      <c r="BK53" t="s">
        <v>313</v>
      </c>
      <c r="BL53" t="s">
        <v>313</v>
      </c>
      <c r="BM53" t="s">
        <v>313</v>
      </c>
      <c r="BN53" t="s">
        <v>313</v>
      </c>
      <c r="BO53" t="s">
        <v>313</v>
      </c>
      <c r="BP53" t="s">
        <v>313</v>
      </c>
      <c r="BQ53" t="s">
        <v>313</v>
      </c>
      <c r="BR53" t="s">
        <v>313</v>
      </c>
      <c r="BS53" t="s">
        <v>610</v>
      </c>
      <c r="BT53">
        <v>78612482</v>
      </c>
      <c r="BU53" t="s">
        <v>610</v>
      </c>
      <c r="BV53" t="s">
        <v>611</v>
      </c>
      <c r="BW53">
        <v>69598573</v>
      </c>
      <c r="BX53" t="s">
        <v>313</v>
      </c>
      <c r="BY53">
        <v>110000403670</v>
      </c>
      <c r="BZ53">
        <v>1319218312419</v>
      </c>
      <c r="CA53" t="s">
        <v>320</v>
      </c>
      <c r="CB53" t="s">
        <v>321</v>
      </c>
      <c r="CC53" t="s">
        <v>322</v>
      </c>
      <c r="CD53" t="s">
        <v>323</v>
      </c>
      <c r="CE53" t="s">
        <v>304</v>
      </c>
      <c r="CF53" t="s">
        <v>324</v>
      </c>
      <c r="CG53" t="s">
        <v>325</v>
      </c>
      <c r="CH53" t="s">
        <v>304</v>
      </c>
      <c r="CI53" t="s">
        <v>304</v>
      </c>
      <c r="CJ53" t="s">
        <v>304</v>
      </c>
      <c r="CK53" t="s">
        <v>304</v>
      </c>
      <c r="CL53" t="s">
        <v>313</v>
      </c>
      <c r="CM53" t="s">
        <v>313</v>
      </c>
      <c r="CN53" t="s">
        <v>313</v>
      </c>
      <c r="CO53" t="s">
        <v>313</v>
      </c>
      <c r="CP53" t="s">
        <v>313</v>
      </c>
      <c r="CQ53" t="s">
        <v>313</v>
      </c>
      <c r="CR53" t="s">
        <v>313</v>
      </c>
      <c r="CS53" t="s">
        <v>313</v>
      </c>
      <c r="CT53" t="s">
        <v>313</v>
      </c>
      <c r="CU53" t="s">
        <v>313</v>
      </c>
      <c r="CV53" t="s">
        <v>313</v>
      </c>
      <c r="CW53" t="s">
        <v>313</v>
      </c>
      <c r="CX53" t="s">
        <v>313</v>
      </c>
      <c r="CY53" t="s">
        <v>313</v>
      </c>
      <c r="CZ53" t="s">
        <v>313</v>
      </c>
      <c r="DA53" t="s">
        <v>313</v>
      </c>
      <c r="DB53" t="s">
        <v>313</v>
      </c>
      <c r="DC53" t="s">
        <v>313</v>
      </c>
      <c r="DD53" t="s">
        <v>313</v>
      </c>
      <c r="DE53">
        <v>5</v>
      </c>
      <c r="DF53" t="s">
        <v>612</v>
      </c>
      <c r="DG53" t="s">
        <v>313</v>
      </c>
      <c r="DH53">
        <v>9300</v>
      </c>
      <c r="DI53" t="s">
        <v>613</v>
      </c>
      <c r="DJ53" t="s">
        <v>614</v>
      </c>
      <c r="DK53" t="s">
        <v>313</v>
      </c>
      <c r="DL53">
        <v>8300</v>
      </c>
      <c r="DM53" t="s">
        <v>327</v>
      </c>
      <c r="DN53">
        <v>17600</v>
      </c>
      <c r="DO53" t="s">
        <v>323</v>
      </c>
      <c r="DQ53" t="s">
        <v>313</v>
      </c>
      <c r="DR53">
        <v>0</v>
      </c>
      <c r="DS53" t="s">
        <v>313</v>
      </c>
      <c r="DU53" t="s">
        <v>313</v>
      </c>
      <c r="DW53" t="s">
        <v>313</v>
      </c>
      <c r="DY53" t="s">
        <v>313</v>
      </c>
      <c r="EA53" t="s">
        <v>313</v>
      </c>
      <c r="EB53" t="s">
        <v>313</v>
      </c>
      <c r="EC53" t="s">
        <v>313</v>
      </c>
      <c r="ED53" t="s">
        <v>313</v>
      </c>
      <c r="EE53" t="s">
        <v>313</v>
      </c>
      <c r="EF53" t="s">
        <v>313</v>
      </c>
      <c r="EG53" t="s">
        <v>313</v>
      </c>
      <c r="EH53" t="s">
        <v>313</v>
      </c>
      <c r="EI53" t="s">
        <v>313</v>
      </c>
      <c r="EJ53" t="s">
        <v>313</v>
      </c>
      <c r="EK53" t="s">
        <v>313</v>
      </c>
      <c r="EL53" t="s">
        <v>313</v>
      </c>
      <c r="EM53" t="s">
        <v>313</v>
      </c>
      <c r="EN53" t="s">
        <v>313</v>
      </c>
      <c r="EO53" t="s">
        <v>313</v>
      </c>
      <c r="EP53" t="s">
        <v>313</v>
      </c>
      <c r="EQ53" t="s">
        <v>313</v>
      </c>
      <c r="ER53" t="s">
        <v>313</v>
      </c>
      <c r="ES53" t="s">
        <v>313</v>
      </c>
      <c r="ET53" t="s">
        <v>313</v>
      </c>
      <c r="EU53" t="s">
        <v>313</v>
      </c>
      <c r="EV53" t="s">
        <v>313</v>
      </c>
      <c r="EW53" t="s">
        <v>313</v>
      </c>
      <c r="EX53" t="s">
        <v>313</v>
      </c>
      <c r="EY53" t="s">
        <v>313</v>
      </c>
      <c r="EZ53" t="s">
        <v>313</v>
      </c>
      <c r="FA53" t="s">
        <v>313</v>
      </c>
      <c r="FB53" t="s">
        <v>313</v>
      </c>
      <c r="FC53" t="s">
        <v>313</v>
      </c>
      <c r="FD53" t="s">
        <v>313</v>
      </c>
      <c r="FE53" t="s">
        <v>313</v>
      </c>
      <c r="FF53" t="s">
        <v>313</v>
      </c>
      <c r="FG53" t="s">
        <v>313</v>
      </c>
      <c r="FH53" t="s">
        <v>313</v>
      </c>
      <c r="FI53" t="s">
        <v>313</v>
      </c>
      <c r="FJ53" t="s">
        <v>313</v>
      </c>
      <c r="FK53" t="s">
        <v>313</v>
      </c>
      <c r="FL53" t="s">
        <v>313</v>
      </c>
      <c r="FM53" t="s">
        <v>313</v>
      </c>
      <c r="FN53" t="s">
        <v>313</v>
      </c>
      <c r="FO53" t="s">
        <v>313</v>
      </c>
      <c r="FP53" t="s">
        <v>313</v>
      </c>
      <c r="FQ53">
        <v>0</v>
      </c>
      <c r="FR53">
        <v>0</v>
      </c>
      <c r="FS53" t="s">
        <v>313</v>
      </c>
      <c r="FT53" t="s">
        <v>313</v>
      </c>
      <c r="FU53" t="s">
        <v>313</v>
      </c>
      <c r="FV53" t="s">
        <v>313</v>
      </c>
      <c r="FW53" t="s">
        <v>323</v>
      </c>
      <c r="FX53" t="s">
        <v>313</v>
      </c>
      <c r="FY53">
        <v>0</v>
      </c>
      <c r="FZ53" t="s">
        <v>313</v>
      </c>
      <c r="GA53" t="s">
        <v>323</v>
      </c>
      <c r="GB53" t="s">
        <v>313</v>
      </c>
      <c r="GC53">
        <v>0</v>
      </c>
      <c r="GD53" t="s">
        <v>313</v>
      </c>
      <c r="GE53">
        <v>0</v>
      </c>
      <c r="GF53" t="s">
        <v>313</v>
      </c>
      <c r="GG53" t="s">
        <v>313</v>
      </c>
      <c r="GH53" t="s">
        <v>313</v>
      </c>
      <c r="GI53" t="s">
        <v>313</v>
      </c>
      <c r="GJ53" t="s">
        <v>323</v>
      </c>
      <c r="GK53" t="s">
        <v>313</v>
      </c>
      <c r="GL53">
        <v>0</v>
      </c>
      <c r="GM53" t="s">
        <v>313</v>
      </c>
      <c r="GN53" t="s">
        <v>323</v>
      </c>
      <c r="GO53" t="s">
        <v>313</v>
      </c>
      <c r="GP53">
        <v>0</v>
      </c>
      <c r="GQ53" t="s">
        <v>313</v>
      </c>
      <c r="GR53" t="s">
        <v>323</v>
      </c>
      <c r="GS53" t="s">
        <v>313</v>
      </c>
      <c r="GT53">
        <v>0</v>
      </c>
      <c r="GU53" t="s">
        <v>313</v>
      </c>
      <c r="GV53" t="s">
        <v>313</v>
      </c>
      <c r="GW53" t="s">
        <v>313</v>
      </c>
      <c r="GX53" t="s">
        <v>313</v>
      </c>
      <c r="GY53" t="s">
        <v>313</v>
      </c>
      <c r="GZ53" t="s">
        <v>323</v>
      </c>
      <c r="HA53" t="s">
        <v>313</v>
      </c>
      <c r="HB53">
        <v>0</v>
      </c>
      <c r="HC53" t="s">
        <v>313</v>
      </c>
      <c r="HD53" t="s">
        <v>323</v>
      </c>
      <c r="HE53" t="s">
        <v>313</v>
      </c>
      <c r="HF53">
        <v>0</v>
      </c>
      <c r="HG53" t="s">
        <v>313</v>
      </c>
      <c r="HH53" t="s">
        <v>326</v>
      </c>
      <c r="HI53" t="s">
        <v>313</v>
      </c>
      <c r="HJ53">
        <v>0</v>
      </c>
      <c r="HK53" t="s">
        <v>327</v>
      </c>
      <c r="HL53">
        <v>0</v>
      </c>
      <c r="HM53">
        <v>17600</v>
      </c>
      <c r="HN53">
        <v>0</v>
      </c>
      <c r="HO53" t="s">
        <v>313</v>
      </c>
      <c r="HP53">
        <v>0</v>
      </c>
      <c r="HQ53">
        <v>0</v>
      </c>
      <c r="HR53">
        <v>0</v>
      </c>
      <c r="HS53">
        <v>0</v>
      </c>
      <c r="HT53">
        <v>0</v>
      </c>
      <c r="HU53">
        <v>0</v>
      </c>
      <c r="HV53">
        <v>0</v>
      </c>
      <c r="HW53">
        <v>0</v>
      </c>
      <c r="HX53">
        <v>0</v>
      </c>
      <c r="HY53">
        <v>0</v>
      </c>
      <c r="HZ53">
        <v>0</v>
      </c>
      <c r="IA53">
        <v>0</v>
      </c>
      <c r="IB53">
        <v>0</v>
      </c>
      <c r="IC53">
        <v>0</v>
      </c>
      <c r="ID53">
        <v>0</v>
      </c>
      <c r="IE53">
        <v>0</v>
      </c>
      <c r="IF53">
        <v>0</v>
      </c>
      <c r="IG53">
        <v>0</v>
      </c>
      <c r="IH53">
        <v>0</v>
      </c>
      <c r="II53">
        <v>0</v>
      </c>
      <c r="IJ53">
        <v>0</v>
      </c>
      <c r="IK53">
        <v>0</v>
      </c>
      <c r="IL53">
        <v>0</v>
      </c>
      <c r="IM53">
        <v>0</v>
      </c>
      <c r="IN53">
        <v>0</v>
      </c>
      <c r="IO53">
        <v>0</v>
      </c>
      <c r="IP53">
        <v>0</v>
      </c>
      <c r="IQ53">
        <v>0</v>
      </c>
      <c r="IR53">
        <v>0</v>
      </c>
      <c r="IS53">
        <v>0</v>
      </c>
      <c r="IT53">
        <v>0</v>
      </c>
      <c r="IU53">
        <v>0</v>
      </c>
      <c r="IV53">
        <v>0</v>
      </c>
      <c r="IW53">
        <v>0</v>
      </c>
      <c r="IX53">
        <v>111000</v>
      </c>
      <c r="IY53">
        <v>0</v>
      </c>
      <c r="IZ53">
        <v>0</v>
      </c>
      <c r="JA53">
        <v>0</v>
      </c>
      <c r="JB53">
        <v>0</v>
      </c>
      <c r="JC53">
        <v>111000</v>
      </c>
      <c r="JD53">
        <v>0</v>
      </c>
      <c r="JE53">
        <v>111000</v>
      </c>
      <c r="JF53">
        <v>0</v>
      </c>
      <c r="JG53">
        <v>0</v>
      </c>
      <c r="JH53">
        <v>43000000</v>
      </c>
      <c r="JI53">
        <v>53</v>
      </c>
      <c r="JJ53">
        <v>43000053</v>
      </c>
      <c r="JK53" t="s">
        <v>323</v>
      </c>
      <c r="JL53" t="s">
        <v>313</v>
      </c>
      <c r="JM53" t="s">
        <v>313</v>
      </c>
      <c r="JN53" t="s">
        <v>313</v>
      </c>
      <c r="JO53" t="s">
        <v>545</v>
      </c>
      <c r="JP53" t="s">
        <v>313</v>
      </c>
      <c r="JQ53" t="s">
        <v>313</v>
      </c>
      <c r="JR53" t="s">
        <v>313</v>
      </c>
      <c r="JS53" t="s">
        <v>313</v>
      </c>
      <c r="JT53" t="s">
        <v>313</v>
      </c>
      <c r="JU53" t="s">
        <v>313</v>
      </c>
      <c r="JV53">
        <v>0</v>
      </c>
      <c r="JW53">
        <v>0</v>
      </c>
    </row>
    <row r="54" spans="1:283" x14ac:dyDescent="0.35">
      <c r="A54" t="s">
        <v>303</v>
      </c>
      <c r="B54">
        <v>2020</v>
      </c>
      <c r="C54" t="s">
        <v>304</v>
      </c>
      <c r="D54" t="s">
        <v>304</v>
      </c>
      <c r="E54" t="s">
        <v>596</v>
      </c>
      <c r="F54" t="s">
        <v>597</v>
      </c>
      <c r="G54" t="s">
        <v>307</v>
      </c>
      <c r="H54">
        <v>44377</v>
      </c>
      <c r="I54" t="s">
        <v>598</v>
      </c>
      <c r="J54" t="s">
        <v>599</v>
      </c>
      <c r="K54" t="s">
        <v>600</v>
      </c>
      <c r="L54" t="s">
        <v>601</v>
      </c>
      <c r="M54" t="s">
        <v>602</v>
      </c>
      <c r="N54" t="s">
        <v>603</v>
      </c>
      <c r="O54">
        <v>47620</v>
      </c>
      <c r="P54" t="s">
        <v>313</v>
      </c>
      <c r="Q54" t="s">
        <v>313</v>
      </c>
      <c r="R54" t="s">
        <v>599</v>
      </c>
      <c r="S54" t="s">
        <v>600</v>
      </c>
      <c r="T54" t="s">
        <v>601</v>
      </c>
      <c r="U54" t="s">
        <v>603</v>
      </c>
      <c r="V54" t="s">
        <v>313</v>
      </c>
      <c r="W54" t="s">
        <v>604</v>
      </c>
      <c r="X54" t="s">
        <v>315</v>
      </c>
      <c r="Y54" t="s">
        <v>304</v>
      </c>
      <c r="Z54" t="s">
        <v>304</v>
      </c>
      <c r="AA54" t="s">
        <v>304</v>
      </c>
      <c r="AB54" t="s">
        <v>304</v>
      </c>
      <c r="AC54" t="s">
        <v>304</v>
      </c>
      <c r="AD54" t="s">
        <v>605</v>
      </c>
      <c r="AE54">
        <v>8128331361</v>
      </c>
      <c r="AG54" t="s">
        <v>606</v>
      </c>
      <c r="AH54" t="s">
        <v>313</v>
      </c>
      <c r="AI54" t="s">
        <v>313</v>
      </c>
      <c r="AJ54" t="s">
        <v>313</v>
      </c>
      <c r="AK54" t="s">
        <v>313</v>
      </c>
      <c r="AL54" t="s">
        <v>313</v>
      </c>
      <c r="AM54" t="s">
        <v>313</v>
      </c>
      <c r="AN54" t="s">
        <v>313</v>
      </c>
      <c r="AO54">
        <v>325211</v>
      </c>
      <c r="AR54" t="s">
        <v>313</v>
      </c>
      <c r="AS54" t="s">
        <v>313</v>
      </c>
      <c r="AT54" t="s">
        <v>313</v>
      </c>
      <c r="AU54">
        <v>37.907200000000003</v>
      </c>
      <c r="AV54">
        <v>-87.927099999999996</v>
      </c>
      <c r="AW54">
        <v>603727103</v>
      </c>
      <c r="AY54" t="s">
        <v>607</v>
      </c>
      <c r="AZ54" t="s">
        <v>313</v>
      </c>
      <c r="BA54" t="s">
        <v>313</v>
      </c>
      <c r="BB54" t="s">
        <v>313</v>
      </c>
      <c r="BC54" t="s">
        <v>313</v>
      </c>
      <c r="BD54" t="s">
        <v>313</v>
      </c>
      <c r="BE54" t="s">
        <v>313</v>
      </c>
      <c r="BF54" t="s">
        <v>313</v>
      </c>
      <c r="BG54" t="s">
        <v>313</v>
      </c>
      <c r="BH54" t="s">
        <v>313</v>
      </c>
      <c r="BI54" t="s">
        <v>608</v>
      </c>
      <c r="BJ54" t="s">
        <v>609</v>
      </c>
      <c r="BK54" t="s">
        <v>313</v>
      </c>
      <c r="BL54" t="s">
        <v>313</v>
      </c>
      <c r="BM54" t="s">
        <v>313</v>
      </c>
      <c r="BN54" t="s">
        <v>313</v>
      </c>
      <c r="BO54" t="s">
        <v>313</v>
      </c>
      <c r="BP54" t="s">
        <v>313</v>
      </c>
      <c r="BQ54" t="s">
        <v>313</v>
      </c>
      <c r="BR54" t="s">
        <v>313</v>
      </c>
      <c r="BS54" t="s">
        <v>610</v>
      </c>
      <c r="BT54">
        <v>78612482</v>
      </c>
      <c r="BU54" t="s">
        <v>610</v>
      </c>
      <c r="BV54" t="s">
        <v>611</v>
      </c>
      <c r="BW54">
        <v>69598573</v>
      </c>
      <c r="BX54" t="s">
        <v>313</v>
      </c>
      <c r="BY54">
        <v>110000403670</v>
      </c>
      <c r="BZ54">
        <v>1320219226925</v>
      </c>
      <c r="CA54" t="s">
        <v>320</v>
      </c>
      <c r="CB54" t="s">
        <v>321</v>
      </c>
      <c r="CC54" t="s">
        <v>322</v>
      </c>
      <c r="CD54" t="s">
        <v>323</v>
      </c>
      <c r="CE54" t="s">
        <v>304</v>
      </c>
      <c r="CF54" t="s">
        <v>324</v>
      </c>
      <c r="CG54" t="s">
        <v>325</v>
      </c>
      <c r="CH54" t="s">
        <v>304</v>
      </c>
      <c r="CI54" t="s">
        <v>304</v>
      </c>
      <c r="CJ54" t="s">
        <v>304</v>
      </c>
      <c r="CK54" t="s">
        <v>304</v>
      </c>
      <c r="CL54" t="s">
        <v>313</v>
      </c>
      <c r="CM54" t="s">
        <v>313</v>
      </c>
      <c r="CN54" t="s">
        <v>313</v>
      </c>
      <c r="CO54" t="s">
        <v>313</v>
      </c>
      <c r="CP54" t="s">
        <v>313</v>
      </c>
      <c r="CQ54" t="s">
        <v>313</v>
      </c>
      <c r="CR54" t="s">
        <v>313</v>
      </c>
      <c r="CS54" t="s">
        <v>313</v>
      </c>
      <c r="CT54" t="s">
        <v>313</v>
      </c>
      <c r="CU54" t="s">
        <v>313</v>
      </c>
      <c r="CV54" t="s">
        <v>313</v>
      </c>
      <c r="CW54" t="s">
        <v>313</v>
      </c>
      <c r="CX54" t="s">
        <v>313</v>
      </c>
      <c r="CY54" t="s">
        <v>313</v>
      </c>
      <c r="CZ54" t="s">
        <v>313</v>
      </c>
      <c r="DA54" t="s">
        <v>313</v>
      </c>
      <c r="DB54" t="s">
        <v>313</v>
      </c>
      <c r="DC54" t="s">
        <v>313</v>
      </c>
      <c r="DD54" t="s">
        <v>313</v>
      </c>
      <c r="DE54">
        <v>5</v>
      </c>
      <c r="DF54" t="s">
        <v>615</v>
      </c>
      <c r="DG54" t="s">
        <v>313</v>
      </c>
      <c r="DH54">
        <v>7100</v>
      </c>
      <c r="DI54" t="s">
        <v>613</v>
      </c>
      <c r="DJ54" t="s">
        <v>616</v>
      </c>
      <c r="DK54" t="s">
        <v>313</v>
      </c>
      <c r="DL54">
        <v>4800</v>
      </c>
      <c r="DM54" t="s">
        <v>327</v>
      </c>
      <c r="DN54">
        <v>11900</v>
      </c>
      <c r="DO54" t="s">
        <v>323</v>
      </c>
      <c r="DQ54" t="s">
        <v>313</v>
      </c>
      <c r="DR54">
        <v>0</v>
      </c>
      <c r="DS54" t="s">
        <v>313</v>
      </c>
      <c r="DU54" t="s">
        <v>313</v>
      </c>
      <c r="DW54" t="s">
        <v>313</v>
      </c>
      <c r="DY54" t="s">
        <v>313</v>
      </c>
      <c r="EA54" t="s">
        <v>313</v>
      </c>
      <c r="EB54" t="s">
        <v>313</v>
      </c>
      <c r="EC54" t="s">
        <v>313</v>
      </c>
      <c r="ED54" t="s">
        <v>313</v>
      </c>
      <c r="EE54" t="s">
        <v>313</v>
      </c>
      <c r="EF54" t="s">
        <v>313</v>
      </c>
      <c r="EG54" t="s">
        <v>313</v>
      </c>
      <c r="EH54" t="s">
        <v>313</v>
      </c>
      <c r="EI54" t="s">
        <v>313</v>
      </c>
      <c r="EJ54" t="s">
        <v>313</v>
      </c>
      <c r="EK54" t="s">
        <v>313</v>
      </c>
      <c r="EL54" t="s">
        <v>313</v>
      </c>
      <c r="EM54" t="s">
        <v>313</v>
      </c>
      <c r="EN54" t="s">
        <v>313</v>
      </c>
      <c r="EO54" t="s">
        <v>313</v>
      </c>
      <c r="EP54" t="s">
        <v>313</v>
      </c>
      <c r="EQ54" t="s">
        <v>313</v>
      </c>
      <c r="ER54" t="s">
        <v>313</v>
      </c>
      <c r="ES54" t="s">
        <v>313</v>
      </c>
      <c r="ET54" t="s">
        <v>313</v>
      </c>
      <c r="EU54" t="s">
        <v>313</v>
      </c>
      <c r="EV54" t="s">
        <v>313</v>
      </c>
      <c r="EW54" t="s">
        <v>313</v>
      </c>
      <c r="EX54" t="s">
        <v>313</v>
      </c>
      <c r="EY54" t="s">
        <v>313</v>
      </c>
      <c r="EZ54" t="s">
        <v>313</v>
      </c>
      <c r="FA54" t="s">
        <v>313</v>
      </c>
      <c r="FB54" t="s">
        <v>313</v>
      </c>
      <c r="FC54" t="s">
        <v>313</v>
      </c>
      <c r="FD54" t="s">
        <v>313</v>
      </c>
      <c r="FE54" t="s">
        <v>313</v>
      </c>
      <c r="FF54" t="s">
        <v>313</v>
      </c>
      <c r="FG54" t="s">
        <v>313</v>
      </c>
      <c r="FH54" t="s">
        <v>313</v>
      </c>
      <c r="FI54" t="s">
        <v>313</v>
      </c>
      <c r="FJ54" t="s">
        <v>313</v>
      </c>
      <c r="FK54" t="s">
        <v>313</v>
      </c>
      <c r="FL54" t="s">
        <v>313</v>
      </c>
      <c r="FM54" t="s">
        <v>313</v>
      </c>
      <c r="FN54" t="s">
        <v>313</v>
      </c>
      <c r="FO54" t="s">
        <v>313</v>
      </c>
      <c r="FP54" t="s">
        <v>313</v>
      </c>
      <c r="FQ54">
        <v>0</v>
      </c>
      <c r="FR54">
        <v>0</v>
      </c>
      <c r="FS54" t="s">
        <v>313</v>
      </c>
      <c r="FT54" t="s">
        <v>313</v>
      </c>
      <c r="FU54" t="s">
        <v>313</v>
      </c>
      <c r="FV54" t="s">
        <v>313</v>
      </c>
      <c r="FW54" t="s">
        <v>323</v>
      </c>
      <c r="FX54" t="s">
        <v>313</v>
      </c>
      <c r="FY54">
        <v>0</v>
      </c>
      <c r="FZ54" t="s">
        <v>313</v>
      </c>
      <c r="GA54" t="s">
        <v>323</v>
      </c>
      <c r="GB54" t="s">
        <v>313</v>
      </c>
      <c r="GC54">
        <v>0</v>
      </c>
      <c r="GD54" t="s">
        <v>313</v>
      </c>
      <c r="GE54">
        <v>0</v>
      </c>
      <c r="GF54" t="s">
        <v>313</v>
      </c>
      <c r="GG54" t="s">
        <v>313</v>
      </c>
      <c r="GH54" t="s">
        <v>313</v>
      </c>
      <c r="GI54" t="s">
        <v>313</v>
      </c>
      <c r="GJ54" t="s">
        <v>323</v>
      </c>
      <c r="GK54" t="s">
        <v>313</v>
      </c>
      <c r="GL54">
        <v>0</v>
      </c>
      <c r="GM54" t="s">
        <v>313</v>
      </c>
      <c r="GN54" t="s">
        <v>323</v>
      </c>
      <c r="GO54" t="s">
        <v>313</v>
      </c>
      <c r="GP54">
        <v>0</v>
      </c>
      <c r="GQ54" t="s">
        <v>313</v>
      </c>
      <c r="GR54" t="s">
        <v>323</v>
      </c>
      <c r="GS54" t="s">
        <v>313</v>
      </c>
      <c r="GT54">
        <v>0</v>
      </c>
      <c r="GU54" t="s">
        <v>313</v>
      </c>
      <c r="GV54" t="s">
        <v>313</v>
      </c>
      <c r="GW54" t="s">
        <v>313</v>
      </c>
      <c r="GX54" t="s">
        <v>313</v>
      </c>
      <c r="GY54" t="s">
        <v>313</v>
      </c>
      <c r="GZ54" t="s">
        <v>323</v>
      </c>
      <c r="HA54" t="s">
        <v>313</v>
      </c>
      <c r="HB54">
        <v>0</v>
      </c>
      <c r="HC54" t="s">
        <v>313</v>
      </c>
      <c r="HD54" t="s">
        <v>323</v>
      </c>
      <c r="HE54" t="s">
        <v>313</v>
      </c>
      <c r="HF54">
        <v>0</v>
      </c>
      <c r="HG54" t="s">
        <v>313</v>
      </c>
      <c r="HH54" t="s">
        <v>323</v>
      </c>
      <c r="HI54" t="s">
        <v>313</v>
      </c>
      <c r="HJ54">
        <v>0</v>
      </c>
      <c r="HK54" t="s">
        <v>313</v>
      </c>
      <c r="HL54">
        <v>0</v>
      </c>
      <c r="HM54">
        <v>11900</v>
      </c>
      <c r="HN54">
        <v>0</v>
      </c>
      <c r="HO54" t="s">
        <v>313</v>
      </c>
      <c r="HP54">
        <v>0</v>
      </c>
      <c r="HQ54">
        <v>0</v>
      </c>
      <c r="HR54">
        <v>0</v>
      </c>
      <c r="HS54">
        <v>0</v>
      </c>
      <c r="HT54">
        <v>0</v>
      </c>
      <c r="HU54">
        <v>0</v>
      </c>
      <c r="HV54">
        <v>0</v>
      </c>
      <c r="HW54">
        <v>0</v>
      </c>
      <c r="HX54">
        <v>0</v>
      </c>
      <c r="HY54">
        <v>0</v>
      </c>
      <c r="HZ54">
        <v>0</v>
      </c>
      <c r="IA54">
        <v>0</v>
      </c>
      <c r="IB54">
        <v>0</v>
      </c>
      <c r="IC54">
        <v>0</v>
      </c>
      <c r="ID54">
        <v>0</v>
      </c>
      <c r="IE54">
        <v>0</v>
      </c>
      <c r="IF54">
        <v>0</v>
      </c>
      <c r="IG54">
        <v>0</v>
      </c>
      <c r="IH54">
        <v>0</v>
      </c>
      <c r="II54">
        <v>0</v>
      </c>
      <c r="IJ54">
        <v>0</v>
      </c>
      <c r="IK54">
        <v>0</v>
      </c>
      <c r="IL54">
        <v>0</v>
      </c>
      <c r="IM54">
        <v>0</v>
      </c>
      <c r="IN54">
        <v>0</v>
      </c>
      <c r="IO54">
        <v>2712</v>
      </c>
      <c r="IP54">
        <v>0</v>
      </c>
      <c r="IQ54">
        <v>0</v>
      </c>
      <c r="IR54">
        <v>2712</v>
      </c>
      <c r="IS54">
        <v>0</v>
      </c>
      <c r="IT54">
        <v>0</v>
      </c>
      <c r="IU54">
        <v>0</v>
      </c>
      <c r="IV54">
        <v>0</v>
      </c>
      <c r="IW54">
        <v>0</v>
      </c>
      <c r="IX54">
        <v>151486</v>
      </c>
      <c r="IY54">
        <v>0</v>
      </c>
      <c r="IZ54">
        <v>0</v>
      </c>
      <c r="JA54">
        <v>0</v>
      </c>
      <c r="JB54">
        <v>0</v>
      </c>
      <c r="JC54">
        <v>151486</v>
      </c>
      <c r="JD54">
        <v>0</v>
      </c>
      <c r="JE54">
        <v>154198</v>
      </c>
      <c r="JF54">
        <v>0</v>
      </c>
      <c r="JG54">
        <v>0</v>
      </c>
      <c r="JH54">
        <v>19000000</v>
      </c>
      <c r="JI54">
        <v>38</v>
      </c>
      <c r="JJ54">
        <v>19000038</v>
      </c>
      <c r="JK54" t="s">
        <v>323</v>
      </c>
      <c r="JL54" t="s">
        <v>313</v>
      </c>
      <c r="JM54" t="s">
        <v>313</v>
      </c>
      <c r="JN54" t="s">
        <v>313</v>
      </c>
      <c r="JO54" t="s">
        <v>545</v>
      </c>
      <c r="JP54" t="s">
        <v>313</v>
      </c>
      <c r="JQ54" t="s">
        <v>313</v>
      </c>
      <c r="JR54" t="s">
        <v>313</v>
      </c>
      <c r="JS54" t="s">
        <v>313</v>
      </c>
      <c r="JT54" t="s">
        <v>313</v>
      </c>
      <c r="JU54" t="s">
        <v>313</v>
      </c>
      <c r="JV54">
        <v>0</v>
      </c>
      <c r="JW54">
        <v>0</v>
      </c>
    </row>
    <row r="55" spans="1:283" x14ac:dyDescent="0.35">
      <c r="A55" t="s">
        <v>303</v>
      </c>
      <c r="B55">
        <v>2021</v>
      </c>
      <c r="C55" t="s">
        <v>304</v>
      </c>
      <c r="D55" t="s">
        <v>304</v>
      </c>
      <c r="E55" t="s">
        <v>596</v>
      </c>
      <c r="F55" t="s">
        <v>597</v>
      </c>
      <c r="G55" t="s">
        <v>307</v>
      </c>
      <c r="H55">
        <v>44742</v>
      </c>
      <c r="I55" t="s">
        <v>598</v>
      </c>
      <c r="J55" t="s">
        <v>599</v>
      </c>
      <c r="K55" t="s">
        <v>600</v>
      </c>
      <c r="L55" t="s">
        <v>601</v>
      </c>
      <c r="M55" t="s">
        <v>602</v>
      </c>
      <c r="N55" t="s">
        <v>603</v>
      </c>
      <c r="O55">
        <v>47620</v>
      </c>
      <c r="P55" t="s">
        <v>313</v>
      </c>
      <c r="Q55" t="s">
        <v>313</v>
      </c>
      <c r="R55" t="s">
        <v>599</v>
      </c>
      <c r="S55" t="s">
        <v>600</v>
      </c>
      <c r="T55" t="s">
        <v>601</v>
      </c>
      <c r="U55" t="s">
        <v>603</v>
      </c>
      <c r="V55" t="s">
        <v>313</v>
      </c>
      <c r="W55">
        <v>47620</v>
      </c>
      <c r="X55" t="s">
        <v>315</v>
      </c>
      <c r="Y55" t="s">
        <v>304</v>
      </c>
      <c r="Z55" t="s">
        <v>304</v>
      </c>
      <c r="AA55" t="s">
        <v>304</v>
      </c>
      <c r="AB55" t="s">
        <v>304</v>
      </c>
      <c r="AC55" t="s">
        <v>304</v>
      </c>
      <c r="AD55" t="s">
        <v>617</v>
      </c>
      <c r="AE55">
        <v>7134352636</v>
      </c>
      <c r="AG55" t="s">
        <v>618</v>
      </c>
      <c r="AH55" t="s">
        <v>313</v>
      </c>
      <c r="AI55" t="s">
        <v>313</v>
      </c>
      <c r="AJ55" t="s">
        <v>313</v>
      </c>
      <c r="AK55" t="s">
        <v>313</v>
      </c>
      <c r="AL55" t="s">
        <v>313</v>
      </c>
      <c r="AM55" t="s">
        <v>313</v>
      </c>
      <c r="AN55" t="s">
        <v>313</v>
      </c>
      <c r="AO55">
        <v>325211</v>
      </c>
      <c r="AS55" t="s">
        <v>313</v>
      </c>
      <c r="AT55" t="s">
        <v>313</v>
      </c>
      <c r="AU55">
        <v>37.907200000000003</v>
      </c>
      <c r="AV55">
        <v>-87.927099999999996</v>
      </c>
      <c r="AW55">
        <v>603727103</v>
      </c>
      <c r="AY55" t="s">
        <v>607</v>
      </c>
      <c r="AZ55" t="s">
        <v>313</v>
      </c>
      <c r="BA55" t="s">
        <v>313</v>
      </c>
      <c r="BB55" t="s">
        <v>313</v>
      </c>
      <c r="BC55" t="s">
        <v>313</v>
      </c>
      <c r="BD55" t="s">
        <v>313</v>
      </c>
      <c r="BE55" t="s">
        <v>313</v>
      </c>
      <c r="BF55" t="s">
        <v>313</v>
      </c>
      <c r="BG55" t="s">
        <v>313</v>
      </c>
      <c r="BH55" t="s">
        <v>313</v>
      </c>
      <c r="BI55" t="s">
        <v>608</v>
      </c>
      <c r="BJ55" t="s">
        <v>609</v>
      </c>
      <c r="BK55" t="s">
        <v>313</v>
      </c>
      <c r="BL55" t="s">
        <v>313</v>
      </c>
      <c r="BM55" t="s">
        <v>313</v>
      </c>
      <c r="BN55" t="s">
        <v>313</v>
      </c>
      <c r="BO55" t="s">
        <v>313</v>
      </c>
      <c r="BP55" t="s">
        <v>313</v>
      </c>
      <c r="BQ55" t="s">
        <v>313</v>
      </c>
      <c r="BR55" t="s">
        <v>313</v>
      </c>
      <c r="BS55" t="s">
        <v>610</v>
      </c>
      <c r="BT55">
        <v>78612482</v>
      </c>
      <c r="BU55" t="s">
        <v>610</v>
      </c>
      <c r="BV55" t="s">
        <v>611</v>
      </c>
      <c r="BW55">
        <v>69598573</v>
      </c>
      <c r="BX55" t="s">
        <v>313</v>
      </c>
      <c r="BY55">
        <v>110000403670</v>
      </c>
      <c r="BZ55">
        <v>1321220393639</v>
      </c>
      <c r="CA55" t="s">
        <v>320</v>
      </c>
      <c r="CB55" t="s">
        <v>321</v>
      </c>
      <c r="CC55" t="s">
        <v>322</v>
      </c>
      <c r="CD55" t="s">
        <v>323</v>
      </c>
      <c r="CE55" t="s">
        <v>304</v>
      </c>
      <c r="CF55" t="s">
        <v>324</v>
      </c>
      <c r="CG55" t="s">
        <v>325</v>
      </c>
      <c r="CH55" t="s">
        <v>304</v>
      </c>
      <c r="CI55" t="s">
        <v>304</v>
      </c>
      <c r="CJ55" t="s">
        <v>304</v>
      </c>
      <c r="CK55" t="s">
        <v>304</v>
      </c>
      <c r="CL55" t="s">
        <v>313</v>
      </c>
      <c r="CM55" t="s">
        <v>313</v>
      </c>
      <c r="CN55" t="s">
        <v>313</v>
      </c>
      <c r="CO55" t="s">
        <v>313</v>
      </c>
      <c r="CP55" t="s">
        <v>313</v>
      </c>
      <c r="CQ55" t="s">
        <v>313</v>
      </c>
      <c r="CR55" t="s">
        <v>313</v>
      </c>
      <c r="CS55" t="s">
        <v>313</v>
      </c>
      <c r="CT55" t="s">
        <v>313</v>
      </c>
      <c r="CU55" t="s">
        <v>313</v>
      </c>
      <c r="CV55" t="s">
        <v>313</v>
      </c>
      <c r="CW55" t="s">
        <v>313</v>
      </c>
      <c r="CX55" t="s">
        <v>313</v>
      </c>
      <c r="CY55" t="s">
        <v>313</v>
      </c>
      <c r="CZ55" t="s">
        <v>313</v>
      </c>
      <c r="DA55" t="s">
        <v>313</v>
      </c>
      <c r="DB55" t="s">
        <v>313</v>
      </c>
      <c r="DC55" t="s">
        <v>313</v>
      </c>
      <c r="DD55" t="s">
        <v>313</v>
      </c>
      <c r="DE55">
        <v>5</v>
      </c>
      <c r="DF55" t="s">
        <v>619</v>
      </c>
      <c r="DG55" t="s">
        <v>313</v>
      </c>
      <c r="DH55">
        <v>12000</v>
      </c>
      <c r="DI55" t="s">
        <v>613</v>
      </c>
      <c r="DJ55" t="s">
        <v>615</v>
      </c>
      <c r="DK55" t="s">
        <v>313</v>
      </c>
      <c r="DL55">
        <v>7100</v>
      </c>
      <c r="DM55" t="s">
        <v>327</v>
      </c>
      <c r="DN55">
        <v>19100</v>
      </c>
      <c r="DO55" t="s">
        <v>620</v>
      </c>
      <c r="DP55">
        <v>0</v>
      </c>
      <c r="DQ55" t="s">
        <v>313</v>
      </c>
      <c r="DR55">
        <v>0</v>
      </c>
      <c r="DS55" t="s">
        <v>327</v>
      </c>
      <c r="DU55" t="s">
        <v>621</v>
      </c>
      <c r="DV55">
        <v>0</v>
      </c>
      <c r="DW55" t="s">
        <v>313</v>
      </c>
      <c r="DX55">
        <v>0</v>
      </c>
      <c r="DY55" t="s">
        <v>327</v>
      </c>
      <c r="EA55" t="s">
        <v>500</v>
      </c>
      <c r="EB55" t="s">
        <v>326</v>
      </c>
      <c r="EC55" t="s">
        <v>313</v>
      </c>
      <c r="ED55" t="s">
        <v>326</v>
      </c>
      <c r="EE55" t="s">
        <v>327</v>
      </c>
      <c r="EF55" t="s">
        <v>313</v>
      </c>
      <c r="EG55" t="s">
        <v>313</v>
      </c>
      <c r="EH55" t="s">
        <v>313</v>
      </c>
      <c r="EI55" t="s">
        <v>313</v>
      </c>
      <c r="EJ55" t="s">
        <v>313</v>
      </c>
      <c r="EK55" t="s">
        <v>313</v>
      </c>
      <c r="EL55" t="s">
        <v>313</v>
      </c>
      <c r="EM55" t="s">
        <v>313</v>
      </c>
      <c r="EN55" t="s">
        <v>313</v>
      </c>
      <c r="EO55" t="s">
        <v>313</v>
      </c>
      <c r="EP55" t="s">
        <v>313</v>
      </c>
      <c r="EQ55" t="s">
        <v>313</v>
      </c>
      <c r="ER55" t="s">
        <v>313</v>
      </c>
      <c r="ES55" t="s">
        <v>313</v>
      </c>
      <c r="ET55" t="s">
        <v>313</v>
      </c>
      <c r="EU55" t="s">
        <v>313</v>
      </c>
      <c r="EV55" t="s">
        <v>313</v>
      </c>
      <c r="EW55" t="s">
        <v>313</v>
      </c>
      <c r="EX55" t="s">
        <v>313</v>
      </c>
      <c r="EY55" t="s">
        <v>313</v>
      </c>
      <c r="EZ55" t="s">
        <v>313</v>
      </c>
      <c r="FA55" t="s">
        <v>313</v>
      </c>
      <c r="FB55" t="s">
        <v>313</v>
      </c>
      <c r="FC55" t="s">
        <v>313</v>
      </c>
      <c r="FD55" t="s">
        <v>313</v>
      </c>
      <c r="FE55" t="s">
        <v>313</v>
      </c>
      <c r="FF55" t="s">
        <v>313</v>
      </c>
      <c r="FG55" t="s">
        <v>313</v>
      </c>
      <c r="FH55" t="s">
        <v>313</v>
      </c>
      <c r="FI55" t="s">
        <v>313</v>
      </c>
      <c r="FJ55" t="s">
        <v>313</v>
      </c>
      <c r="FK55" t="s">
        <v>313</v>
      </c>
      <c r="FL55" t="s">
        <v>313</v>
      </c>
      <c r="FM55" t="s">
        <v>313</v>
      </c>
      <c r="FN55" t="s">
        <v>313</v>
      </c>
      <c r="FO55" t="s">
        <v>313</v>
      </c>
      <c r="FP55" t="s">
        <v>313</v>
      </c>
      <c r="FQ55">
        <v>3</v>
      </c>
      <c r="FR55">
        <v>0</v>
      </c>
      <c r="FS55" t="s">
        <v>313</v>
      </c>
      <c r="FT55" t="s">
        <v>313</v>
      </c>
      <c r="FU55" t="s">
        <v>313</v>
      </c>
      <c r="FV55" t="s">
        <v>313</v>
      </c>
      <c r="FW55" t="s">
        <v>323</v>
      </c>
      <c r="FX55" t="s">
        <v>313</v>
      </c>
      <c r="FY55">
        <v>0</v>
      </c>
      <c r="FZ55" t="s">
        <v>313</v>
      </c>
      <c r="GA55" t="s">
        <v>323</v>
      </c>
      <c r="GB55" t="s">
        <v>313</v>
      </c>
      <c r="GC55">
        <v>0</v>
      </c>
      <c r="GD55" t="s">
        <v>313</v>
      </c>
      <c r="GE55">
        <v>0</v>
      </c>
      <c r="GF55" t="s">
        <v>313</v>
      </c>
      <c r="GG55" t="s">
        <v>313</v>
      </c>
      <c r="GH55" t="s">
        <v>313</v>
      </c>
      <c r="GI55" t="s">
        <v>313</v>
      </c>
      <c r="GJ55" t="s">
        <v>323</v>
      </c>
      <c r="GK55" t="s">
        <v>313</v>
      </c>
      <c r="GL55">
        <v>0</v>
      </c>
      <c r="GM55" t="s">
        <v>313</v>
      </c>
      <c r="GN55" t="s">
        <v>323</v>
      </c>
      <c r="GO55" t="s">
        <v>313</v>
      </c>
      <c r="GP55">
        <v>0</v>
      </c>
      <c r="GQ55" t="s">
        <v>313</v>
      </c>
      <c r="GR55" t="s">
        <v>323</v>
      </c>
      <c r="GS55" t="s">
        <v>313</v>
      </c>
      <c r="GT55">
        <v>0</v>
      </c>
      <c r="GU55" t="s">
        <v>313</v>
      </c>
      <c r="GV55" t="s">
        <v>313</v>
      </c>
      <c r="GW55" t="s">
        <v>313</v>
      </c>
      <c r="GX55" t="s">
        <v>313</v>
      </c>
      <c r="GY55" t="s">
        <v>313</v>
      </c>
      <c r="GZ55" t="s">
        <v>323</v>
      </c>
      <c r="HA55" t="s">
        <v>313</v>
      </c>
      <c r="HB55">
        <v>0</v>
      </c>
      <c r="HC55" t="s">
        <v>313</v>
      </c>
      <c r="HD55" t="s">
        <v>323</v>
      </c>
      <c r="HE55" t="s">
        <v>313</v>
      </c>
      <c r="HF55">
        <v>0</v>
      </c>
      <c r="HG55" t="s">
        <v>313</v>
      </c>
      <c r="HH55" t="s">
        <v>326</v>
      </c>
      <c r="HI55" t="s">
        <v>313</v>
      </c>
      <c r="HJ55">
        <v>0</v>
      </c>
      <c r="HK55" t="s">
        <v>327</v>
      </c>
      <c r="HL55">
        <v>0</v>
      </c>
      <c r="HM55">
        <v>19100</v>
      </c>
      <c r="HN55">
        <v>0</v>
      </c>
      <c r="HO55" t="s">
        <v>313</v>
      </c>
      <c r="HP55">
        <v>0</v>
      </c>
      <c r="HQ55">
        <v>0</v>
      </c>
      <c r="HR55">
        <v>0</v>
      </c>
      <c r="HS55">
        <v>0</v>
      </c>
      <c r="HT55">
        <v>0</v>
      </c>
      <c r="HU55">
        <v>0</v>
      </c>
      <c r="HV55">
        <v>0</v>
      </c>
      <c r="HW55">
        <v>0</v>
      </c>
      <c r="HX55">
        <v>0</v>
      </c>
      <c r="HY55">
        <v>0</v>
      </c>
      <c r="HZ55">
        <v>0</v>
      </c>
      <c r="IA55">
        <v>0</v>
      </c>
      <c r="IB55">
        <v>0</v>
      </c>
      <c r="IC55">
        <v>0</v>
      </c>
      <c r="ID55">
        <v>0</v>
      </c>
      <c r="IE55">
        <v>0</v>
      </c>
      <c r="IF55">
        <v>0</v>
      </c>
      <c r="IG55">
        <v>0</v>
      </c>
      <c r="IH55">
        <v>0</v>
      </c>
      <c r="II55">
        <v>0</v>
      </c>
      <c r="IJ55">
        <v>0</v>
      </c>
      <c r="IK55">
        <v>0</v>
      </c>
      <c r="IL55">
        <v>0</v>
      </c>
      <c r="IM55">
        <v>0</v>
      </c>
      <c r="IN55">
        <v>0</v>
      </c>
      <c r="IO55">
        <v>0</v>
      </c>
      <c r="IP55">
        <v>0</v>
      </c>
      <c r="IQ55">
        <v>0</v>
      </c>
      <c r="IR55">
        <v>0</v>
      </c>
      <c r="IS55">
        <v>0</v>
      </c>
      <c r="IT55">
        <v>0</v>
      </c>
      <c r="IU55">
        <v>0</v>
      </c>
      <c r="IV55">
        <v>0</v>
      </c>
      <c r="IW55">
        <v>0</v>
      </c>
      <c r="IX55">
        <v>149205</v>
      </c>
      <c r="IY55">
        <v>0</v>
      </c>
      <c r="IZ55">
        <v>0</v>
      </c>
      <c r="JA55">
        <v>6029</v>
      </c>
      <c r="JB55">
        <v>0</v>
      </c>
      <c r="JC55">
        <v>155234</v>
      </c>
      <c r="JD55">
        <v>0</v>
      </c>
      <c r="JE55">
        <v>155234</v>
      </c>
      <c r="JF55">
        <v>0</v>
      </c>
      <c r="JG55">
        <v>0</v>
      </c>
      <c r="JH55">
        <v>17609469</v>
      </c>
      <c r="JI55">
        <v>16</v>
      </c>
      <c r="JJ55">
        <v>17609485</v>
      </c>
      <c r="JK55" t="s">
        <v>323</v>
      </c>
      <c r="JL55" t="s">
        <v>313</v>
      </c>
      <c r="JM55" t="s">
        <v>313</v>
      </c>
      <c r="JN55" t="s">
        <v>313</v>
      </c>
      <c r="JO55" t="s">
        <v>545</v>
      </c>
      <c r="JP55" t="s">
        <v>313</v>
      </c>
      <c r="JQ55" t="s">
        <v>313</v>
      </c>
      <c r="JR55" t="s">
        <v>313</v>
      </c>
      <c r="JS55" t="s">
        <v>313</v>
      </c>
      <c r="JT55" t="s">
        <v>313</v>
      </c>
      <c r="JU55" t="s">
        <v>313</v>
      </c>
      <c r="JV55">
        <v>0</v>
      </c>
      <c r="JW55">
        <v>0</v>
      </c>
    </row>
    <row r="56" spans="1:283" x14ac:dyDescent="0.35">
      <c r="A56" t="s">
        <v>303</v>
      </c>
      <c r="B56">
        <v>2022</v>
      </c>
      <c r="C56" t="s">
        <v>304</v>
      </c>
      <c r="D56" t="s">
        <v>304</v>
      </c>
      <c r="E56" t="s">
        <v>596</v>
      </c>
      <c r="F56" t="s">
        <v>597</v>
      </c>
      <c r="G56" t="s">
        <v>307</v>
      </c>
      <c r="H56">
        <v>45107</v>
      </c>
      <c r="I56" t="s">
        <v>598</v>
      </c>
      <c r="J56" t="s">
        <v>599</v>
      </c>
      <c r="K56" t="s">
        <v>600</v>
      </c>
      <c r="L56" t="s">
        <v>601</v>
      </c>
      <c r="M56" t="s">
        <v>602</v>
      </c>
      <c r="N56" t="s">
        <v>603</v>
      </c>
      <c r="O56">
        <v>47620</v>
      </c>
      <c r="P56" t="s">
        <v>313</v>
      </c>
      <c r="Q56" t="s">
        <v>313</v>
      </c>
      <c r="R56" t="s">
        <v>599</v>
      </c>
      <c r="S56" t="s">
        <v>600</v>
      </c>
      <c r="T56" t="s">
        <v>601</v>
      </c>
      <c r="U56" t="s">
        <v>603</v>
      </c>
      <c r="V56" t="s">
        <v>313</v>
      </c>
      <c r="W56">
        <v>47620</v>
      </c>
      <c r="X56" t="s">
        <v>315</v>
      </c>
      <c r="Y56" t="s">
        <v>304</v>
      </c>
      <c r="Z56" t="s">
        <v>304</v>
      </c>
      <c r="AA56" t="s">
        <v>304</v>
      </c>
      <c r="AB56" t="s">
        <v>304</v>
      </c>
      <c r="AC56" t="s">
        <v>304</v>
      </c>
      <c r="AD56" t="s">
        <v>617</v>
      </c>
      <c r="AE56">
        <v>7134352636</v>
      </c>
      <c r="AG56" t="s">
        <v>618</v>
      </c>
      <c r="AH56" t="s">
        <v>313</v>
      </c>
      <c r="AI56" t="s">
        <v>313</v>
      </c>
      <c r="AJ56" t="s">
        <v>313</v>
      </c>
      <c r="AK56" t="s">
        <v>313</v>
      </c>
      <c r="AL56" t="s">
        <v>313</v>
      </c>
      <c r="AM56" t="s">
        <v>313</v>
      </c>
      <c r="AN56" t="s">
        <v>313</v>
      </c>
      <c r="AO56">
        <v>325211</v>
      </c>
      <c r="AR56" t="s">
        <v>313</v>
      </c>
      <c r="AS56" t="s">
        <v>313</v>
      </c>
      <c r="AT56" t="s">
        <v>313</v>
      </c>
      <c r="AU56">
        <v>37.907200000000003</v>
      </c>
      <c r="AV56">
        <v>-87.927099999999996</v>
      </c>
      <c r="AW56">
        <v>603727103</v>
      </c>
      <c r="AY56" t="s">
        <v>607</v>
      </c>
      <c r="AZ56" t="s">
        <v>313</v>
      </c>
      <c r="BA56" t="s">
        <v>313</v>
      </c>
      <c r="BB56" t="s">
        <v>313</v>
      </c>
      <c r="BC56" t="s">
        <v>313</v>
      </c>
      <c r="BD56" t="s">
        <v>313</v>
      </c>
      <c r="BE56" t="s">
        <v>313</v>
      </c>
      <c r="BF56" t="s">
        <v>313</v>
      </c>
      <c r="BG56" t="s">
        <v>313</v>
      </c>
      <c r="BH56" t="s">
        <v>313</v>
      </c>
      <c r="BI56" t="s">
        <v>608</v>
      </c>
      <c r="BJ56" t="s">
        <v>609</v>
      </c>
      <c r="BK56" t="s">
        <v>313</v>
      </c>
      <c r="BL56" t="s">
        <v>313</v>
      </c>
      <c r="BM56" t="s">
        <v>313</v>
      </c>
      <c r="BN56" t="s">
        <v>313</v>
      </c>
      <c r="BO56" t="s">
        <v>313</v>
      </c>
      <c r="BP56" t="s">
        <v>313</v>
      </c>
      <c r="BQ56" t="s">
        <v>313</v>
      </c>
      <c r="BR56" t="s">
        <v>313</v>
      </c>
      <c r="BS56" t="s">
        <v>610</v>
      </c>
      <c r="BT56">
        <v>78612482</v>
      </c>
      <c r="BU56" t="s">
        <v>610</v>
      </c>
      <c r="BV56" t="s">
        <v>611</v>
      </c>
      <c r="BW56">
        <v>69598573</v>
      </c>
      <c r="BX56" t="s">
        <v>313</v>
      </c>
      <c r="BY56">
        <v>110000403670</v>
      </c>
      <c r="BZ56">
        <v>1322221356064</v>
      </c>
      <c r="CA56" t="s">
        <v>320</v>
      </c>
      <c r="CB56" t="s">
        <v>321</v>
      </c>
      <c r="CC56" t="s">
        <v>322</v>
      </c>
      <c r="CD56" t="s">
        <v>323</v>
      </c>
      <c r="CE56" t="s">
        <v>304</v>
      </c>
      <c r="CF56" t="s">
        <v>324</v>
      </c>
      <c r="CG56" t="s">
        <v>325</v>
      </c>
      <c r="CH56" t="s">
        <v>304</v>
      </c>
      <c r="CI56" t="s">
        <v>304</v>
      </c>
      <c r="CJ56" t="s">
        <v>304</v>
      </c>
      <c r="CK56" t="s">
        <v>304</v>
      </c>
      <c r="CL56" t="s">
        <v>313</v>
      </c>
      <c r="CM56" t="s">
        <v>313</v>
      </c>
      <c r="CN56" t="s">
        <v>313</v>
      </c>
      <c r="CO56" t="s">
        <v>313</v>
      </c>
      <c r="CP56" t="s">
        <v>313</v>
      </c>
      <c r="CQ56" t="s">
        <v>313</v>
      </c>
      <c r="CR56" t="s">
        <v>313</v>
      </c>
      <c r="CS56" t="s">
        <v>313</v>
      </c>
      <c r="CT56" t="s">
        <v>313</v>
      </c>
      <c r="CU56" t="s">
        <v>313</v>
      </c>
      <c r="CV56" t="s">
        <v>313</v>
      </c>
      <c r="CW56" t="s">
        <v>313</v>
      </c>
      <c r="CX56" t="s">
        <v>313</v>
      </c>
      <c r="CY56" t="s">
        <v>313</v>
      </c>
      <c r="CZ56" t="s">
        <v>313</v>
      </c>
      <c r="DA56" t="s">
        <v>313</v>
      </c>
      <c r="DB56" t="s">
        <v>313</v>
      </c>
      <c r="DC56" t="s">
        <v>313</v>
      </c>
      <c r="DD56" t="s">
        <v>313</v>
      </c>
      <c r="DE56">
        <v>5</v>
      </c>
      <c r="DF56" t="s">
        <v>622</v>
      </c>
      <c r="DG56" t="s">
        <v>313</v>
      </c>
      <c r="DH56">
        <v>11000</v>
      </c>
      <c r="DI56" t="s">
        <v>613</v>
      </c>
      <c r="DJ56" t="s">
        <v>623</v>
      </c>
      <c r="DK56" t="s">
        <v>313</v>
      </c>
      <c r="DL56">
        <v>7600</v>
      </c>
      <c r="DM56" t="s">
        <v>327</v>
      </c>
      <c r="DN56">
        <v>18600</v>
      </c>
      <c r="DO56" t="s">
        <v>500</v>
      </c>
      <c r="DP56">
        <v>0</v>
      </c>
      <c r="DQ56" t="s">
        <v>313</v>
      </c>
      <c r="DR56">
        <v>0</v>
      </c>
      <c r="DS56" t="s">
        <v>327</v>
      </c>
      <c r="DU56" t="s">
        <v>313</v>
      </c>
      <c r="DV56" t="s">
        <v>313</v>
      </c>
      <c r="DW56" t="s">
        <v>313</v>
      </c>
      <c r="DX56" t="s">
        <v>313</v>
      </c>
      <c r="DY56" t="s">
        <v>313</v>
      </c>
      <c r="DZ56" t="s">
        <v>313</v>
      </c>
      <c r="EA56" t="s">
        <v>313</v>
      </c>
      <c r="EB56" t="s">
        <v>313</v>
      </c>
      <c r="EC56" t="s">
        <v>313</v>
      </c>
      <c r="ED56" t="s">
        <v>313</v>
      </c>
      <c r="EE56" t="s">
        <v>313</v>
      </c>
      <c r="EF56" t="s">
        <v>313</v>
      </c>
      <c r="EG56" t="s">
        <v>313</v>
      </c>
      <c r="EH56" t="s">
        <v>313</v>
      </c>
      <c r="EI56" t="s">
        <v>313</v>
      </c>
      <c r="EJ56" t="s">
        <v>313</v>
      </c>
      <c r="EK56" t="s">
        <v>313</v>
      </c>
      <c r="EL56" t="s">
        <v>313</v>
      </c>
      <c r="EM56" t="s">
        <v>313</v>
      </c>
      <c r="EN56" t="s">
        <v>313</v>
      </c>
      <c r="EO56" t="s">
        <v>313</v>
      </c>
      <c r="EP56" t="s">
        <v>313</v>
      </c>
      <c r="EQ56" t="s">
        <v>313</v>
      </c>
      <c r="ER56" t="s">
        <v>313</v>
      </c>
      <c r="ES56" t="s">
        <v>313</v>
      </c>
      <c r="ET56" t="s">
        <v>313</v>
      </c>
      <c r="EU56" t="s">
        <v>313</v>
      </c>
      <c r="EV56" t="s">
        <v>313</v>
      </c>
      <c r="EW56" t="s">
        <v>313</v>
      </c>
      <c r="EX56" t="s">
        <v>313</v>
      </c>
      <c r="EY56" t="s">
        <v>313</v>
      </c>
      <c r="EZ56" t="s">
        <v>313</v>
      </c>
      <c r="FA56" t="s">
        <v>313</v>
      </c>
      <c r="FB56" t="s">
        <v>313</v>
      </c>
      <c r="FC56" t="s">
        <v>313</v>
      </c>
      <c r="FD56" t="s">
        <v>313</v>
      </c>
      <c r="FE56" t="s">
        <v>313</v>
      </c>
      <c r="FF56" t="s">
        <v>313</v>
      </c>
      <c r="FG56" t="s">
        <v>313</v>
      </c>
      <c r="FH56" t="s">
        <v>313</v>
      </c>
      <c r="FI56" t="s">
        <v>313</v>
      </c>
      <c r="FJ56" t="s">
        <v>313</v>
      </c>
      <c r="FK56" t="s">
        <v>313</v>
      </c>
      <c r="FL56" t="s">
        <v>313</v>
      </c>
      <c r="FM56" t="s">
        <v>313</v>
      </c>
      <c r="FN56" t="s">
        <v>313</v>
      </c>
      <c r="FO56" t="s">
        <v>313</v>
      </c>
      <c r="FP56" t="s">
        <v>313</v>
      </c>
      <c r="FQ56">
        <v>1</v>
      </c>
      <c r="FR56">
        <v>0</v>
      </c>
      <c r="FS56" t="s">
        <v>313</v>
      </c>
      <c r="FT56" t="s">
        <v>313</v>
      </c>
      <c r="FU56" t="s">
        <v>313</v>
      </c>
      <c r="FV56" t="s">
        <v>313</v>
      </c>
      <c r="FW56" t="s">
        <v>323</v>
      </c>
      <c r="FX56" t="s">
        <v>313</v>
      </c>
      <c r="FY56">
        <v>0</v>
      </c>
      <c r="FZ56" t="s">
        <v>313</v>
      </c>
      <c r="GA56" t="s">
        <v>323</v>
      </c>
      <c r="GB56" t="s">
        <v>313</v>
      </c>
      <c r="GC56">
        <v>0</v>
      </c>
      <c r="GD56" t="s">
        <v>313</v>
      </c>
      <c r="GE56">
        <v>0</v>
      </c>
      <c r="GF56" t="s">
        <v>313</v>
      </c>
      <c r="GG56" t="s">
        <v>313</v>
      </c>
      <c r="GH56" t="s">
        <v>313</v>
      </c>
      <c r="GI56" t="s">
        <v>313</v>
      </c>
      <c r="GJ56" t="s">
        <v>323</v>
      </c>
      <c r="GK56" t="s">
        <v>313</v>
      </c>
      <c r="GL56">
        <v>0</v>
      </c>
      <c r="GM56" t="s">
        <v>313</v>
      </c>
      <c r="GN56" t="s">
        <v>323</v>
      </c>
      <c r="GO56" t="s">
        <v>313</v>
      </c>
      <c r="GP56">
        <v>0</v>
      </c>
      <c r="GQ56" t="s">
        <v>313</v>
      </c>
      <c r="GR56" t="s">
        <v>323</v>
      </c>
      <c r="GS56" t="s">
        <v>313</v>
      </c>
      <c r="GT56">
        <v>0</v>
      </c>
      <c r="GU56" t="s">
        <v>313</v>
      </c>
      <c r="GV56" t="s">
        <v>313</v>
      </c>
      <c r="GW56" t="s">
        <v>313</v>
      </c>
      <c r="GX56" t="s">
        <v>313</v>
      </c>
      <c r="GY56" t="s">
        <v>313</v>
      </c>
      <c r="GZ56" t="s">
        <v>323</v>
      </c>
      <c r="HA56" t="s">
        <v>313</v>
      </c>
      <c r="HB56">
        <v>0</v>
      </c>
      <c r="HC56" t="s">
        <v>313</v>
      </c>
      <c r="HD56" t="s">
        <v>323</v>
      </c>
      <c r="HE56" t="s">
        <v>313</v>
      </c>
      <c r="HF56">
        <v>0</v>
      </c>
      <c r="HG56" t="s">
        <v>313</v>
      </c>
      <c r="HH56" t="s">
        <v>323</v>
      </c>
      <c r="HI56" t="s">
        <v>313</v>
      </c>
      <c r="HJ56">
        <v>0</v>
      </c>
      <c r="HK56" t="s">
        <v>313</v>
      </c>
      <c r="HL56">
        <v>0</v>
      </c>
      <c r="HM56">
        <v>18600</v>
      </c>
      <c r="HN56">
        <v>0</v>
      </c>
      <c r="HO56" t="s">
        <v>313</v>
      </c>
      <c r="HP56">
        <v>0</v>
      </c>
      <c r="HQ56">
        <v>0</v>
      </c>
      <c r="HR56">
        <v>0</v>
      </c>
      <c r="HS56">
        <v>0</v>
      </c>
      <c r="HT56">
        <v>0</v>
      </c>
      <c r="HU56">
        <v>0</v>
      </c>
      <c r="HV56">
        <v>0</v>
      </c>
      <c r="HW56">
        <v>0</v>
      </c>
      <c r="HX56">
        <v>0</v>
      </c>
      <c r="HY56">
        <v>0</v>
      </c>
      <c r="HZ56">
        <v>0</v>
      </c>
      <c r="IA56">
        <v>0</v>
      </c>
      <c r="IB56">
        <v>0</v>
      </c>
      <c r="IC56">
        <v>0</v>
      </c>
      <c r="ID56">
        <v>0</v>
      </c>
      <c r="IE56">
        <v>0</v>
      </c>
      <c r="IF56">
        <v>0</v>
      </c>
      <c r="IG56">
        <v>0</v>
      </c>
      <c r="IH56">
        <v>0</v>
      </c>
      <c r="II56">
        <v>0</v>
      </c>
      <c r="IJ56">
        <v>0</v>
      </c>
      <c r="IK56">
        <v>0</v>
      </c>
      <c r="IL56">
        <v>0</v>
      </c>
      <c r="IM56">
        <v>0</v>
      </c>
      <c r="IN56">
        <v>0</v>
      </c>
      <c r="IO56">
        <v>0</v>
      </c>
      <c r="IP56">
        <v>0</v>
      </c>
      <c r="IQ56">
        <v>0</v>
      </c>
      <c r="IR56">
        <v>0</v>
      </c>
      <c r="IS56">
        <v>42</v>
      </c>
      <c r="IT56">
        <v>0</v>
      </c>
      <c r="IU56">
        <v>42</v>
      </c>
      <c r="IV56">
        <v>0</v>
      </c>
      <c r="IW56">
        <v>0</v>
      </c>
      <c r="IX56">
        <v>262003</v>
      </c>
      <c r="IY56">
        <v>0</v>
      </c>
      <c r="IZ56">
        <v>0</v>
      </c>
      <c r="JA56">
        <v>28</v>
      </c>
      <c r="JB56">
        <v>0</v>
      </c>
      <c r="JC56">
        <v>262031</v>
      </c>
      <c r="JD56">
        <v>0</v>
      </c>
      <c r="JE56">
        <v>262073</v>
      </c>
      <c r="JF56">
        <v>0</v>
      </c>
      <c r="JG56">
        <v>0</v>
      </c>
      <c r="JH56">
        <v>32201815</v>
      </c>
      <c r="JI56">
        <v>11</v>
      </c>
      <c r="JJ56">
        <v>32201826</v>
      </c>
      <c r="JK56" t="s">
        <v>323</v>
      </c>
      <c r="JL56" t="s">
        <v>313</v>
      </c>
      <c r="JM56" t="s">
        <v>313</v>
      </c>
      <c r="JN56" t="s">
        <v>313</v>
      </c>
      <c r="JO56" t="s">
        <v>545</v>
      </c>
      <c r="JP56" t="s">
        <v>313</v>
      </c>
      <c r="JQ56" t="s">
        <v>313</v>
      </c>
      <c r="JR56" t="s">
        <v>313</v>
      </c>
      <c r="JS56" t="s">
        <v>313</v>
      </c>
      <c r="JT56" t="s">
        <v>313</v>
      </c>
      <c r="JU56" t="s">
        <v>313</v>
      </c>
      <c r="JV56">
        <v>0</v>
      </c>
      <c r="JW56">
        <v>0</v>
      </c>
    </row>
    <row r="57" spans="1:283" x14ac:dyDescent="0.35">
      <c r="A57" t="s">
        <v>303</v>
      </c>
      <c r="B57">
        <v>2023</v>
      </c>
      <c r="C57" t="s">
        <v>304</v>
      </c>
      <c r="D57" t="s">
        <v>304</v>
      </c>
      <c r="E57" t="s">
        <v>596</v>
      </c>
      <c r="F57" t="s">
        <v>597</v>
      </c>
      <c r="G57" t="s">
        <v>307</v>
      </c>
      <c r="H57">
        <v>45548</v>
      </c>
      <c r="I57" t="s">
        <v>598</v>
      </c>
      <c r="J57" t="s">
        <v>599</v>
      </c>
      <c r="K57" t="s">
        <v>600</v>
      </c>
      <c r="L57" t="s">
        <v>601</v>
      </c>
      <c r="M57" t="s">
        <v>602</v>
      </c>
      <c r="N57" t="s">
        <v>603</v>
      </c>
      <c r="O57">
        <v>47620</v>
      </c>
      <c r="P57" t="s">
        <v>313</v>
      </c>
      <c r="Q57" t="s">
        <v>313</v>
      </c>
      <c r="R57" t="s">
        <v>599</v>
      </c>
      <c r="S57" t="s">
        <v>600</v>
      </c>
      <c r="T57" t="s">
        <v>601</v>
      </c>
      <c r="U57" t="s">
        <v>603</v>
      </c>
      <c r="V57" t="s">
        <v>313</v>
      </c>
      <c r="W57" t="s">
        <v>604</v>
      </c>
      <c r="X57" t="s">
        <v>315</v>
      </c>
      <c r="Y57" t="s">
        <v>304</v>
      </c>
      <c r="Z57" t="s">
        <v>304</v>
      </c>
      <c r="AA57" t="s">
        <v>304</v>
      </c>
      <c r="AB57" t="s">
        <v>304</v>
      </c>
      <c r="AC57" t="s">
        <v>304</v>
      </c>
      <c r="AD57" t="s">
        <v>617</v>
      </c>
      <c r="AE57">
        <v>7134352636</v>
      </c>
      <c r="AG57" t="s">
        <v>618</v>
      </c>
      <c r="AH57" t="s">
        <v>313</v>
      </c>
      <c r="AI57" t="s">
        <v>313</v>
      </c>
      <c r="AJ57" t="s">
        <v>313</v>
      </c>
      <c r="AK57" t="s">
        <v>313</v>
      </c>
      <c r="AL57" t="s">
        <v>313</v>
      </c>
      <c r="AM57" t="s">
        <v>313</v>
      </c>
      <c r="AN57" t="s">
        <v>313</v>
      </c>
      <c r="AO57">
        <v>325211</v>
      </c>
      <c r="AS57" t="s">
        <v>313</v>
      </c>
      <c r="AT57" t="s">
        <v>313</v>
      </c>
      <c r="AU57">
        <v>37.907200000000003</v>
      </c>
      <c r="AV57">
        <v>-87.927099999999996</v>
      </c>
      <c r="AW57">
        <v>603727103</v>
      </c>
      <c r="AY57" t="s">
        <v>607</v>
      </c>
      <c r="AZ57" t="s">
        <v>313</v>
      </c>
      <c r="BA57" t="s">
        <v>313</v>
      </c>
      <c r="BB57" t="s">
        <v>313</v>
      </c>
      <c r="BC57" t="s">
        <v>313</v>
      </c>
      <c r="BD57" t="s">
        <v>313</v>
      </c>
      <c r="BE57" t="s">
        <v>313</v>
      </c>
      <c r="BF57" t="s">
        <v>313</v>
      </c>
      <c r="BG57" t="s">
        <v>313</v>
      </c>
      <c r="BH57" t="s">
        <v>313</v>
      </c>
      <c r="BI57" t="s">
        <v>608</v>
      </c>
      <c r="BJ57" t="s">
        <v>609</v>
      </c>
      <c r="BK57" t="s">
        <v>313</v>
      </c>
      <c r="BL57" t="s">
        <v>313</v>
      </c>
      <c r="BM57" t="s">
        <v>313</v>
      </c>
      <c r="BN57" t="s">
        <v>313</v>
      </c>
      <c r="BO57" t="s">
        <v>313</v>
      </c>
      <c r="BP57" t="s">
        <v>313</v>
      </c>
      <c r="BQ57" t="s">
        <v>313</v>
      </c>
      <c r="BR57" t="s">
        <v>313</v>
      </c>
      <c r="BS57" t="s">
        <v>610</v>
      </c>
      <c r="BT57">
        <v>78612482</v>
      </c>
      <c r="BU57" t="s">
        <v>610</v>
      </c>
      <c r="BV57" t="s">
        <v>611</v>
      </c>
      <c r="BW57">
        <v>69598573</v>
      </c>
      <c r="BX57" t="s">
        <v>313</v>
      </c>
      <c r="BY57">
        <v>110000403670</v>
      </c>
      <c r="BZ57">
        <v>1323222387161</v>
      </c>
      <c r="CA57" t="s">
        <v>320</v>
      </c>
      <c r="CB57" t="s">
        <v>321</v>
      </c>
      <c r="CC57" t="s">
        <v>322</v>
      </c>
      <c r="CD57" t="s">
        <v>323</v>
      </c>
      <c r="CE57" t="s">
        <v>304</v>
      </c>
      <c r="CF57" t="s">
        <v>324</v>
      </c>
      <c r="CG57" t="s">
        <v>325</v>
      </c>
      <c r="CH57" t="s">
        <v>304</v>
      </c>
      <c r="CI57" t="s">
        <v>304</v>
      </c>
      <c r="CJ57" t="s">
        <v>304</v>
      </c>
      <c r="CK57" t="s">
        <v>304</v>
      </c>
      <c r="CL57" t="s">
        <v>624</v>
      </c>
      <c r="CM57" t="s">
        <v>313</v>
      </c>
      <c r="CN57" t="s">
        <v>313</v>
      </c>
      <c r="CO57" t="s">
        <v>313</v>
      </c>
      <c r="CP57" t="s">
        <v>313</v>
      </c>
      <c r="CQ57" t="s">
        <v>313</v>
      </c>
      <c r="CR57" t="s">
        <v>313</v>
      </c>
      <c r="CS57" t="s">
        <v>313</v>
      </c>
      <c r="CT57" t="s">
        <v>313</v>
      </c>
      <c r="CU57" t="s">
        <v>313</v>
      </c>
      <c r="CV57" t="s">
        <v>313</v>
      </c>
      <c r="CW57" t="s">
        <v>313</v>
      </c>
      <c r="CX57" t="s">
        <v>313</v>
      </c>
      <c r="CY57" t="s">
        <v>313</v>
      </c>
      <c r="CZ57" t="s">
        <v>313</v>
      </c>
      <c r="DA57" t="s">
        <v>313</v>
      </c>
      <c r="DB57" t="s">
        <v>313</v>
      </c>
      <c r="DC57" t="s">
        <v>313</v>
      </c>
      <c r="DD57" t="s">
        <v>313</v>
      </c>
      <c r="DE57">
        <v>5</v>
      </c>
      <c r="DF57" t="s">
        <v>622</v>
      </c>
      <c r="DG57" t="s">
        <v>313</v>
      </c>
      <c r="DH57">
        <v>11000</v>
      </c>
      <c r="DI57" t="s">
        <v>361</v>
      </c>
      <c r="DJ57" t="s">
        <v>625</v>
      </c>
      <c r="DK57" t="s">
        <v>313</v>
      </c>
      <c r="DL57">
        <v>6700</v>
      </c>
      <c r="DM57" t="s">
        <v>362</v>
      </c>
      <c r="DN57">
        <v>17700</v>
      </c>
      <c r="DO57" t="s">
        <v>500</v>
      </c>
      <c r="DP57">
        <v>0</v>
      </c>
      <c r="DQ57" t="s">
        <v>313</v>
      </c>
      <c r="DR57">
        <v>0</v>
      </c>
      <c r="DS57" t="s">
        <v>327</v>
      </c>
      <c r="DU57" t="s">
        <v>313</v>
      </c>
      <c r="DW57" t="s">
        <v>313</v>
      </c>
      <c r="DY57" t="s">
        <v>313</v>
      </c>
      <c r="EA57" t="s">
        <v>313</v>
      </c>
      <c r="EC57" t="s">
        <v>313</v>
      </c>
      <c r="EE57" t="s">
        <v>313</v>
      </c>
      <c r="EG57" t="s">
        <v>313</v>
      </c>
      <c r="EH57" t="s">
        <v>313</v>
      </c>
      <c r="EI57" t="s">
        <v>313</v>
      </c>
      <c r="EJ57" t="s">
        <v>313</v>
      </c>
      <c r="EK57" t="s">
        <v>313</v>
      </c>
      <c r="EL57" t="s">
        <v>313</v>
      </c>
      <c r="EM57" t="s">
        <v>313</v>
      </c>
      <c r="EN57" t="s">
        <v>313</v>
      </c>
      <c r="EO57" t="s">
        <v>313</v>
      </c>
      <c r="EP57" t="s">
        <v>313</v>
      </c>
      <c r="EQ57" t="s">
        <v>313</v>
      </c>
      <c r="ER57" t="s">
        <v>313</v>
      </c>
      <c r="ES57" t="s">
        <v>313</v>
      </c>
      <c r="ET57" t="s">
        <v>313</v>
      </c>
      <c r="EU57" t="s">
        <v>313</v>
      </c>
      <c r="EV57" t="s">
        <v>313</v>
      </c>
      <c r="EW57" t="s">
        <v>313</v>
      </c>
      <c r="EX57" t="s">
        <v>313</v>
      </c>
      <c r="EY57" t="s">
        <v>313</v>
      </c>
      <c r="EZ57" t="s">
        <v>313</v>
      </c>
      <c r="FA57" t="s">
        <v>313</v>
      </c>
      <c r="FB57" t="s">
        <v>313</v>
      </c>
      <c r="FC57" t="s">
        <v>313</v>
      </c>
      <c r="FD57" t="s">
        <v>313</v>
      </c>
      <c r="FE57" t="s">
        <v>313</v>
      </c>
      <c r="FF57" t="s">
        <v>313</v>
      </c>
      <c r="FG57" t="s">
        <v>313</v>
      </c>
      <c r="FH57" t="s">
        <v>313</v>
      </c>
      <c r="FI57" t="s">
        <v>313</v>
      </c>
      <c r="FJ57" t="s">
        <v>313</v>
      </c>
      <c r="FK57" t="s">
        <v>313</v>
      </c>
      <c r="FL57" t="s">
        <v>313</v>
      </c>
      <c r="FM57" t="s">
        <v>313</v>
      </c>
      <c r="FN57" t="s">
        <v>313</v>
      </c>
      <c r="FO57" t="s">
        <v>313</v>
      </c>
      <c r="FP57" t="s">
        <v>313</v>
      </c>
      <c r="FQ57">
        <v>1</v>
      </c>
      <c r="FR57">
        <v>0</v>
      </c>
      <c r="FS57" t="s">
        <v>313</v>
      </c>
      <c r="FT57" t="s">
        <v>313</v>
      </c>
      <c r="FU57" t="s">
        <v>313</v>
      </c>
      <c r="FV57" t="s">
        <v>313</v>
      </c>
      <c r="FW57" t="s">
        <v>323</v>
      </c>
      <c r="FX57" t="s">
        <v>313</v>
      </c>
      <c r="FY57">
        <v>0</v>
      </c>
      <c r="FZ57" t="s">
        <v>313</v>
      </c>
      <c r="GA57" t="s">
        <v>323</v>
      </c>
      <c r="GB57" t="s">
        <v>313</v>
      </c>
      <c r="GC57">
        <v>0</v>
      </c>
      <c r="GD57" t="s">
        <v>313</v>
      </c>
      <c r="GE57">
        <v>0</v>
      </c>
      <c r="GF57" t="s">
        <v>313</v>
      </c>
      <c r="GG57" t="s">
        <v>313</v>
      </c>
      <c r="GH57" t="s">
        <v>313</v>
      </c>
      <c r="GI57" t="s">
        <v>313</v>
      </c>
      <c r="GJ57" t="s">
        <v>323</v>
      </c>
      <c r="GK57" t="s">
        <v>313</v>
      </c>
      <c r="GL57">
        <v>0</v>
      </c>
      <c r="GM57" t="s">
        <v>313</v>
      </c>
      <c r="GN57" t="s">
        <v>323</v>
      </c>
      <c r="GO57" t="s">
        <v>313</v>
      </c>
      <c r="GP57">
        <v>0</v>
      </c>
      <c r="GQ57" t="s">
        <v>313</v>
      </c>
      <c r="GR57" t="s">
        <v>323</v>
      </c>
      <c r="GS57" t="s">
        <v>313</v>
      </c>
      <c r="GT57">
        <v>0</v>
      </c>
      <c r="GU57" t="s">
        <v>313</v>
      </c>
      <c r="GV57" t="s">
        <v>313</v>
      </c>
      <c r="GW57" t="s">
        <v>313</v>
      </c>
      <c r="GX57" t="s">
        <v>313</v>
      </c>
      <c r="GY57" t="s">
        <v>313</v>
      </c>
      <c r="GZ57" t="s">
        <v>323</v>
      </c>
      <c r="HA57" t="s">
        <v>313</v>
      </c>
      <c r="HB57">
        <v>0</v>
      </c>
      <c r="HC57" t="s">
        <v>313</v>
      </c>
      <c r="HD57" t="s">
        <v>323</v>
      </c>
      <c r="HE57" t="s">
        <v>313</v>
      </c>
      <c r="HF57">
        <v>0</v>
      </c>
      <c r="HG57" t="s">
        <v>313</v>
      </c>
      <c r="HH57" t="s">
        <v>323</v>
      </c>
      <c r="HI57" t="s">
        <v>313</v>
      </c>
      <c r="HJ57">
        <v>0</v>
      </c>
      <c r="HK57" t="s">
        <v>313</v>
      </c>
      <c r="HL57">
        <v>0</v>
      </c>
      <c r="HM57">
        <v>17700</v>
      </c>
      <c r="HN57">
        <v>0</v>
      </c>
      <c r="HP57">
        <v>0</v>
      </c>
      <c r="HQ57">
        <v>0</v>
      </c>
      <c r="HR57">
        <v>0</v>
      </c>
      <c r="HS57">
        <v>0</v>
      </c>
      <c r="HT57">
        <v>0</v>
      </c>
      <c r="HU57">
        <v>0</v>
      </c>
      <c r="HV57">
        <v>0</v>
      </c>
      <c r="HW57">
        <v>0</v>
      </c>
      <c r="HX57">
        <v>0</v>
      </c>
      <c r="HY57">
        <v>0</v>
      </c>
      <c r="HZ57">
        <v>0</v>
      </c>
      <c r="IA57">
        <v>0</v>
      </c>
      <c r="IB57">
        <v>0</v>
      </c>
      <c r="IC57">
        <v>0</v>
      </c>
      <c r="ID57">
        <v>0</v>
      </c>
      <c r="IE57">
        <v>2941</v>
      </c>
      <c r="IF57">
        <v>0</v>
      </c>
      <c r="IG57">
        <v>0</v>
      </c>
      <c r="IH57">
        <v>0</v>
      </c>
      <c r="II57">
        <v>0</v>
      </c>
      <c r="IJ57">
        <v>0</v>
      </c>
      <c r="IK57">
        <v>0</v>
      </c>
      <c r="IL57">
        <v>2941</v>
      </c>
      <c r="IM57">
        <v>0</v>
      </c>
      <c r="IN57">
        <v>0</v>
      </c>
      <c r="IO57">
        <v>0</v>
      </c>
      <c r="IP57">
        <v>0</v>
      </c>
      <c r="IQ57">
        <v>0</v>
      </c>
      <c r="IR57">
        <v>0</v>
      </c>
      <c r="IS57">
        <v>0</v>
      </c>
      <c r="IT57">
        <v>0</v>
      </c>
      <c r="IU57">
        <v>0</v>
      </c>
      <c r="IV57">
        <v>0</v>
      </c>
      <c r="IW57">
        <v>0</v>
      </c>
      <c r="IX57">
        <v>286548</v>
      </c>
      <c r="IY57">
        <v>0</v>
      </c>
      <c r="IZ57">
        <v>0</v>
      </c>
      <c r="JA57">
        <v>0</v>
      </c>
      <c r="JB57">
        <v>0</v>
      </c>
      <c r="JC57">
        <v>286548</v>
      </c>
      <c r="JD57">
        <v>0</v>
      </c>
      <c r="JE57">
        <v>289489</v>
      </c>
      <c r="JF57">
        <v>0</v>
      </c>
      <c r="JG57">
        <v>0</v>
      </c>
      <c r="JH57">
        <v>32094324</v>
      </c>
      <c r="JI57">
        <v>30</v>
      </c>
      <c r="JJ57">
        <v>32094354</v>
      </c>
      <c r="JK57" t="s">
        <v>323</v>
      </c>
      <c r="JL57" t="s">
        <v>313</v>
      </c>
      <c r="JM57" t="s">
        <v>313</v>
      </c>
      <c r="JN57" t="s">
        <v>313</v>
      </c>
      <c r="JO57" t="s">
        <v>545</v>
      </c>
      <c r="JP57" t="s">
        <v>626</v>
      </c>
      <c r="JQ57" t="s">
        <v>313</v>
      </c>
      <c r="JR57" t="s">
        <v>313</v>
      </c>
      <c r="JS57" t="s">
        <v>313</v>
      </c>
      <c r="JT57" t="s">
        <v>313</v>
      </c>
      <c r="JU57" t="s">
        <v>313</v>
      </c>
      <c r="JV57">
        <v>0</v>
      </c>
      <c r="JW57">
        <v>0</v>
      </c>
    </row>
    <row r="58" spans="1:283" x14ac:dyDescent="0.35">
      <c r="A58" t="s">
        <v>303</v>
      </c>
      <c r="B58">
        <v>2020</v>
      </c>
      <c r="C58" t="s">
        <v>304</v>
      </c>
      <c r="D58" t="s">
        <v>304</v>
      </c>
      <c r="E58" t="s">
        <v>627</v>
      </c>
      <c r="F58" t="s">
        <v>628</v>
      </c>
      <c r="G58" t="s">
        <v>307</v>
      </c>
      <c r="H58">
        <v>44375</v>
      </c>
      <c r="I58" t="s">
        <v>629</v>
      </c>
      <c r="J58" t="s">
        <v>630</v>
      </c>
      <c r="K58" t="s">
        <v>631</v>
      </c>
      <c r="L58" t="s">
        <v>632</v>
      </c>
      <c r="M58" t="s">
        <v>633</v>
      </c>
      <c r="N58" t="s">
        <v>634</v>
      </c>
      <c r="O58">
        <v>40068</v>
      </c>
      <c r="P58" t="s">
        <v>313</v>
      </c>
      <c r="Q58" t="s">
        <v>313</v>
      </c>
      <c r="R58" t="s">
        <v>630</v>
      </c>
      <c r="S58" t="s">
        <v>631</v>
      </c>
      <c r="T58" t="s">
        <v>632</v>
      </c>
      <c r="U58" t="s">
        <v>634</v>
      </c>
      <c r="V58" t="s">
        <v>313</v>
      </c>
      <c r="W58" t="s">
        <v>635</v>
      </c>
      <c r="X58" t="s">
        <v>315</v>
      </c>
      <c r="Y58" t="s">
        <v>304</v>
      </c>
      <c r="Z58" t="s">
        <v>304</v>
      </c>
      <c r="AA58" t="s">
        <v>304</v>
      </c>
      <c r="AB58" t="s">
        <v>304</v>
      </c>
      <c r="AC58" t="s">
        <v>304</v>
      </c>
      <c r="AD58" t="s">
        <v>636</v>
      </c>
      <c r="AE58">
        <v>5028452453</v>
      </c>
      <c r="AG58" t="s">
        <v>637</v>
      </c>
      <c r="AH58" t="s">
        <v>313</v>
      </c>
      <c r="AI58" t="s">
        <v>313</v>
      </c>
      <c r="AJ58" t="s">
        <v>313</v>
      </c>
      <c r="AK58" t="s">
        <v>313</v>
      </c>
      <c r="AL58" t="s">
        <v>313</v>
      </c>
      <c r="AM58" t="s">
        <v>313</v>
      </c>
      <c r="AN58" t="s">
        <v>313</v>
      </c>
      <c r="AO58">
        <v>562211</v>
      </c>
      <c r="AR58" t="s">
        <v>313</v>
      </c>
      <c r="AS58" t="s">
        <v>313</v>
      </c>
      <c r="AT58" t="s">
        <v>313</v>
      </c>
      <c r="AU58">
        <v>38.431959999999997</v>
      </c>
      <c r="AV58">
        <v>-85.234870000000001</v>
      </c>
      <c r="AY58" t="s">
        <v>638</v>
      </c>
      <c r="AZ58" t="s">
        <v>313</v>
      </c>
      <c r="BA58" t="s">
        <v>313</v>
      </c>
      <c r="BB58" t="s">
        <v>313</v>
      </c>
      <c r="BC58" t="s">
        <v>313</v>
      </c>
      <c r="BD58" t="s">
        <v>313</v>
      </c>
      <c r="BE58" t="s">
        <v>313</v>
      </c>
      <c r="BF58" t="s">
        <v>313</v>
      </c>
      <c r="BG58" t="s">
        <v>313</v>
      </c>
      <c r="BH58" t="s">
        <v>313</v>
      </c>
      <c r="BI58" t="s">
        <v>639</v>
      </c>
      <c r="BJ58" t="s">
        <v>313</v>
      </c>
      <c r="BK58" t="s">
        <v>313</v>
      </c>
      <c r="BL58" t="s">
        <v>313</v>
      </c>
      <c r="BM58" t="s">
        <v>313</v>
      </c>
      <c r="BN58" t="s">
        <v>313</v>
      </c>
      <c r="BO58" t="s">
        <v>313</v>
      </c>
      <c r="BP58" t="s">
        <v>313</v>
      </c>
      <c r="BQ58" t="s">
        <v>313</v>
      </c>
      <c r="BR58" t="s">
        <v>313</v>
      </c>
      <c r="BS58" t="s">
        <v>359</v>
      </c>
      <c r="BT58">
        <v>157793639</v>
      </c>
      <c r="BU58" t="s">
        <v>359</v>
      </c>
      <c r="BV58" t="s">
        <v>313</v>
      </c>
      <c r="BX58" t="s">
        <v>313</v>
      </c>
      <c r="BY58">
        <v>110000377967</v>
      </c>
      <c r="BZ58">
        <v>1320219069212</v>
      </c>
      <c r="CA58" t="s">
        <v>320</v>
      </c>
      <c r="CB58" t="s">
        <v>321</v>
      </c>
      <c r="CC58" t="s">
        <v>322</v>
      </c>
      <c r="CD58" t="s">
        <v>323</v>
      </c>
      <c r="CE58" t="s">
        <v>304</v>
      </c>
      <c r="CF58" t="s">
        <v>324</v>
      </c>
      <c r="CG58" t="s">
        <v>325</v>
      </c>
      <c r="CH58" t="s">
        <v>304</v>
      </c>
      <c r="CI58" t="s">
        <v>304</v>
      </c>
      <c r="CJ58" t="s">
        <v>304</v>
      </c>
      <c r="CK58" t="s">
        <v>304</v>
      </c>
      <c r="CL58" t="s">
        <v>313</v>
      </c>
      <c r="CM58" t="s">
        <v>313</v>
      </c>
      <c r="CN58" t="s">
        <v>313</v>
      </c>
      <c r="CO58" t="s">
        <v>313</v>
      </c>
      <c r="CP58" t="s">
        <v>313</v>
      </c>
      <c r="CQ58" t="s">
        <v>313</v>
      </c>
      <c r="CR58" t="s">
        <v>313</v>
      </c>
      <c r="CS58" t="s">
        <v>313</v>
      </c>
      <c r="CT58" t="s">
        <v>313</v>
      </c>
      <c r="CU58" t="s">
        <v>313</v>
      </c>
      <c r="CV58" t="s">
        <v>313</v>
      </c>
      <c r="CW58" t="s">
        <v>313</v>
      </c>
      <c r="CX58" t="s">
        <v>313</v>
      </c>
      <c r="CY58" t="s">
        <v>313</v>
      </c>
      <c r="CZ58" t="s">
        <v>313</v>
      </c>
      <c r="DA58" t="s">
        <v>313</v>
      </c>
      <c r="DB58" t="s">
        <v>313</v>
      </c>
      <c r="DC58" t="s">
        <v>313</v>
      </c>
      <c r="DD58" t="s">
        <v>313</v>
      </c>
      <c r="DE58">
        <v>3</v>
      </c>
      <c r="DF58" t="s">
        <v>640</v>
      </c>
      <c r="DG58" t="s">
        <v>313</v>
      </c>
      <c r="DH58">
        <v>17</v>
      </c>
      <c r="DI58" t="s">
        <v>613</v>
      </c>
      <c r="DJ58" t="s">
        <v>641</v>
      </c>
      <c r="DK58" t="s">
        <v>313</v>
      </c>
      <c r="DL58">
        <v>15</v>
      </c>
      <c r="DM58" t="s">
        <v>613</v>
      </c>
      <c r="DN58">
        <v>32</v>
      </c>
      <c r="DO58" t="s">
        <v>323</v>
      </c>
      <c r="DQ58" t="s">
        <v>313</v>
      </c>
      <c r="DR58">
        <v>0</v>
      </c>
      <c r="DS58" t="s">
        <v>313</v>
      </c>
      <c r="DU58" t="s">
        <v>313</v>
      </c>
      <c r="DW58" t="s">
        <v>313</v>
      </c>
      <c r="DY58" t="s">
        <v>313</v>
      </c>
      <c r="EA58" t="s">
        <v>313</v>
      </c>
      <c r="EB58" t="s">
        <v>313</v>
      </c>
      <c r="EC58" t="s">
        <v>313</v>
      </c>
      <c r="ED58" t="s">
        <v>313</v>
      </c>
      <c r="EE58" t="s">
        <v>313</v>
      </c>
      <c r="EF58" t="s">
        <v>313</v>
      </c>
      <c r="EG58" t="s">
        <v>313</v>
      </c>
      <c r="EH58" t="s">
        <v>313</v>
      </c>
      <c r="EI58" t="s">
        <v>313</v>
      </c>
      <c r="EJ58" t="s">
        <v>313</v>
      </c>
      <c r="EK58" t="s">
        <v>313</v>
      </c>
      <c r="EL58" t="s">
        <v>313</v>
      </c>
      <c r="EM58" t="s">
        <v>313</v>
      </c>
      <c r="EN58" t="s">
        <v>313</v>
      </c>
      <c r="EO58" t="s">
        <v>313</v>
      </c>
      <c r="EP58" t="s">
        <v>313</v>
      </c>
      <c r="EQ58" t="s">
        <v>313</v>
      </c>
      <c r="ER58" t="s">
        <v>313</v>
      </c>
      <c r="ES58" t="s">
        <v>313</v>
      </c>
      <c r="ET58" t="s">
        <v>313</v>
      </c>
      <c r="EU58" t="s">
        <v>313</v>
      </c>
      <c r="EV58" t="s">
        <v>313</v>
      </c>
      <c r="EW58" t="s">
        <v>313</v>
      </c>
      <c r="EX58" t="s">
        <v>313</v>
      </c>
      <c r="EY58" t="s">
        <v>313</v>
      </c>
      <c r="EZ58" t="s">
        <v>313</v>
      </c>
      <c r="FA58" t="s">
        <v>313</v>
      </c>
      <c r="FB58" t="s">
        <v>313</v>
      </c>
      <c r="FC58" t="s">
        <v>313</v>
      </c>
      <c r="FD58" t="s">
        <v>313</v>
      </c>
      <c r="FE58" t="s">
        <v>313</v>
      </c>
      <c r="FF58" t="s">
        <v>313</v>
      </c>
      <c r="FG58" t="s">
        <v>313</v>
      </c>
      <c r="FH58" t="s">
        <v>313</v>
      </c>
      <c r="FI58" t="s">
        <v>313</v>
      </c>
      <c r="FJ58" t="s">
        <v>313</v>
      </c>
      <c r="FK58" t="s">
        <v>313</v>
      </c>
      <c r="FL58" t="s">
        <v>313</v>
      </c>
      <c r="FM58" t="s">
        <v>313</v>
      </c>
      <c r="FN58" t="s">
        <v>313</v>
      </c>
      <c r="FO58" t="s">
        <v>313</v>
      </c>
      <c r="FP58" t="s">
        <v>313</v>
      </c>
      <c r="FQ58">
        <v>0</v>
      </c>
      <c r="FR58">
        <v>0</v>
      </c>
      <c r="FS58" t="s">
        <v>313</v>
      </c>
      <c r="FT58" t="s">
        <v>313</v>
      </c>
      <c r="FU58" t="s">
        <v>313</v>
      </c>
      <c r="FV58" t="s">
        <v>313</v>
      </c>
      <c r="FW58" t="s">
        <v>323</v>
      </c>
      <c r="FX58" t="s">
        <v>313</v>
      </c>
      <c r="FY58">
        <v>0</v>
      </c>
      <c r="FZ58" t="s">
        <v>313</v>
      </c>
      <c r="GA58" t="s">
        <v>323</v>
      </c>
      <c r="GB58" t="s">
        <v>313</v>
      </c>
      <c r="GC58">
        <v>0</v>
      </c>
      <c r="GD58" t="s">
        <v>313</v>
      </c>
      <c r="GE58">
        <v>0</v>
      </c>
      <c r="GF58" t="s">
        <v>313</v>
      </c>
      <c r="GG58" t="s">
        <v>313</v>
      </c>
      <c r="GH58" t="s">
        <v>313</v>
      </c>
      <c r="GI58" t="s">
        <v>313</v>
      </c>
      <c r="GJ58" t="s">
        <v>323</v>
      </c>
      <c r="GK58" t="s">
        <v>313</v>
      </c>
      <c r="GL58">
        <v>0</v>
      </c>
      <c r="GM58" t="s">
        <v>313</v>
      </c>
      <c r="GN58" t="s">
        <v>323</v>
      </c>
      <c r="GO58" t="s">
        <v>313</v>
      </c>
      <c r="GP58">
        <v>0</v>
      </c>
      <c r="GQ58" t="s">
        <v>313</v>
      </c>
      <c r="GR58" t="s">
        <v>323</v>
      </c>
      <c r="GS58" t="s">
        <v>313</v>
      </c>
      <c r="GT58">
        <v>0</v>
      </c>
      <c r="GU58" t="s">
        <v>313</v>
      </c>
      <c r="GV58" t="s">
        <v>313</v>
      </c>
      <c r="GW58" t="s">
        <v>313</v>
      </c>
      <c r="GX58" t="s">
        <v>313</v>
      </c>
      <c r="GY58" t="s">
        <v>313</v>
      </c>
      <c r="GZ58" t="s">
        <v>323</v>
      </c>
      <c r="HA58" t="s">
        <v>313</v>
      </c>
      <c r="HB58">
        <v>0</v>
      </c>
      <c r="HC58" t="s">
        <v>313</v>
      </c>
      <c r="HD58" t="s">
        <v>323</v>
      </c>
      <c r="HE58" t="s">
        <v>313</v>
      </c>
      <c r="HF58">
        <v>0</v>
      </c>
      <c r="HG58" t="s">
        <v>313</v>
      </c>
      <c r="HH58" t="s">
        <v>323</v>
      </c>
      <c r="HI58" t="s">
        <v>313</v>
      </c>
      <c r="HJ58">
        <v>0</v>
      </c>
      <c r="HK58" t="s">
        <v>313</v>
      </c>
      <c r="HL58">
        <v>0</v>
      </c>
      <c r="HM58">
        <v>32</v>
      </c>
      <c r="HN58">
        <v>0</v>
      </c>
      <c r="HO58" t="s">
        <v>313</v>
      </c>
      <c r="HP58">
        <v>0</v>
      </c>
      <c r="HQ58">
        <v>0</v>
      </c>
      <c r="HR58">
        <v>0</v>
      </c>
      <c r="HS58">
        <v>0</v>
      </c>
      <c r="HT58">
        <v>0</v>
      </c>
      <c r="HU58">
        <v>0</v>
      </c>
      <c r="HV58">
        <v>0</v>
      </c>
      <c r="HW58">
        <v>0</v>
      </c>
      <c r="HX58">
        <v>0</v>
      </c>
      <c r="HY58">
        <v>0</v>
      </c>
      <c r="HZ58">
        <v>0</v>
      </c>
      <c r="IA58">
        <v>0</v>
      </c>
      <c r="IB58">
        <v>0</v>
      </c>
      <c r="IC58">
        <v>0</v>
      </c>
      <c r="ID58">
        <v>0</v>
      </c>
      <c r="IE58">
        <v>0</v>
      </c>
      <c r="IF58">
        <v>0</v>
      </c>
      <c r="IG58">
        <v>0</v>
      </c>
      <c r="IH58">
        <v>0</v>
      </c>
      <c r="II58">
        <v>0</v>
      </c>
      <c r="IJ58">
        <v>0</v>
      </c>
      <c r="IK58">
        <v>0</v>
      </c>
      <c r="IL58">
        <v>0</v>
      </c>
      <c r="IM58">
        <v>0</v>
      </c>
      <c r="IN58">
        <v>0</v>
      </c>
      <c r="IO58">
        <v>0</v>
      </c>
      <c r="IP58">
        <v>0</v>
      </c>
      <c r="IQ58">
        <v>0</v>
      </c>
      <c r="IR58">
        <v>0</v>
      </c>
      <c r="IS58">
        <v>18442</v>
      </c>
      <c r="IT58">
        <v>0</v>
      </c>
      <c r="IU58">
        <v>18442</v>
      </c>
      <c r="IV58">
        <v>0</v>
      </c>
      <c r="IW58">
        <v>0</v>
      </c>
      <c r="IX58">
        <v>642</v>
      </c>
      <c r="IY58">
        <v>0</v>
      </c>
      <c r="IZ58">
        <v>0</v>
      </c>
      <c r="JA58">
        <v>0</v>
      </c>
      <c r="JB58">
        <v>0</v>
      </c>
      <c r="JC58">
        <v>642</v>
      </c>
      <c r="JD58">
        <v>0</v>
      </c>
      <c r="JE58">
        <v>19084</v>
      </c>
      <c r="JF58">
        <v>0</v>
      </c>
      <c r="JG58">
        <v>0</v>
      </c>
      <c r="JH58">
        <v>0</v>
      </c>
      <c r="JI58">
        <v>0</v>
      </c>
      <c r="JJ58">
        <v>0</v>
      </c>
      <c r="JK58" t="s">
        <v>323</v>
      </c>
      <c r="JL58" t="s">
        <v>313</v>
      </c>
      <c r="JM58" t="s">
        <v>313</v>
      </c>
      <c r="JN58" t="s">
        <v>313</v>
      </c>
      <c r="JO58" t="s">
        <v>323</v>
      </c>
      <c r="JP58" t="s">
        <v>313</v>
      </c>
      <c r="JQ58" t="s">
        <v>313</v>
      </c>
      <c r="JR58" t="s">
        <v>313</v>
      </c>
      <c r="JS58" t="s">
        <v>313</v>
      </c>
      <c r="JT58" t="s">
        <v>313</v>
      </c>
      <c r="JU58" t="s">
        <v>313</v>
      </c>
      <c r="JV58">
        <v>0</v>
      </c>
      <c r="JW58">
        <v>0</v>
      </c>
    </row>
    <row r="59" spans="1:283" x14ac:dyDescent="0.35">
      <c r="A59" t="s">
        <v>303</v>
      </c>
      <c r="B59">
        <v>2019</v>
      </c>
      <c r="C59" t="s">
        <v>304</v>
      </c>
      <c r="D59" t="s">
        <v>304</v>
      </c>
      <c r="E59" t="s">
        <v>642</v>
      </c>
      <c r="F59" t="s">
        <v>643</v>
      </c>
      <c r="G59" t="s">
        <v>307</v>
      </c>
      <c r="H59">
        <v>44012</v>
      </c>
      <c r="I59" t="s">
        <v>644</v>
      </c>
      <c r="J59" t="s">
        <v>645</v>
      </c>
      <c r="K59" t="s">
        <v>646</v>
      </c>
      <c r="L59" t="s">
        <v>647</v>
      </c>
      <c r="M59" t="s">
        <v>648</v>
      </c>
      <c r="N59" t="s">
        <v>443</v>
      </c>
      <c r="O59">
        <v>70764</v>
      </c>
      <c r="Q59" t="s">
        <v>313</v>
      </c>
      <c r="R59" t="s">
        <v>645</v>
      </c>
      <c r="S59" t="s">
        <v>649</v>
      </c>
      <c r="T59" t="s">
        <v>650</v>
      </c>
      <c r="U59" t="s">
        <v>443</v>
      </c>
      <c r="V59" t="s">
        <v>313</v>
      </c>
      <c r="W59" t="s">
        <v>651</v>
      </c>
      <c r="X59" t="s">
        <v>315</v>
      </c>
      <c r="Y59" t="s">
        <v>304</v>
      </c>
      <c r="Z59" t="s">
        <v>304</v>
      </c>
      <c r="AA59" t="s">
        <v>304</v>
      </c>
      <c r="AB59" t="s">
        <v>304</v>
      </c>
      <c r="AC59" t="s">
        <v>304</v>
      </c>
      <c r="AD59" t="s">
        <v>643</v>
      </c>
      <c r="AE59">
        <v>2256872105</v>
      </c>
      <c r="AF59">
        <v>5620</v>
      </c>
      <c r="AG59" t="s">
        <v>652</v>
      </c>
      <c r="AH59" t="s">
        <v>313</v>
      </c>
      <c r="AI59" t="s">
        <v>313</v>
      </c>
      <c r="AJ59" t="s">
        <v>313</v>
      </c>
      <c r="AK59" t="s">
        <v>313</v>
      </c>
      <c r="AL59" t="s">
        <v>313</v>
      </c>
      <c r="AM59" t="s">
        <v>313</v>
      </c>
      <c r="AN59" t="s">
        <v>313</v>
      </c>
      <c r="AO59">
        <v>325211</v>
      </c>
      <c r="AT59" t="s">
        <v>313</v>
      </c>
      <c r="AU59">
        <v>30.259399999999999</v>
      </c>
      <c r="AV59">
        <v>-91.173699999999997</v>
      </c>
      <c r="AY59" t="s">
        <v>653</v>
      </c>
      <c r="AZ59" t="s">
        <v>313</v>
      </c>
      <c r="BA59" t="s">
        <v>313</v>
      </c>
      <c r="BB59" t="s">
        <v>313</v>
      </c>
      <c r="BC59" t="s">
        <v>313</v>
      </c>
      <c r="BD59" t="s">
        <v>313</v>
      </c>
      <c r="BE59" t="s">
        <v>313</v>
      </c>
      <c r="BF59" t="s">
        <v>313</v>
      </c>
      <c r="BG59" t="s">
        <v>313</v>
      </c>
      <c r="BH59" t="s">
        <v>313</v>
      </c>
      <c r="BI59" t="s">
        <v>654</v>
      </c>
      <c r="BJ59" t="s">
        <v>313</v>
      </c>
      <c r="BK59" t="s">
        <v>313</v>
      </c>
      <c r="BL59" t="s">
        <v>313</v>
      </c>
      <c r="BM59" t="s">
        <v>313</v>
      </c>
      <c r="BN59" t="s">
        <v>313</v>
      </c>
      <c r="BO59" t="s">
        <v>313</v>
      </c>
      <c r="BP59" t="s">
        <v>313</v>
      </c>
      <c r="BQ59" t="s">
        <v>313</v>
      </c>
      <c r="BR59" t="s">
        <v>313</v>
      </c>
      <c r="BS59" t="s">
        <v>655</v>
      </c>
      <c r="BT59">
        <v>65095390</v>
      </c>
      <c r="BU59" t="s">
        <v>655</v>
      </c>
      <c r="BV59" t="s">
        <v>313</v>
      </c>
      <c r="BX59" t="s">
        <v>313</v>
      </c>
      <c r="BY59">
        <v>110000572675</v>
      </c>
      <c r="BZ59">
        <v>1319218385262</v>
      </c>
      <c r="CA59" t="s">
        <v>320</v>
      </c>
      <c r="CB59" t="s">
        <v>321</v>
      </c>
      <c r="CC59" t="s">
        <v>322</v>
      </c>
      <c r="CD59" t="s">
        <v>323</v>
      </c>
      <c r="CE59" t="s">
        <v>304</v>
      </c>
      <c r="CF59" t="s">
        <v>324</v>
      </c>
      <c r="CG59" t="s">
        <v>325</v>
      </c>
      <c r="CH59" t="s">
        <v>304</v>
      </c>
      <c r="CI59" t="s">
        <v>304</v>
      </c>
      <c r="CJ59" t="s">
        <v>304</v>
      </c>
      <c r="CK59" t="s">
        <v>304</v>
      </c>
      <c r="CL59" t="s">
        <v>313</v>
      </c>
      <c r="CM59" t="s">
        <v>313</v>
      </c>
      <c r="CN59" t="s">
        <v>313</v>
      </c>
      <c r="CO59" t="s">
        <v>313</v>
      </c>
      <c r="CP59" t="s">
        <v>313</v>
      </c>
      <c r="CQ59" t="s">
        <v>313</v>
      </c>
      <c r="CR59" t="s">
        <v>313</v>
      </c>
      <c r="CS59" t="s">
        <v>313</v>
      </c>
      <c r="CT59" t="s">
        <v>313</v>
      </c>
      <c r="CU59" t="s">
        <v>313</v>
      </c>
      <c r="CV59" t="s">
        <v>313</v>
      </c>
      <c r="CW59" t="s">
        <v>313</v>
      </c>
      <c r="CX59" t="s">
        <v>313</v>
      </c>
      <c r="CY59" t="s">
        <v>313</v>
      </c>
      <c r="CZ59" t="s">
        <v>313</v>
      </c>
      <c r="DA59" t="s">
        <v>313</v>
      </c>
      <c r="DB59" t="s">
        <v>313</v>
      </c>
      <c r="DC59" t="s">
        <v>313</v>
      </c>
      <c r="DD59" t="s">
        <v>313</v>
      </c>
      <c r="DE59">
        <v>3</v>
      </c>
      <c r="DF59" t="s">
        <v>323</v>
      </c>
      <c r="DG59" t="s">
        <v>313</v>
      </c>
      <c r="DH59">
        <v>0</v>
      </c>
      <c r="DI59" t="s">
        <v>313</v>
      </c>
      <c r="DJ59" t="s">
        <v>323</v>
      </c>
      <c r="DK59" t="s">
        <v>313</v>
      </c>
      <c r="DL59">
        <v>0</v>
      </c>
      <c r="DM59" t="s">
        <v>313</v>
      </c>
      <c r="DN59">
        <v>0</v>
      </c>
      <c r="DO59" t="s">
        <v>323</v>
      </c>
      <c r="DQ59" t="s">
        <v>313</v>
      </c>
      <c r="DR59">
        <v>0</v>
      </c>
      <c r="DS59" t="s">
        <v>313</v>
      </c>
      <c r="DU59" t="s">
        <v>313</v>
      </c>
      <c r="DW59" t="s">
        <v>313</v>
      </c>
      <c r="DY59" t="s">
        <v>313</v>
      </c>
      <c r="EA59" t="s">
        <v>313</v>
      </c>
      <c r="EB59" t="s">
        <v>313</v>
      </c>
      <c r="EC59" t="s">
        <v>313</v>
      </c>
      <c r="ED59" t="s">
        <v>313</v>
      </c>
      <c r="EE59" t="s">
        <v>313</v>
      </c>
      <c r="EF59" t="s">
        <v>313</v>
      </c>
      <c r="EG59" t="s">
        <v>313</v>
      </c>
      <c r="EH59" t="s">
        <v>313</v>
      </c>
      <c r="EI59" t="s">
        <v>313</v>
      </c>
      <c r="EJ59" t="s">
        <v>313</v>
      </c>
      <c r="EK59" t="s">
        <v>313</v>
      </c>
      <c r="EL59" t="s">
        <v>313</v>
      </c>
      <c r="EM59" t="s">
        <v>313</v>
      </c>
      <c r="EN59" t="s">
        <v>313</v>
      </c>
      <c r="EO59" t="s">
        <v>313</v>
      </c>
      <c r="EP59" t="s">
        <v>313</v>
      </c>
      <c r="EQ59" t="s">
        <v>313</v>
      </c>
      <c r="ER59" t="s">
        <v>313</v>
      </c>
      <c r="ES59" t="s">
        <v>313</v>
      </c>
      <c r="ET59" t="s">
        <v>313</v>
      </c>
      <c r="EU59" t="s">
        <v>313</v>
      </c>
      <c r="EV59" t="s">
        <v>313</v>
      </c>
      <c r="EW59" t="s">
        <v>313</v>
      </c>
      <c r="EX59" t="s">
        <v>313</v>
      </c>
      <c r="EY59" t="s">
        <v>313</v>
      </c>
      <c r="EZ59" t="s">
        <v>313</v>
      </c>
      <c r="FA59" t="s">
        <v>313</v>
      </c>
      <c r="FB59" t="s">
        <v>313</v>
      </c>
      <c r="FC59" t="s">
        <v>313</v>
      </c>
      <c r="FD59" t="s">
        <v>313</v>
      </c>
      <c r="FE59" t="s">
        <v>313</v>
      </c>
      <c r="FF59" t="s">
        <v>313</v>
      </c>
      <c r="FG59" t="s">
        <v>313</v>
      </c>
      <c r="FH59" t="s">
        <v>313</v>
      </c>
      <c r="FI59" t="s">
        <v>313</v>
      </c>
      <c r="FJ59" t="s">
        <v>313</v>
      </c>
      <c r="FK59" t="s">
        <v>313</v>
      </c>
      <c r="FL59" t="s">
        <v>313</v>
      </c>
      <c r="FM59" t="s">
        <v>313</v>
      </c>
      <c r="FN59" t="s">
        <v>313</v>
      </c>
      <c r="FO59" t="s">
        <v>313</v>
      </c>
      <c r="FP59" t="s">
        <v>313</v>
      </c>
      <c r="FQ59">
        <v>0</v>
      </c>
      <c r="FR59">
        <v>0</v>
      </c>
      <c r="FS59" t="s">
        <v>313</v>
      </c>
      <c r="FT59" t="s">
        <v>313</v>
      </c>
      <c r="FU59" t="s">
        <v>313</v>
      </c>
      <c r="FV59" t="s">
        <v>313</v>
      </c>
      <c r="FW59" t="s">
        <v>323</v>
      </c>
      <c r="FX59" t="s">
        <v>313</v>
      </c>
      <c r="FY59">
        <v>0</v>
      </c>
      <c r="FZ59" t="s">
        <v>313</v>
      </c>
      <c r="GA59" t="s">
        <v>323</v>
      </c>
      <c r="GB59" t="s">
        <v>313</v>
      </c>
      <c r="GC59">
        <v>0</v>
      </c>
      <c r="GD59" t="s">
        <v>313</v>
      </c>
      <c r="GE59">
        <v>0</v>
      </c>
      <c r="GF59" t="s">
        <v>313</v>
      </c>
      <c r="GG59" t="s">
        <v>313</v>
      </c>
      <c r="GH59" t="s">
        <v>313</v>
      </c>
      <c r="GI59" t="s">
        <v>313</v>
      </c>
      <c r="GJ59" t="s">
        <v>323</v>
      </c>
      <c r="GK59" t="s">
        <v>313</v>
      </c>
      <c r="GL59">
        <v>0</v>
      </c>
      <c r="GM59" t="s">
        <v>313</v>
      </c>
      <c r="GN59" t="s">
        <v>323</v>
      </c>
      <c r="GO59" t="s">
        <v>313</v>
      </c>
      <c r="GP59">
        <v>0</v>
      </c>
      <c r="GQ59" t="s">
        <v>313</v>
      </c>
      <c r="GR59" t="s">
        <v>323</v>
      </c>
      <c r="GS59" t="s">
        <v>313</v>
      </c>
      <c r="GT59">
        <v>0</v>
      </c>
      <c r="GU59" t="s">
        <v>313</v>
      </c>
      <c r="GV59" t="s">
        <v>313</v>
      </c>
      <c r="GW59" t="s">
        <v>313</v>
      </c>
      <c r="GX59" t="s">
        <v>313</v>
      </c>
      <c r="GY59" t="s">
        <v>313</v>
      </c>
      <c r="GZ59" t="s">
        <v>323</v>
      </c>
      <c r="HA59" t="s">
        <v>313</v>
      </c>
      <c r="HB59">
        <v>0</v>
      </c>
      <c r="HC59" t="s">
        <v>313</v>
      </c>
      <c r="HD59" t="s">
        <v>323</v>
      </c>
      <c r="HE59" t="s">
        <v>313</v>
      </c>
      <c r="HF59">
        <v>0</v>
      </c>
      <c r="HG59" t="s">
        <v>313</v>
      </c>
      <c r="HH59" t="s">
        <v>323</v>
      </c>
      <c r="HI59" t="s">
        <v>313</v>
      </c>
      <c r="HJ59">
        <v>0</v>
      </c>
      <c r="HK59" t="s">
        <v>313</v>
      </c>
      <c r="HL59">
        <v>0</v>
      </c>
      <c r="HM59">
        <v>0</v>
      </c>
      <c r="HN59">
        <v>0</v>
      </c>
      <c r="HO59" t="s">
        <v>313</v>
      </c>
      <c r="HP59">
        <v>0</v>
      </c>
      <c r="HQ59">
        <v>0</v>
      </c>
      <c r="HR59">
        <v>0</v>
      </c>
      <c r="HS59">
        <v>0</v>
      </c>
      <c r="HT59">
        <v>0</v>
      </c>
      <c r="HU59">
        <v>0</v>
      </c>
      <c r="HV59">
        <v>0</v>
      </c>
      <c r="HW59">
        <v>0</v>
      </c>
      <c r="HX59">
        <v>0</v>
      </c>
      <c r="HY59">
        <v>0</v>
      </c>
      <c r="HZ59">
        <v>0</v>
      </c>
      <c r="IA59">
        <v>0</v>
      </c>
      <c r="IB59">
        <v>0</v>
      </c>
      <c r="IC59">
        <v>0</v>
      </c>
      <c r="ID59">
        <v>0</v>
      </c>
      <c r="IE59">
        <v>0</v>
      </c>
      <c r="IF59">
        <v>0</v>
      </c>
      <c r="IG59">
        <v>0</v>
      </c>
      <c r="IH59">
        <v>0</v>
      </c>
      <c r="II59">
        <v>0</v>
      </c>
      <c r="IJ59">
        <v>0</v>
      </c>
      <c r="IK59">
        <v>0</v>
      </c>
      <c r="IL59">
        <v>0</v>
      </c>
      <c r="IM59">
        <v>0</v>
      </c>
      <c r="IN59">
        <v>0</v>
      </c>
      <c r="IO59">
        <v>0</v>
      </c>
      <c r="IP59">
        <v>0</v>
      </c>
      <c r="IQ59">
        <v>0</v>
      </c>
      <c r="IR59">
        <v>0</v>
      </c>
      <c r="IS59">
        <v>0</v>
      </c>
      <c r="IT59">
        <v>0</v>
      </c>
      <c r="IU59">
        <v>0</v>
      </c>
      <c r="IV59">
        <v>0</v>
      </c>
      <c r="IW59">
        <v>0</v>
      </c>
      <c r="IX59">
        <v>0</v>
      </c>
      <c r="IY59">
        <v>0</v>
      </c>
      <c r="IZ59">
        <v>0</v>
      </c>
      <c r="JA59">
        <v>0</v>
      </c>
      <c r="JB59">
        <v>0</v>
      </c>
      <c r="JC59">
        <v>0</v>
      </c>
      <c r="JD59">
        <v>0</v>
      </c>
      <c r="JE59">
        <v>0</v>
      </c>
      <c r="JF59">
        <v>0</v>
      </c>
      <c r="JG59">
        <v>322900</v>
      </c>
      <c r="JH59">
        <v>0</v>
      </c>
      <c r="JI59">
        <v>0</v>
      </c>
      <c r="JJ59">
        <v>322900</v>
      </c>
      <c r="JK59" t="s">
        <v>656</v>
      </c>
      <c r="JL59" t="s">
        <v>313</v>
      </c>
      <c r="JM59" t="s">
        <v>313</v>
      </c>
      <c r="JN59" t="s">
        <v>313</v>
      </c>
      <c r="JO59" t="s">
        <v>323</v>
      </c>
      <c r="JP59" t="s">
        <v>313</v>
      </c>
      <c r="JQ59" t="s">
        <v>313</v>
      </c>
      <c r="JR59" t="s">
        <v>313</v>
      </c>
      <c r="JS59" t="s">
        <v>313</v>
      </c>
      <c r="JT59" t="s">
        <v>313</v>
      </c>
      <c r="JU59" t="s">
        <v>313</v>
      </c>
      <c r="JV59">
        <v>0</v>
      </c>
      <c r="JW59">
        <v>0</v>
      </c>
    </row>
    <row r="60" spans="1:283" x14ac:dyDescent="0.35">
      <c r="A60" t="s">
        <v>303</v>
      </c>
      <c r="B60">
        <v>2020</v>
      </c>
      <c r="C60" t="s">
        <v>304</v>
      </c>
      <c r="D60" t="s">
        <v>304</v>
      </c>
      <c r="E60" t="s">
        <v>642</v>
      </c>
      <c r="F60" t="s">
        <v>643</v>
      </c>
      <c r="G60" t="s">
        <v>307</v>
      </c>
      <c r="H60">
        <v>44378</v>
      </c>
      <c r="I60" t="s">
        <v>644</v>
      </c>
      <c r="J60" t="s">
        <v>645</v>
      </c>
      <c r="K60" t="s">
        <v>646</v>
      </c>
      <c r="L60" t="s">
        <v>647</v>
      </c>
      <c r="M60" t="s">
        <v>648</v>
      </c>
      <c r="N60" t="s">
        <v>443</v>
      </c>
      <c r="O60">
        <v>70764</v>
      </c>
      <c r="P60" t="s">
        <v>313</v>
      </c>
      <c r="Q60" t="s">
        <v>313</v>
      </c>
      <c r="R60" t="s">
        <v>645</v>
      </c>
      <c r="S60" t="s">
        <v>649</v>
      </c>
      <c r="T60" t="s">
        <v>650</v>
      </c>
      <c r="U60" t="s">
        <v>443</v>
      </c>
      <c r="V60" t="s">
        <v>313</v>
      </c>
      <c r="W60" t="s">
        <v>651</v>
      </c>
      <c r="X60" t="s">
        <v>315</v>
      </c>
      <c r="Y60" t="s">
        <v>304</v>
      </c>
      <c r="Z60" t="s">
        <v>304</v>
      </c>
      <c r="AA60" t="s">
        <v>304</v>
      </c>
      <c r="AB60" t="s">
        <v>304</v>
      </c>
      <c r="AC60" t="s">
        <v>304</v>
      </c>
      <c r="AD60" t="s">
        <v>643</v>
      </c>
      <c r="AE60">
        <v>2256872105</v>
      </c>
      <c r="AF60">
        <v>5620</v>
      </c>
      <c r="AG60" t="s">
        <v>652</v>
      </c>
      <c r="AH60" t="s">
        <v>313</v>
      </c>
      <c r="AI60" t="s">
        <v>313</v>
      </c>
      <c r="AJ60" t="s">
        <v>313</v>
      </c>
      <c r="AK60" t="s">
        <v>313</v>
      </c>
      <c r="AL60" t="s">
        <v>313</v>
      </c>
      <c r="AM60" t="s">
        <v>313</v>
      </c>
      <c r="AN60" t="s">
        <v>313</v>
      </c>
      <c r="AO60">
        <v>325211</v>
      </c>
      <c r="AR60" t="s">
        <v>313</v>
      </c>
      <c r="AS60" t="s">
        <v>313</v>
      </c>
      <c r="AT60" t="s">
        <v>313</v>
      </c>
      <c r="AU60">
        <v>30.259399999999999</v>
      </c>
      <c r="AV60">
        <v>-91.173699999999997</v>
      </c>
      <c r="AY60" t="s">
        <v>653</v>
      </c>
      <c r="AZ60" t="s">
        <v>313</v>
      </c>
      <c r="BA60" t="s">
        <v>313</v>
      </c>
      <c r="BB60" t="s">
        <v>313</v>
      </c>
      <c r="BC60" t="s">
        <v>313</v>
      </c>
      <c r="BD60" t="s">
        <v>313</v>
      </c>
      <c r="BE60" t="s">
        <v>313</v>
      </c>
      <c r="BF60" t="s">
        <v>313</v>
      </c>
      <c r="BG60" t="s">
        <v>313</v>
      </c>
      <c r="BH60" t="s">
        <v>313</v>
      </c>
      <c r="BI60" t="s">
        <v>654</v>
      </c>
      <c r="BJ60" t="s">
        <v>313</v>
      </c>
      <c r="BK60" t="s">
        <v>313</v>
      </c>
      <c r="BL60" t="s">
        <v>313</v>
      </c>
      <c r="BM60" t="s">
        <v>313</v>
      </c>
      <c r="BN60" t="s">
        <v>313</v>
      </c>
      <c r="BO60" t="s">
        <v>313</v>
      </c>
      <c r="BP60" t="s">
        <v>313</v>
      </c>
      <c r="BQ60" t="s">
        <v>313</v>
      </c>
      <c r="BR60" t="s">
        <v>313</v>
      </c>
      <c r="BS60" t="s">
        <v>655</v>
      </c>
      <c r="BT60">
        <v>65095390</v>
      </c>
      <c r="BU60" t="s">
        <v>655</v>
      </c>
      <c r="BV60" t="s">
        <v>313</v>
      </c>
      <c r="BX60" t="s">
        <v>313</v>
      </c>
      <c r="BY60">
        <v>110000572675</v>
      </c>
      <c r="BZ60">
        <v>1320219318197</v>
      </c>
      <c r="CA60" t="s">
        <v>320</v>
      </c>
      <c r="CB60" t="s">
        <v>321</v>
      </c>
      <c r="CC60" t="s">
        <v>322</v>
      </c>
      <c r="CD60" t="s">
        <v>323</v>
      </c>
      <c r="CE60" t="s">
        <v>304</v>
      </c>
      <c r="CF60" t="s">
        <v>324</v>
      </c>
      <c r="CG60" t="s">
        <v>325</v>
      </c>
      <c r="CH60" t="s">
        <v>304</v>
      </c>
      <c r="CI60" t="s">
        <v>304</v>
      </c>
      <c r="CJ60" t="s">
        <v>304</v>
      </c>
      <c r="CK60" t="s">
        <v>304</v>
      </c>
      <c r="CL60" t="s">
        <v>313</v>
      </c>
      <c r="CM60" t="s">
        <v>313</v>
      </c>
      <c r="CN60" t="s">
        <v>313</v>
      </c>
      <c r="CO60" t="s">
        <v>313</v>
      </c>
      <c r="CP60" t="s">
        <v>313</v>
      </c>
      <c r="CQ60" t="s">
        <v>313</v>
      </c>
      <c r="CR60" t="s">
        <v>313</v>
      </c>
      <c r="CS60" t="s">
        <v>313</v>
      </c>
      <c r="CT60" t="s">
        <v>313</v>
      </c>
      <c r="CU60" t="s">
        <v>313</v>
      </c>
      <c r="CV60" t="s">
        <v>313</v>
      </c>
      <c r="CW60" t="s">
        <v>313</v>
      </c>
      <c r="CX60" t="s">
        <v>313</v>
      </c>
      <c r="CY60" t="s">
        <v>313</v>
      </c>
      <c r="CZ60" t="s">
        <v>313</v>
      </c>
      <c r="DA60" t="s">
        <v>313</v>
      </c>
      <c r="DB60" t="s">
        <v>313</v>
      </c>
      <c r="DC60" t="s">
        <v>313</v>
      </c>
      <c r="DD60" t="s">
        <v>313</v>
      </c>
      <c r="DE60">
        <v>3</v>
      </c>
      <c r="DF60" t="s">
        <v>323</v>
      </c>
      <c r="DG60" t="s">
        <v>313</v>
      </c>
      <c r="DH60">
        <v>0</v>
      </c>
      <c r="DI60" t="s">
        <v>313</v>
      </c>
      <c r="DJ60" t="s">
        <v>323</v>
      </c>
      <c r="DK60" t="s">
        <v>313</v>
      </c>
      <c r="DL60">
        <v>0</v>
      </c>
      <c r="DM60" t="s">
        <v>313</v>
      </c>
      <c r="DN60">
        <v>0</v>
      </c>
      <c r="DO60" t="s">
        <v>323</v>
      </c>
      <c r="DQ60" t="s">
        <v>313</v>
      </c>
      <c r="DR60">
        <v>0</v>
      </c>
      <c r="DS60" t="s">
        <v>313</v>
      </c>
      <c r="DU60" t="s">
        <v>313</v>
      </c>
      <c r="DW60" t="s">
        <v>313</v>
      </c>
      <c r="DY60" t="s">
        <v>313</v>
      </c>
      <c r="EA60" t="s">
        <v>313</v>
      </c>
      <c r="EB60" t="s">
        <v>313</v>
      </c>
      <c r="EC60" t="s">
        <v>313</v>
      </c>
      <c r="ED60" t="s">
        <v>313</v>
      </c>
      <c r="EE60" t="s">
        <v>313</v>
      </c>
      <c r="EF60" t="s">
        <v>313</v>
      </c>
      <c r="EG60" t="s">
        <v>313</v>
      </c>
      <c r="EH60" t="s">
        <v>313</v>
      </c>
      <c r="EI60" t="s">
        <v>313</v>
      </c>
      <c r="EJ60" t="s">
        <v>313</v>
      </c>
      <c r="EK60" t="s">
        <v>313</v>
      </c>
      <c r="EL60" t="s">
        <v>313</v>
      </c>
      <c r="EM60" t="s">
        <v>313</v>
      </c>
      <c r="EN60" t="s">
        <v>313</v>
      </c>
      <c r="EO60" t="s">
        <v>313</v>
      </c>
      <c r="EP60" t="s">
        <v>313</v>
      </c>
      <c r="EQ60" t="s">
        <v>313</v>
      </c>
      <c r="ER60" t="s">
        <v>313</v>
      </c>
      <c r="ES60" t="s">
        <v>313</v>
      </c>
      <c r="ET60" t="s">
        <v>313</v>
      </c>
      <c r="EU60" t="s">
        <v>313</v>
      </c>
      <c r="EV60" t="s">
        <v>313</v>
      </c>
      <c r="EW60" t="s">
        <v>313</v>
      </c>
      <c r="EX60" t="s">
        <v>313</v>
      </c>
      <c r="EY60" t="s">
        <v>313</v>
      </c>
      <c r="EZ60" t="s">
        <v>313</v>
      </c>
      <c r="FA60" t="s">
        <v>313</v>
      </c>
      <c r="FB60" t="s">
        <v>313</v>
      </c>
      <c r="FC60" t="s">
        <v>313</v>
      </c>
      <c r="FD60" t="s">
        <v>313</v>
      </c>
      <c r="FE60" t="s">
        <v>313</v>
      </c>
      <c r="FF60" t="s">
        <v>313</v>
      </c>
      <c r="FG60" t="s">
        <v>313</v>
      </c>
      <c r="FH60" t="s">
        <v>313</v>
      </c>
      <c r="FI60" t="s">
        <v>313</v>
      </c>
      <c r="FJ60" t="s">
        <v>313</v>
      </c>
      <c r="FK60" t="s">
        <v>313</v>
      </c>
      <c r="FL60" t="s">
        <v>313</v>
      </c>
      <c r="FM60" t="s">
        <v>313</v>
      </c>
      <c r="FN60" t="s">
        <v>313</v>
      </c>
      <c r="FO60" t="s">
        <v>313</v>
      </c>
      <c r="FP60" t="s">
        <v>313</v>
      </c>
      <c r="FQ60">
        <v>0</v>
      </c>
      <c r="FR60">
        <v>0</v>
      </c>
      <c r="FS60" t="s">
        <v>313</v>
      </c>
      <c r="FT60" t="s">
        <v>313</v>
      </c>
      <c r="FU60" t="s">
        <v>313</v>
      </c>
      <c r="FV60" t="s">
        <v>313</v>
      </c>
      <c r="FW60" t="s">
        <v>323</v>
      </c>
      <c r="FX60" t="s">
        <v>313</v>
      </c>
      <c r="FY60">
        <v>0</v>
      </c>
      <c r="FZ60" t="s">
        <v>313</v>
      </c>
      <c r="GA60" t="s">
        <v>323</v>
      </c>
      <c r="GB60" t="s">
        <v>313</v>
      </c>
      <c r="GC60">
        <v>0</v>
      </c>
      <c r="GD60" t="s">
        <v>313</v>
      </c>
      <c r="GE60">
        <v>0</v>
      </c>
      <c r="GF60" t="s">
        <v>313</v>
      </c>
      <c r="GG60" t="s">
        <v>313</v>
      </c>
      <c r="GH60" t="s">
        <v>313</v>
      </c>
      <c r="GI60" t="s">
        <v>313</v>
      </c>
      <c r="GJ60" t="s">
        <v>323</v>
      </c>
      <c r="GK60" t="s">
        <v>313</v>
      </c>
      <c r="GL60">
        <v>0</v>
      </c>
      <c r="GM60" t="s">
        <v>313</v>
      </c>
      <c r="GN60" t="s">
        <v>323</v>
      </c>
      <c r="GO60" t="s">
        <v>313</v>
      </c>
      <c r="GP60">
        <v>0</v>
      </c>
      <c r="GQ60" t="s">
        <v>313</v>
      </c>
      <c r="GR60" t="s">
        <v>323</v>
      </c>
      <c r="GS60" t="s">
        <v>313</v>
      </c>
      <c r="GT60">
        <v>0</v>
      </c>
      <c r="GU60" t="s">
        <v>313</v>
      </c>
      <c r="GV60" t="s">
        <v>313</v>
      </c>
      <c r="GW60" t="s">
        <v>313</v>
      </c>
      <c r="GX60" t="s">
        <v>313</v>
      </c>
      <c r="GY60" t="s">
        <v>313</v>
      </c>
      <c r="GZ60" t="s">
        <v>323</v>
      </c>
      <c r="HA60" t="s">
        <v>313</v>
      </c>
      <c r="HB60">
        <v>0</v>
      </c>
      <c r="HC60" t="s">
        <v>313</v>
      </c>
      <c r="HD60" t="s">
        <v>323</v>
      </c>
      <c r="HE60" t="s">
        <v>313</v>
      </c>
      <c r="HF60">
        <v>0</v>
      </c>
      <c r="HG60" t="s">
        <v>313</v>
      </c>
      <c r="HH60" t="s">
        <v>323</v>
      </c>
      <c r="HI60" t="s">
        <v>313</v>
      </c>
      <c r="HJ60">
        <v>0</v>
      </c>
      <c r="HK60" t="s">
        <v>313</v>
      </c>
      <c r="HL60">
        <v>0</v>
      </c>
      <c r="HM60">
        <v>0</v>
      </c>
      <c r="HN60">
        <v>0</v>
      </c>
      <c r="HO60" t="s">
        <v>313</v>
      </c>
      <c r="HP60">
        <v>0</v>
      </c>
      <c r="HQ60">
        <v>0</v>
      </c>
      <c r="HR60">
        <v>0</v>
      </c>
      <c r="HS60">
        <v>0</v>
      </c>
      <c r="HT60">
        <v>0</v>
      </c>
      <c r="HU60">
        <v>0</v>
      </c>
      <c r="HV60">
        <v>0</v>
      </c>
      <c r="HW60">
        <v>0</v>
      </c>
      <c r="HX60">
        <v>0</v>
      </c>
      <c r="HY60">
        <v>0</v>
      </c>
      <c r="HZ60">
        <v>0</v>
      </c>
      <c r="IA60">
        <v>0</v>
      </c>
      <c r="IB60">
        <v>0</v>
      </c>
      <c r="IC60">
        <v>0</v>
      </c>
      <c r="ID60">
        <v>0</v>
      </c>
      <c r="IE60">
        <v>0</v>
      </c>
      <c r="IF60">
        <v>0</v>
      </c>
      <c r="IG60">
        <v>0</v>
      </c>
      <c r="IH60">
        <v>0</v>
      </c>
      <c r="II60">
        <v>0</v>
      </c>
      <c r="IJ60">
        <v>0</v>
      </c>
      <c r="IK60">
        <v>0</v>
      </c>
      <c r="IL60">
        <v>0</v>
      </c>
      <c r="IM60">
        <v>0</v>
      </c>
      <c r="IN60">
        <v>0</v>
      </c>
      <c r="IO60">
        <v>0</v>
      </c>
      <c r="IP60">
        <v>0</v>
      </c>
      <c r="IQ60">
        <v>0</v>
      </c>
      <c r="IR60">
        <v>0</v>
      </c>
      <c r="IS60">
        <v>0</v>
      </c>
      <c r="IT60">
        <v>0</v>
      </c>
      <c r="IU60">
        <v>0</v>
      </c>
      <c r="IV60">
        <v>0</v>
      </c>
      <c r="IW60">
        <v>0</v>
      </c>
      <c r="IX60">
        <v>0</v>
      </c>
      <c r="IY60">
        <v>0</v>
      </c>
      <c r="IZ60">
        <v>0</v>
      </c>
      <c r="JA60">
        <v>0</v>
      </c>
      <c r="JB60">
        <v>0</v>
      </c>
      <c r="JC60">
        <v>0</v>
      </c>
      <c r="JD60">
        <v>0</v>
      </c>
      <c r="JE60">
        <v>0</v>
      </c>
      <c r="JF60">
        <v>0</v>
      </c>
      <c r="JG60">
        <v>491600</v>
      </c>
      <c r="JH60">
        <v>0</v>
      </c>
      <c r="JI60">
        <v>0</v>
      </c>
      <c r="JJ60">
        <v>491600</v>
      </c>
      <c r="JK60" t="s">
        <v>656</v>
      </c>
      <c r="JL60" t="s">
        <v>313</v>
      </c>
      <c r="JM60" t="s">
        <v>313</v>
      </c>
      <c r="JN60" t="s">
        <v>313</v>
      </c>
      <c r="JO60" t="s">
        <v>323</v>
      </c>
      <c r="JP60" t="s">
        <v>313</v>
      </c>
      <c r="JQ60" t="s">
        <v>313</v>
      </c>
      <c r="JR60" t="s">
        <v>313</v>
      </c>
      <c r="JS60" t="s">
        <v>313</v>
      </c>
      <c r="JT60" t="s">
        <v>313</v>
      </c>
      <c r="JU60" t="s">
        <v>313</v>
      </c>
      <c r="JV60">
        <v>0</v>
      </c>
      <c r="JW60">
        <v>0</v>
      </c>
    </row>
    <row r="61" spans="1:283" x14ac:dyDescent="0.35">
      <c r="A61" t="s">
        <v>303</v>
      </c>
      <c r="B61">
        <v>2021</v>
      </c>
      <c r="C61" t="s">
        <v>304</v>
      </c>
      <c r="D61" t="s">
        <v>304</v>
      </c>
      <c r="E61" t="s">
        <v>642</v>
      </c>
      <c r="F61" t="s">
        <v>643</v>
      </c>
      <c r="G61" t="s">
        <v>307</v>
      </c>
      <c r="H61">
        <v>44742</v>
      </c>
      <c r="I61" t="s">
        <v>644</v>
      </c>
      <c r="J61" t="s">
        <v>645</v>
      </c>
      <c r="K61" t="s">
        <v>646</v>
      </c>
      <c r="L61" t="s">
        <v>647</v>
      </c>
      <c r="M61" t="s">
        <v>648</v>
      </c>
      <c r="N61" t="s">
        <v>443</v>
      </c>
      <c r="O61">
        <v>70764</v>
      </c>
      <c r="P61" t="s">
        <v>313</v>
      </c>
      <c r="Q61" t="s">
        <v>313</v>
      </c>
      <c r="R61" t="s">
        <v>645</v>
      </c>
      <c r="S61" t="s">
        <v>649</v>
      </c>
      <c r="T61" t="s">
        <v>650</v>
      </c>
      <c r="U61" t="s">
        <v>443</v>
      </c>
      <c r="V61" t="s">
        <v>313</v>
      </c>
      <c r="W61">
        <v>70710</v>
      </c>
      <c r="X61" t="s">
        <v>315</v>
      </c>
      <c r="Y61" t="s">
        <v>304</v>
      </c>
      <c r="Z61" t="s">
        <v>304</v>
      </c>
      <c r="AA61" t="s">
        <v>304</v>
      </c>
      <c r="AB61" t="s">
        <v>304</v>
      </c>
      <c r="AC61" t="s">
        <v>304</v>
      </c>
      <c r="AD61" t="s">
        <v>643</v>
      </c>
      <c r="AE61">
        <v>2256872105</v>
      </c>
      <c r="AF61">
        <v>5620</v>
      </c>
      <c r="AG61" t="s">
        <v>652</v>
      </c>
      <c r="AH61" t="s">
        <v>313</v>
      </c>
      <c r="AI61" t="s">
        <v>313</v>
      </c>
      <c r="AJ61" t="s">
        <v>313</v>
      </c>
      <c r="AK61" t="s">
        <v>313</v>
      </c>
      <c r="AL61" t="s">
        <v>313</v>
      </c>
      <c r="AM61" t="s">
        <v>313</v>
      </c>
      <c r="AN61" t="s">
        <v>313</v>
      </c>
      <c r="AO61">
        <v>325211</v>
      </c>
      <c r="AS61" t="s">
        <v>313</v>
      </c>
      <c r="AT61" t="s">
        <v>313</v>
      </c>
      <c r="AU61">
        <v>30.259399999999999</v>
      </c>
      <c r="AV61">
        <v>-91.173699999999997</v>
      </c>
      <c r="AY61" t="s">
        <v>653</v>
      </c>
      <c r="AZ61" t="s">
        <v>313</v>
      </c>
      <c r="BA61" t="s">
        <v>313</v>
      </c>
      <c r="BB61" t="s">
        <v>313</v>
      </c>
      <c r="BC61" t="s">
        <v>313</v>
      </c>
      <c r="BD61" t="s">
        <v>313</v>
      </c>
      <c r="BE61" t="s">
        <v>313</v>
      </c>
      <c r="BF61" t="s">
        <v>313</v>
      </c>
      <c r="BG61" t="s">
        <v>313</v>
      </c>
      <c r="BH61" t="s">
        <v>313</v>
      </c>
      <c r="BI61" t="s">
        <v>654</v>
      </c>
      <c r="BJ61" t="s">
        <v>313</v>
      </c>
      <c r="BK61" t="s">
        <v>313</v>
      </c>
      <c r="BL61" t="s">
        <v>313</v>
      </c>
      <c r="BM61" t="s">
        <v>313</v>
      </c>
      <c r="BN61" t="s">
        <v>313</v>
      </c>
      <c r="BO61" t="s">
        <v>313</v>
      </c>
      <c r="BP61" t="s">
        <v>313</v>
      </c>
      <c r="BQ61" t="s">
        <v>313</v>
      </c>
      <c r="BR61" t="s">
        <v>313</v>
      </c>
      <c r="BS61" t="s">
        <v>655</v>
      </c>
      <c r="BT61">
        <v>65095390</v>
      </c>
      <c r="BU61" t="s">
        <v>655</v>
      </c>
      <c r="BV61" t="s">
        <v>313</v>
      </c>
      <c r="BX61" t="s">
        <v>313</v>
      </c>
      <c r="BY61">
        <v>110000572675</v>
      </c>
      <c r="BZ61">
        <v>1321220406021</v>
      </c>
      <c r="CA61" t="s">
        <v>320</v>
      </c>
      <c r="CB61" t="s">
        <v>321</v>
      </c>
      <c r="CC61" t="s">
        <v>322</v>
      </c>
      <c r="CD61" t="s">
        <v>323</v>
      </c>
      <c r="CE61" t="s">
        <v>304</v>
      </c>
      <c r="CF61" t="s">
        <v>324</v>
      </c>
      <c r="CG61" t="s">
        <v>325</v>
      </c>
      <c r="CH61" t="s">
        <v>304</v>
      </c>
      <c r="CI61" t="s">
        <v>304</v>
      </c>
      <c r="CJ61" t="s">
        <v>304</v>
      </c>
      <c r="CK61" t="s">
        <v>304</v>
      </c>
      <c r="CL61" t="s">
        <v>313</v>
      </c>
      <c r="CM61" t="s">
        <v>313</v>
      </c>
      <c r="CN61" t="s">
        <v>313</v>
      </c>
      <c r="CO61" t="s">
        <v>313</v>
      </c>
      <c r="CP61" t="s">
        <v>313</v>
      </c>
      <c r="CQ61" t="s">
        <v>313</v>
      </c>
      <c r="CR61" t="s">
        <v>313</v>
      </c>
      <c r="CS61" t="s">
        <v>313</v>
      </c>
      <c r="CT61" t="s">
        <v>313</v>
      </c>
      <c r="CU61" t="s">
        <v>313</v>
      </c>
      <c r="CV61" t="s">
        <v>313</v>
      </c>
      <c r="CW61" t="s">
        <v>313</v>
      </c>
      <c r="CX61" t="s">
        <v>313</v>
      </c>
      <c r="CY61" t="s">
        <v>313</v>
      </c>
      <c r="CZ61" t="s">
        <v>313</v>
      </c>
      <c r="DA61" t="s">
        <v>313</v>
      </c>
      <c r="DB61" t="s">
        <v>313</v>
      </c>
      <c r="DC61" t="s">
        <v>313</v>
      </c>
      <c r="DD61" t="s">
        <v>313</v>
      </c>
      <c r="DE61">
        <v>3</v>
      </c>
      <c r="DF61" t="s">
        <v>323</v>
      </c>
      <c r="DG61" t="s">
        <v>313</v>
      </c>
      <c r="DH61">
        <v>0</v>
      </c>
      <c r="DI61" t="s">
        <v>313</v>
      </c>
      <c r="DJ61" t="s">
        <v>323</v>
      </c>
      <c r="DK61" t="s">
        <v>313</v>
      </c>
      <c r="DL61">
        <v>0</v>
      </c>
      <c r="DM61" t="s">
        <v>313</v>
      </c>
      <c r="DN61">
        <v>0</v>
      </c>
      <c r="DO61" t="s">
        <v>323</v>
      </c>
      <c r="DQ61" t="s">
        <v>313</v>
      </c>
      <c r="DR61">
        <v>0</v>
      </c>
      <c r="DS61" t="s">
        <v>313</v>
      </c>
      <c r="DU61" t="s">
        <v>313</v>
      </c>
      <c r="DW61" t="s">
        <v>313</v>
      </c>
      <c r="DY61" t="s">
        <v>313</v>
      </c>
      <c r="EA61" t="s">
        <v>313</v>
      </c>
      <c r="EB61" t="s">
        <v>313</v>
      </c>
      <c r="EC61" t="s">
        <v>313</v>
      </c>
      <c r="ED61" t="s">
        <v>313</v>
      </c>
      <c r="EE61" t="s">
        <v>313</v>
      </c>
      <c r="EF61" t="s">
        <v>313</v>
      </c>
      <c r="EG61" t="s">
        <v>313</v>
      </c>
      <c r="EH61" t="s">
        <v>313</v>
      </c>
      <c r="EI61" t="s">
        <v>313</v>
      </c>
      <c r="EJ61" t="s">
        <v>313</v>
      </c>
      <c r="EK61" t="s">
        <v>313</v>
      </c>
      <c r="EL61" t="s">
        <v>313</v>
      </c>
      <c r="EM61" t="s">
        <v>313</v>
      </c>
      <c r="EN61" t="s">
        <v>313</v>
      </c>
      <c r="EO61" t="s">
        <v>313</v>
      </c>
      <c r="EP61" t="s">
        <v>313</v>
      </c>
      <c r="EQ61" t="s">
        <v>313</v>
      </c>
      <c r="ER61" t="s">
        <v>313</v>
      </c>
      <c r="ES61" t="s">
        <v>313</v>
      </c>
      <c r="ET61" t="s">
        <v>313</v>
      </c>
      <c r="EU61" t="s">
        <v>313</v>
      </c>
      <c r="EV61" t="s">
        <v>313</v>
      </c>
      <c r="EW61" t="s">
        <v>313</v>
      </c>
      <c r="EX61" t="s">
        <v>313</v>
      </c>
      <c r="EY61" t="s">
        <v>313</v>
      </c>
      <c r="EZ61" t="s">
        <v>313</v>
      </c>
      <c r="FA61" t="s">
        <v>313</v>
      </c>
      <c r="FB61" t="s">
        <v>313</v>
      </c>
      <c r="FC61" t="s">
        <v>313</v>
      </c>
      <c r="FD61" t="s">
        <v>313</v>
      </c>
      <c r="FE61" t="s">
        <v>313</v>
      </c>
      <c r="FF61" t="s">
        <v>313</v>
      </c>
      <c r="FG61" t="s">
        <v>313</v>
      </c>
      <c r="FH61" t="s">
        <v>313</v>
      </c>
      <c r="FI61" t="s">
        <v>313</v>
      </c>
      <c r="FJ61" t="s">
        <v>313</v>
      </c>
      <c r="FK61" t="s">
        <v>313</v>
      </c>
      <c r="FL61" t="s">
        <v>313</v>
      </c>
      <c r="FM61" t="s">
        <v>313</v>
      </c>
      <c r="FN61" t="s">
        <v>313</v>
      </c>
      <c r="FO61" t="s">
        <v>313</v>
      </c>
      <c r="FP61" t="s">
        <v>313</v>
      </c>
      <c r="FQ61">
        <v>0</v>
      </c>
      <c r="FR61">
        <v>0</v>
      </c>
      <c r="FS61" t="s">
        <v>313</v>
      </c>
      <c r="FT61" t="s">
        <v>313</v>
      </c>
      <c r="FU61" t="s">
        <v>313</v>
      </c>
      <c r="FV61" t="s">
        <v>313</v>
      </c>
      <c r="FW61" t="s">
        <v>323</v>
      </c>
      <c r="FX61" t="s">
        <v>313</v>
      </c>
      <c r="FY61">
        <v>0</v>
      </c>
      <c r="FZ61" t="s">
        <v>313</v>
      </c>
      <c r="GA61" t="s">
        <v>323</v>
      </c>
      <c r="GB61" t="s">
        <v>313</v>
      </c>
      <c r="GC61">
        <v>0</v>
      </c>
      <c r="GD61" t="s">
        <v>313</v>
      </c>
      <c r="GE61">
        <v>0</v>
      </c>
      <c r="GF61" t="s">
        <v>313</v>
      </c>
      <c r="GG61" t="s">
        <v>313</v>
      </c>
      <c r="GH61" t="s">
        <v>313</v>
      </c>
      <c r="GI61" t="s">
        <v>313</v>
      </c>
      <c r="GJ61" t="s">
        <v>323</v>
      </c>
      <c r="GK61" t="s">
        <v>313</v>
      </c>
      <c r="GL61">
        <v>0</v>
      </c>
      <c r="GM61" t="s">
        <v>313</v>
      </c>
      <c r="GN61" t="s">
        <v>323</v>
      </c>
      <c r="GO61" t="s">
        <v>313</v>
      </c>
      <c r="GP61">
        <v>0</v>
      </c>
      <c r="GQ61" t="s">
        <v>313</v>
      </c>
      <c r="GR61" t="s">
        <v>323</v>
      </c>
      <c r="GS61" t="s">
        <v>313</v>
      </c>
      <c r="GT61">
        <v>0</v>
      </c>
      <c r="GU61" t="s">
        <v>313</v>
      </c>
      <c r="GV61" t="s">
        <v>313</v>
      </c>
      <c r="GW61" t="s">
        <v>313</v>
      </c>
      <c r="GX61" t="s">
        <v>313</v>
      </c>
      <c r="GY61" t="s">
        <v>313</v>
      </c>
      <c r="GZ61" t="s">
        <v>323</v>
      </c>
      <c r="HA61" t="s">
        <v>313</v>
      </c>
      <c r="HB61">
        <v>0</v>
      </c>
      <c r="HC61" t="s">
        <v>313</v>
      </c>
      <c r="HD61" t="s">
        <v>323</v>
      </c>
      <c r="HE61" t="s">
        <v>313</v>
      </c>
      <c r="HF61">
        <v>0</v>
      </c>
      <c r="HG61" t="s">
        <v>313</v>
      </c>
      <c r="HH61" t="s">
        <v>323</v>
      </c>
      <c r="HI61" t="s">
        <v>313</v>
      </c>
      <c r="HJ61">
        <v>0</v>
      </c>
      <c r="HK61" t="s">
        <v>313</v>
      </c>
      <c r="HL61">
        <v>0</v>
      </c>
      <c r="HM61">
        <v>0</v>
      </c>
      <c r="HN61">
        <v>0</v>
      </c>
      <c r="HO61" t="s">
        <v>313</v>
      </c>
      <c r="HP61">
        <v>0</v>
      </c>
      <c r="HQ61">
        <v>0</v>
      </c>
      <c r="HR61">
        <v>0</v>
      </c>
      <c r="HS61">
        <v>0</v>
      </c>
      <c r="HT61">
        <v>0</v>
      </c>
      <c r="HU61">
        <v>0</v>
      </c>
      <c r="HV61">
        <v>0</v>
      </c>
      <c r="HW61">
        <v>0</v>
      </c>
      <c r="HX61">
        <v>0</v>
      </c>
      <c r="HY61">
        <v>0</v>
      </c>
      <c r="HZ61">
        <v>0</v>
      </c>
      <c r="IA61">
        <v>0</v>
      </c>
      <c r="IB61">
        <v>0</v>
      </c>
      <c r="IC61">
        <v>0</v>
      </c>
      <c r="ID61">
        <v>0</v>
      </c>
      <c r="IE61">
        <v>0</v>
      </c>
      <c r="IF61">
        <v>0</v>
      </c>
      <c r="IG61">
        <v>0</v>
      </c>
      <c r="IH61">
        <v>0</v>
      </c>
      <c r="II61">
        <v>0</v>
      </c>
      <c r="IJ61">
        <v>0</v>
      </c>
      <c r="IK61">
        <v>0</v>
      </c>
      <c r="IL61">
        <v>0</v>
      </c>
      <c r="IM61">
        <v>0</v>
      </c>
      <c r="IN61">
        <v>0</v>
      </c>
      <c r="IO61">
        <v>0</v>
      </c>
      <c r="IP61">
        <v>0</v>
      </c>
      <c r="IQ61">
        <v>0</v>
      </c>
      <c r="IR61">
        <v>0</v>
      </c>
      <c r="IS61">
        <v>0</v>
      </c>
      <c r="IT61">
        <v>0</v>
      </c>
      <c r="IU61">
        <v>0</v>
      </c>
      <c r="IV61">
        <v>0</v>
      </c>
      <c r="IW61">
        <v>0</v>
      </c>
      <c r="IX61">
        <v>0</v>
      </c>
      <c r="IY61">
        <v>0</v>
      </c>
      <c r="IZ61">
        <v>0</v>
      </c>
      <c r="JA61">
        <v>0</v>
      </c>
      <c r="JB61">
        <v>0</v>
      </c>
      <c r="JC61">
        <v>0</v>
      </c>
      <c r="JD61">
        <v>0</v>
      </c>
      <c r="JE61">
        <v>0</v>
      </c>
      <c r="JF61">
        <v>0</v>
      </c>
      <c r="JG61">
        <v>476400</v>
      </c>
      <c r="JH61">
        <v>0</v>
      </c>
      <c r="JI61">
        <v>0</v>
      </c>
      <c r="JJ61">
        <v>476400</v>
      </c>
      <c r="JK61" t="s">
        <v>656</v>
      </c>
      <c r="JL61" t="s">
        <v>313</v>
      </c>
      <c r="JM61" t="s">
        <v>313</v>
      </c>
      <c r="JN61" t="s">
        <v>313</v>
      </c>
      <c r="JO61" t="s">
        <v>323</v>
      </c>
      <c r="JP61" t="s">
        <v>313</v>
      </c>
      <c r="JQ61" t="s">
        <v>313</v>
      </c>
      <c r="JR61" t="s">
        <v>313</v>
      </c>
      <c r="JS61" t="s">
        <v>313</v>
      </c>
      <c r="JT61" t="s">
        <v>313</v>
      </c>
      <c r="JU61" t="s">
        <v>313</v>
      </c>
      <c r="JV61">
        <v>0</v>
      </c>
      <c r="JW61">
        <v>0</v>
      </c>
    </row>
    <row r="62" spans="1:283" x14ac:dyDescent="0.35">
      <c r="A62" t="s">
        <v>303</v>
      </c>
      <c r="B62">
        <v>2022</v>
      </c>
      <c r="C62" t="s">
        <v>304</v>
      </c>
      <c r="D62" t="s">
        <v>304</v>
      </c>
      <c r="E62" t="s">
        <v>642</v>
      </c>
      <c r="F62" t="s">
        <v>643</v>
      </c>
      <c r="G62" t="s">
        <v>307</v>
      </c>
      <c r="H62">
        <v>45107</v>
      </c>
      <c r="I62" t="s">
        <v>644</v>
      </c>
      <c r="J62" t="s">
        <v>645</v>
      </c>
      <c r="K62" t="s">
        <v>646</v>
      </c>
      <c r="L62" t="s">
        <v>647</v>
      </c>
      <c r="M62" t="s">
        <v>648</v>
      </c>
      <c r="N62" t="s">
        <v>443</v>
      </c>
      <c r="O62">
        <v>70764</v>
      </c>
      <c r="P62" t="s">
        <v>313</v>
      </c>
      <c r="Q62" t="s">
        <v>313</v>
      </c>
      <c r="R62" t="s">
        <v>645</v>
      </c>
      <c r="S62" t="s">
        <v>649</v>
      </c>
      <c r="T62" t="s">
        <v>650</v>
      </c>
      <c r="U62" t="s">
        <v>443</v>
      </c>
      <c r="V62" t="s">
        <v>313</v>
      </c>
      <c r="W62">
        <v>70710</v>
      </c>
      <c r="X62" t="s">
        <v>315</v>
      </c>
      <c r="Y62" t="s">
        <v>304</v>
      </c>
      <c r="Z62" t="s">
        <v>304</v>
      </c>
      <c r="AA62" t="s">
        <v>304</v>
      </c>
      <c r="AB62" t="s">
        <v>304</v>
      </c>
      <c r="AC62" t="s">
        <v>304</v>
      </c>
      <c r="AD62" t="s">
        <v>643</v>
      </c>
      <c r="AE62">
        <v>2256872105</v>
      </c>
      <c r="AF62">
        <v>5620</v>
      </c>
      <c r="AG62" t="s">
        <v>652</v>
      </c>
      <c r="AH62" t="s">
        <v>313</v>
      </c>
      <c r="AI62" t="s">
        <v>313</v>
      </c>
      <c r="AJ62" t="s">
        <v>313</v>
      </c>
      <c r="AK62" t="s">
        <v>313</v>
      </c>
      <c r="AL62" t="s">
        <v>313</v>
      </c>
      <c r="AM62" t="s">
        <v>313</v>
      </c>
      <c r="AN62" t="s">
        <v>313</v>
      </c>
      <c r="AO62">
        <v>325211</v>
      </c>
      <c r="AR62" t="s">
        <v>313</v>
      </c>
      <c r="AS62" t="s">
        <v>313</v>
      </c>
      <c r="AT62" t="s">
        <v>313</v>
      </c>
      <c r="AU62">
        <v>30.259399999999999</v>
      </c>
      <c r="AV62">
        <v>-91.173699999999997</v>
      </c>
      <c r="AY62" t="s">
        <v>653</v>
      </c>
      <c r="AZ62" t="s">
        <v>313</v>
      </c>
      <c r="BA62" t="s">
        <v>313</v>
      </c>
      <c r="BB62" t="s">
        <v>313</v>
      </c>
      <c r="BC62" t="s">
        <v>313</v>
      </c>
      <c r="BD62" t="s">
        <v>313</v>
      </c>
      <c r="BE62" t="s">
        <v>313</v>
      </c>
      <c r="BF62" t="s">
        <v>313</v>
      </c>
      <c r="BG62" t="s">
        <v>313</v>
      </c>
      <c r="BH62" t="s">
        <v>313</v>
      </c>
      <c r="BI62" t="s">
        <v>654</v>
      </c>
      <c r="BJ62" t="s">
        <v>313</v>
      </c>
      <c r="BK62" t="s">
        <v>313</v>
      </c>
      <c r="BL62" t="s">
        <v>313</v>
      </c>
      <c r="BM62" t="s">
        <v>313</v>
      </c>
      <c r="BN62" t="s">
        <v>313</v>
      </c>
      <c r="BO62" t="s">
        <v>313</v>
      </c>
      <c r="BP62" t="s">
        <v>313</v>
      </c>
      <c r="BQ62" t="s">
        <v>313</v>
      </c>
      <c r="BR62" t="s">
        <v>313</v>
      </c>
      <c r="BS62" t="s">
        <v>655</v>
      </c>
      <c r="BT62">
        <v>65095390</v>
      </c>
      <c r="BU62" t="s">
        <v>655</v>
      </c>
      <c r="BV62" t="s">
        <v>313</v>
      </c>
      <c r="BX62" t="s">
        <v>313</v>
      </c>
      <c r="BY62">
        <v>110000572675</v>
      </c>
      <c r="BZ62">
        <v>1322221427786</v>
      </c>
      <c r="CA62" t="s">
        <v>320</v>
      </c>
      <c r="CB62" t="s">
        <v>321</v>
      </c>
      <c r="CC62" t="s">
        <v>322</v>
      </c>
      <c r="CD62" t="s">
        <v>323</v>
      </c>
      <c r="CE62" t="s">
        <v>304</v>
      </c>
      <c r="CF62" t="s">
        <v>324</v>
      </c>
      <c r="CG62" t="s">
        <v>325</v>
      </c>
      <c r="CH62" t="s">
        <v>304</v>
      </c>
      <c r="CI62" t="s">
        <v>304</v>
      </c>
      <c r="CJ62" t="s">
        <v>304</v>
      </c>
      <c r="CK62" t="s">
        <v>304</v>
      </c>
      <c r="CL62" t="s">
        <v>313</v>
      </c>
      <c r="CM62" t="s">
        <v>313</v>
      </c>
      <c r="CN62" t="s">
        <v>313</v>
      </c>
      <c r="CO62" t="s">
        <v>313</v>
      </c>
      <c r="CP62" t="s">
        <v>313</v>
      </c>
      <c r="CQ62" t="s">
        <v>313</v>
      </c>
      <c r="CR62" t="s">
        <v>313</v>
      </c>
      <c r="CS62" t="s">
        <v>313</v>
      </c>
      <c r="CT62" t="s">
        <v>313</v>
      </c>
      <c r="CU62" t="s">
        <v>313</v>
      </c>
      <c r="CV62" t="s">
        <v>313</v>
      </c>
      <c r="CW62" t="s">
        <v>313</v>
      </c>
      <c r="CX62" t="s">
        <v>313</v>
      </c>
      <c r="CY62" t="s">
        <v>313</v>
      </c>
      <c r="CZ62" t="s">
        <v>313</v>
      </c>
      <c r="DA62" t="s">
        <v>313</v>
      </c>
      <c r="DB62" t="s">
        <v>313</v>
      </c>
      <c r="DC62" t="s">
        <v>313</v>
      </c>
      <c r="DD62" t="s">
        <v>313</v>
      </c>
      <c r="DE62">
        <v>3</v>
      </c>
      <c r="DF62" t="s">
        <v>323</v>
      </c>
      <c r="DG62" t="s">
        <v>313</v>
      </c>
      <c r="DH62">
        <v>0</v>
      </c>
      <c r="DI62" t="s">
        <v>313</v>
      </c>
      <c r="DJ62" t="s">
        <v>323</v>
      </c>
      <c r="DK62" t="s">
        <v>313</v>
      </c>
      <c r="DL62">
        <v>0</v>
      </c>
      <c r="DM62" t="s">
        <v>313</v>
      </c>
      <c r="DN62">
        <v>0</v>
      </c>
      <c r="DO62" t="s">
        <v>323</v>
      </c>
      <c r="DQ62" t="s">
        <v>313</v>
      </c>
      <c r="DR62">
        <v>0</v>
      </c>
      <c r="DS62" t="s">
        <v>313</v>
      </c>
      <c r="DU62" t="s">
        <v>313</v>
      </c>
      <c r="DV62" t="s">
        <v>313</v>
      </c>
      <c r="DW62" t="s">
        <v>313</v>
      </c>
      <c r="DX62" t="s">
        <v>313</v>
      </c>
      <c r="DY62" t="s">
        <v>313</v>
      </c>
      <c r="DZ62" t="s">
        <v>313</v>
      </c>
      <c r="EA62" t="s">
        <v>313</v>
      </c>
      <c r="EB62" t="s">
        <v>313</v>
      </c>
      <c r="EC62" t="s">
        <v>313</v>
      </c>
      <c r="ED62" t="s">
        <v>313</v>
      </c>
      <c r="EE62" t="s">
        <v>313</v>
      </c>
      <c r="EF62" t="s">
        <v>313</v>
      </c>
      <c r="EG62" t="s">
        <v>313</v>
      </c>
      <c r="EH62" t="s">
        <v>313</v>
      </c>
      <c r="EI62" t="s">
        <v>313</v>
      </c>
      <c r="EJ62" t="s">
        <v>313</v>
      </c>
      <c r="EK62" t="s">
        <v>313</v>
      </c>
      <c r="EL62" t="s">
        <v>313</v>
      </c>
      <c r="EM62" t="s">
        <v>313</v>
      </c>
      <c r="EN62" t="s">
        <v>313</v>
      </c>
      <c r="EO62" t="s">
        <v>313</v>
      </c>
      <c r="EP62" t="s">
        <v>313</v>
      </c>
      <c r="EQ62" t="s">
        <v>313</v>
      </c>
      <c r="ER62" t="s">
        <v>313</v>
      </c>
      <c r="ES62" t="s">
        <v>313</v>
      </c>
      <c r="ET62" t="s">
        <v>313</v>
      </c>
      <c r="EU62" t="s">
        <v>313</v>
      </c>
      <c r="EV62" t="s">
        <v>313</v>
      </c>
      <c r="EW62" t="s">
        <v>313</v>
      </c>
      <c r="EX62" t="s">
        <v>313</v>
      </c>
      <c r="EY62" t="s">
        <v>313</v>
      </c>
      <c r="EZ62" t="s">
        <v>313</v>
      </c>
      <c r="FA62" t="s">
        <v>313</v>
      </c>
      <c r="FB62" t="s">
        <v>313</v>
      </c>
      <c r="FC62" t="s">
        <v>313</v>
      </c>
      <c r="FD62" t="s">
        <v>313</v>
      </c>
      <c r="FE62" t="s">
        <v>313</v>
      </c>
      <c r="FF62" t="s">
        <v>313</v>
      </c>
      <c r="FG62" t="s">
        <v>313</v>
      </c>
      <c r="FH62" t="s">
        <v>313</v>
      </c>
      <c r="FI62" t="s">
        <v>313</v>
      </c>
      <c r="FJ62" t="s">
        <v>313</v>
      </c>
      <c r="FK62" t="s">
        <v>313</v>
      </c>
      <c r="FL62" t="s">
        <v>313</v>
      </c>
      <c r="FM62" t="s">
        <v>313</v>
      </c>
      <c r="FN62" t="s">
        <v>313</v>
      </c>
      <c r="FO62" t="s">
        <v>313</v>
      </c>
      <c r="FP62" t="s">
        <v>313</v>
      </c>
      <c r="FQ62">
        <v>0</v>
      </c>
      <c r="FR62">
        <v>0</v>
      </c>
      <c r="FS62" t="s">
        <v>313</v>
      </c>
      <c r="FT62" t="s">
        <v>313</v>
      </c>
      <c r="FU62" t="s">
        <v>313</v>
      </c>
      <c r="FV62" t="s">
        <v>313</v>
      </c>
      <c r="FW62" t="s">
        <v>323</v>
      </c>
      <c r="FX62" t="s">
        <v>313</v>
      </c>
      <c r="FY62">
        <v>0</v>
      </c>
      <c r="FZ62" t="s">
        <v>313</v>
      </c>
      <c r="GA62" t="s">
        <v>323</v>
      </c>
      <c r="GB62" t="s">
        <v>313</v>
      </c>
      <c r="GC62">
        <v>0</v>
      </c>
      <c r="GD62" t="s">
        <v>313</v>
      </c>
      <c r="GE62">
        <v>0</v>
      </c>
      <c r="GF62" t="s">
        <v>313</v>
      </c>
      <c r="GG62" t="s">
        <v>313</v>
      </c>
      <c r="GH62" t="s">
        <v>313</v>
      </c>
      <c r="GI62" t="s">
        <v>313</v>
      </c>
      <c r="GJ62" t="s">
        <v>323</v>
      </c>
      <c r="GK62" t="s">
        <v>313</v>
      </c>
      <c r="GL62">
        <v>0</v>
      </c>
      <c r="GM62" t="s">
        <v>313</v>
      </c>
      <c r="GN62" t="s">
        <v>323</v>
      </c>
      <c r="GO62" t="s">
        <v>313</v>
      </c>
      <c r="GP62">
        <v>0</v>
      </c>
      <c r="GQ62" t="s">
        <v>313</v>
      </c>
      <c r="GR62" t="s">
        <v>323</v>
      </c>
      <c r="GS62" t="s">
        <v>313</v>
      </c>
      <c r="GT62">
        <v>0</v>
      </c>
      <c r="GU62" t="s">
        <v>313</v>
      </c>
      <c r="GV62" t="s">
        <v>313</v>
      </c>
      <c r="GW62" t="s">
        <v>313</v>
      </c>
      <c r="GX62" t="s">
        <v>313</v>
      </c>
      <c r="GY62" t="s">
        <v>313</v>
      </c>
      <c r="GZ62" t="s">
        <v>323</v>
      </c>
      <c r="HA62" t="s">
        <v>313</v>
      </c>
      <c r="HB62">
        <v>0</v>
      </c>
      <c r="HC62" t="s">
        <v>313</v>
      </c>
      <c r="HD62" t="s">
        <v>323</v>
      </c>
      <c r="HE62" t="s">
        <v>313</v>
      </c>
      <c r="HF62">
        <v>0</v>
      </c>
      <c r="HG62" t="s">
        <v>313</v>
      </c>
      <c r="HH62" t="s">
        <v>323</v>
      </c>
      <c r="HI62" t="s">
        <v>313</v>
      </c>
      <c r="HJ62">
        <v>0</v>
      </c>
      <c r="HK62" t="s">
        <v>313</v>
      </c>
      <c r="HL62">
        <v>0</v>
      </c>
      <c r="HM62">
        <v>0</v>
      </c>
      <c r="HN62">
        <v>0</v>
      </c>
      <c r="HO62" t="s">
        <v>313</v>
      </c>
      <c r="HP62">
        <v>0</v>
      </c>
      <c r="HQ62">
        <v>0</v>
      </c>
      <c r="HR62">
        <v>0</v>
      </c>
      <c r="HS62">
        <v>0</v>
      </c>
      <c r="HT62">
        <v>0</v>
      </c>
      <c r="HU62">
        <v>0</v>
      </c>
      <c r="HV62">
        <v>0</v>
      </c>
      <c r="HW62">
        <v>0</v>
      </c>
      <c r="HX62">
        <v>0</v>
      </c>
      <c r="HY62">
        <v>0</v>
      </c>
      <c r="HZ62">
        <v>0</v>
      </c>
      <c r="IA62">
        <v>0</v>
      </c>
      <c r="IB62">
        <v>0</v>
      </c>
      <c r="IC62">
        <v>0</v>
      </c>
      <c r="ID62">
        <v>0</v>
      </c>
      <c r="IE62">
        <v>0</v>
      </c>
      <c r="IF62">
        <v>0</v>
      </c>
      <c r="IG62">
        <v>0</v>
      </c>
      <c r="IH62">
        <v>0</v>
      </c>
      <c r="II62">
        <v>0</v>
      </c>
      <c r="IJ62">
        <v>0</v>
      </c>
      <c r="IK62">
        <v>0</v>
      </c>
      <c r="IL62">
        <v>0</v>
      </c>
      <c r="IM62">
        <v>0</v>
      </c>
      <c r="IN62">
        <v>0</v>
      </c>
      <c r="IO62">
        <v>0</v>
      </c>
      <c r="IP62">
        <v>0</v>
      </c>
      <c r="IQ62">
        <v>0</v>
      </c>
      <c r="IR62">
        <v>0</v>
      </c>
      <c r="IS62">
        <v>0</v>
      </c>
      <c r="IT62">
        <v>0</v>
      </c>
      <c r="IU62">
        <v>0</v>
      </c>
      <c r="IV62">
        <v>0</v>
      </c>
      <c r="IW62">
        <v>0</v>
      </c>
      <c r="IX62">
        <v>0</v>
      </c>
      <c r="IY62">
        <v>0</v>
      </c>
      <c r="IZ62">
        <v>0</v>
      </c>
      <c r="JA62">
        <v>0</v>
      </c>
      <c r="JB62">
        <v>0</v>
      </c>
      <c r="JC62">
        <v>0</v>
      </c>
      <c r="JD62">
        <v>0</v>
      </c>
      <c r="JE62">
        <v>0</v>
      </c>
      <c r="JF62">
        <v>0</v>
      </c>
      <c r="JG62">
        <v>341900</v>
      </c>
      <c r="JH62">
        <v>0</v>
      </c>
      <c r="JI62">
        <v>0</v>
      </c>
      <c r="JJ62">
        <v>341900</v>
      </c>
      <c r="JK62" t="s">
        <v>656</v>
      </c>
      <c r="JL62" t="s">
        <v>313</v>
      </c>
      <c r="JM62" t="s">
        <v>313</v>
      </c>
      <c r="JN62" t="s">
        <v>313</v>
      </c>
      <c r="JO62" t="s">
        <v>323</v>
      </c>
      <c r="JP62" t="s">
        <v>313</v>
      </c>
      <c r="JQ62" t="s">
        <v>313</v>
      </c>
      <c r="JR62" t="s">
        <v>313</v>
      </c>
      <c r="JS62" t="s">
        <v>313</v>
      </c>
      <c r="JT62" t="s">
        <v>313</v>
      </c>
      <c r="JU62" t="s">
        <v>313</v>
      </c>
      <c r="JV62">
        <v>0</v>
      </c>
      <c r="JW62">
        <v>0</v>
      </c>
    </row>
    <row r="63" spans="1:283" x14ac:dyDescent="0.35">
      <c r="A63" t="s">
        <v>303</v>
      </c>
      <c r="B63">
        <v>2023</v>
      </c>
      <c r="C63" t="s">
        <v>304</v>
      </c>
      <c r="D63" t="s">
        <v>304</v>
      </c>
      <c r="E63" t="s">
        <v>642</v>
      </c>
      <c r="F63" t="s">
        <v>643</v>
      </c>
      <c r="G63" t="s">
        <v>307</v>
      </c>
      <c r="H63">
        <v>45474</v>
      </c>
      <c r="I63" t="s">
        <v>644</v>
      </c>
      <c r="J63" t="s">
        <v>645</v>
      </c>
      <c r="K63" t="s">
        <v>646</v>
      </c>
      <c r="L63" t="s">
        <v>647</v>
      </c>
      <c r="M63" t="s">
        <v>648</v>
      </c>
      <c r="N63" t="s">
        <v>443</v>
      </c>
      <c r="O63">
        <v>70764</v>
      </c>
      <c r="P63" t="s">
        <v>313</v>
      </c>
      <c r="Q63" t="s">
        <v>313</v>
      </c>
      <c r="R63" t="s">
        <v>645</v>
      </c>
      <c r="S63" t="s">
        <v>649</v>
      </c>
      <c r="T63" t="s">
        <v>650</v>
      </c>
      <c r="U63" t="s">
        <v>443</v>
      </c>
      <c r="V63" t="s">
        <v>313</v>
      </c>
      <c r="W63" t="s">
        <v>651</v>
      </c>
      <c r="X63" t="s">
        <v>315</v>
      </c>
      <c r="Y63" t="s">
        <v>304</v>
      </c>
      <c r="Z63" t="s">
        <v>304</v>
      </c>
      <c r="AA63" t="s">
        <v>304</v>
      </c>
      <c r="AB63" t="s">
        <v>304</v>
      </c>
      <c r="AC63" t="s">
        <v>304</v>
      </c>
      <c r="AD63" t="s">
        <v>643</v>
      </c>
      <c r="AE63">
        <v>2256872105</v>
      </c>
      <c r="AF63">
        <v>5620</v>
      </c>
      <c r="AG63" t="s">
        <v>652</v>
      </c>
      <c r="AH63" t="s">
        <v>313</v>
      </c>
      <c r="AI63" t="s">
        <v>313</v>
      </c>
      <c r="AJ63" t="s">
        <v>313</v>
      </c>
      <c r="AK63" t="s">
        <v>313</v>
      </c>
      <c r="AL63" t="s">
        <v>313</v>
      </c>
      <c r="AM63" t="s">
        <v>313</v>
      </c>
      <c r="AN63" t="s">
        <v>313</v>
      </c>
      <c r="AO63">
        <v>325211</v>
      </c>
      <c r="AS63" t="s">
        <v>313</v>
      </c>
      <c r="AT63" t="s">
        <v>313</v>
      </c>
      <c r="AU63">
        <v>30.259399999999999</v>
      </c>
      <c r="AV63">
        <v>-91.173699999999997</v>
      </c>
      <c r="AY63" t="s">
        <v>653</v>
      </c>
      <c r="AZ63" t="s">
        <v>313</v>
      </c>
      <c r="BA63" t="s">
        <v>313</v>
      </c>
      <c r="BB63" t="s">
        <v>313</v>
      </c>
      <c r="BC63" t="s">
        <v>313</v>
      </c>
      <c r="BD63" t="s">
        <v>313</v>
      </c>
      <c r="BE63" t="s">
        <v>313</v>
      </c>
      <c r="BF63" t="s">
        <v>313</v>
      </c>
      <c r="BG63" t="s">
        <v>313</v>
      </c>
      <c r="BH63" t="s">
        <v>313</v>
      </c>
      <c r="BI63" t="s">
        <v>654</v>
      </c>
      <c r="BJ63" t="s">
        <v>313</v>
      </c>
      <c r="BK63" t="s">
        <v>313</v>
      </c>
      <c r="BL63" t="s">
        <v>313</v>
      </c>
      <c r="BM63" t="s">
        <v>313</v>
      </c>
      <c r="BN63" t="s">
        <v>313</v>
      </c>
      <c r="BO63" t="s">
        <v>313</v>
      </c>
      <c r="BP63" t="s">
        <v>313</v>
      </c>
      <c r="BQ63" t="s">
        <v>313</v>
      </c>
      <c r="BR63" t="s">
        <v>313</v>
      </c>
      <c r="BS63" t="s">
        <v>655</v>
      </c>
      <c r="BT63">
        <v>65095390</v>
      </c>
      <c r="BU63" t="s">
        <v>655</v>
      </c>
      <c r="BV63" t="s">
        <v>313</v>
      </c>
      <c r="BX63" t="s">
        <v>313</v>
      </c>
      <c r="BY63">
        <v>110000572675</v>
      </c>
      <c r="BZ63">
        <v>1323222269336</v>
      </c>
      <c r="CA63" t="s">
        <v>320</v>
      </c>
      <c r="CB63" t="s">
        <v>321</v>
      </c>
      <c r="CC63" t="s">
        <v>322</v>
      </c>
      <c r="CD63" t="s">
        <v>323</v>
      </c>
      <c r="CE63" t="s">
        <v>304</v>
      </c>
      <c r="CF63" t="s">
        <v>324</v>
      </c>
      <c r="CG63" t="s">
        <v>325</v>
      </c>
      <c r="CH63" t="s">
        <v>304</v>
      </c>
      <c r="CI63" t="s">
        <v>304</v>
      </c>
      <c r="CJ63" t="s">
        <v>304</v>
      </c>
      <c r="CK63" t="s">
        <v>304</v>
      </c>
      <c r="CL63" t="s">
        <v>313</v>
      </c>
      <c r="CM63" t="s">
        <v>313</v>
      </c>
      <c r="CN63" t="s">
        <v>313</v>
      </c>
      <c r="CO63" t="s">
        <v>313</v>
      </c>
      <c r="CP63" t="s">
        <v>313</v>
      </c>
      <c r="CQ63" t="s">
        <v>313</v>
      </c>
      <c r="CR63" t="s">
        <v>313</v>
      </c>
      <c r="CS63" t="s">
        <v>313</v>
      </c>
      <c r="CT63" t="s">
        <v>313</v>
      </c>
      <c r="CU63" t="s">
        <v>313</v>
      </c>
      <c r="CV63" t="s">
        <v>313</v>
      </c>
      <c r="CW63" t="s">
        <v>313</v>
      </c>
      <c r="CX63" t="s">
        <v>313</v>
      </c>
      <c r="CY63" t="s">
        <v>313</v>
      </c>
      <c r="CZ63" t="s">
        <v>313</v>
      </c>
      <c r="DA63" t="s">
        <v>313</v>
      </c>
      <c r="DB63" t="s">
        <v>313</v>
      </c>
      <c r="DC63" t="s">
        <v>313</v>
      </c>
      <c r="DD63" t="s">
        <v>313</v>
      </c>
      <c r="DE63">
        <v>5</v>
      </c>
      <c r="DF63" t="s">
        <v>323</v>
      </c>
      <c r="DG63" t="s">
        <v>313</v>
      </c>
      <c r="DH63">
        <v>0</v>
      </c>
      <c r="DI63" t="s">
        <v>313</v>
      </c>
      <c r="DJ63" t="s">
        <v>323</v>
      </c>
      <c r="DK63" t="s">
        <v>313</v>
      </c>
      <c r="DL63">
        <v>0</v>
      </c>
      <c r="DM63" t="s">
        <v>313</v>
      </c>
      <c r="DN63">
        <v>0</v>
      </c>
      <c r="DO63" t="s">
        <v>323</v>
      </c>
      <c r="DQ63" t="s">
        <v>313</v>
      </c>
      <c r="DR63">
        <v>0</v>
      </c>
      <c r="DS63" t="s">
        <v>313</v>
      </c>
      <c r="DU63" t="s">
        <v>313</v>
      </c>
      <c r="DW63" t="s">
        <v>313</v>
      </c>
      <c r="DY63" t="s">
        <v>313</v>
      </c>
      <c r="EA63" t="s">
        <v>313</v>
      </c>
      <c r="EC63" t="s">
        <v>313</v>
      </c>
      <c r="EE63" t="s">
        <v>313</v>
      </c>
      <c r="EG63" t="s">
        <v>313</v>
      </c>
      <c r="EH63" t="s">
        <v>313</v>
      </c>
      <c r="EI63" t="s">
        <v>313</v>
      </c>
      <c r="EJ63" t="s">
        <v>313</v>
      </c>
      <c r="EK63" t="s">
        <v>313</v>
      </c>
      <c r="EL63" t="s">
        <v>313</v>
      </c>
      <c r="EM63" t="s">
        <v>313</v>
      </c>
      <c r="EN63" t="s">
        <v>313</v>
      </c>
      <c r="EO63" t="s">
        <v>313</v>
      </c>
      <c r="EP63" t="s">
        <v>313</v>
      </c>
      <c r="EQ63" t="s">
        <v>313</v>
      </c>
      <c r="ER63" t="s">
        <v>313</v>
      </c>
      <c r="ES63" t="s">
        <v>313</v>
      </c>
      <c r="ET63" t="s">
        <v>313</v>
      </c>
      <c r="EU63" t="s">
        <v>313</v>
      </c>
      <c r="EV63" t="s">
        <v>313</v>
      </c>
      <c r="EW63" t="s">
        <v>313</v>
      </c>
      <c r="EX63" t="s">
        <v>313</v>
      </c>
      <c r="EY63" t="s">
        <v>313</v>
      </c>
      <c r="EZ63" t="s">
        <v>313</v>
      </c>
      <c r="FA63" t="s">
        <v>313</v>
      </c>
      <c r="FB63" t="s">
        <v>313</v>
      </c>
      <c r="FC63" t="s">
        <v>313</v>
      </c>
      <c r="FD63" t="s">
        <v>313</v>
      </c>
      <c r="FE63" t="s">
        <v>313</v>
      </c>
      <c r="FF63" t="s">
        <v>313</v>
      </c>
      <c r="FG63" t="s">
        <v>313</v>
      </c>
      <c r="FH63" t="s">
        <v>313</v>
      </c>
      <c r="FI63" t="s">
        <v>313</v>
      </c>
      <c r="FJ63" t="s">
        <v>313</v>
      </c>
      <c r="FK63" t="s">
        <v>313</v>
      </c>
      <c r="FL63" t="s">
        <v>313</v>
      </c>
      <c r="FM63" t="s">
        <v>313</v>
      </c>
      <c r="FN63" t="s">
        <v>313</v>
      </c>
      <c r="FO63" t="s">
        <v>313</v>
      </c>
      <c r="FP63" t="s">
        <v>313</v>
      </c>
      <c r="FQ63">
        <v>0</v>
      </c>
      <c r="FR63">
        <v>0</v>
      </c>
      <c r="FS63" t="s">
        <v>313</v>
      </c>
      <c r="FT63" t="s">
        <v>313</v>
      </c>
      <c r="FU63" t="s">
        <v>313</v>
      </c>
      <c r="FV63" t="s">
        <v>313</v>
      </c>
      <c r="FW63" t="s">
        <v>323</v>
      </c>
      <c r="FX63" t="s">
        <v>313</v>
      </c>
      <c r="FY63">
        <v>0</v>
      </c>
      <c r="FZ63" t="s">
        <v>313</v>
      </c>
      <c r="GA63" t="s">
        <v>323</v>
      </c>
      <c r="GB63" t="s">
        <v>313</v>
      </c>
      <c r="GC63">
        <v>0</v>
      </c>
      <c r="GD63" t="s">
        <v>313</v>
      </c>
      <c r="GE63">
        <v>0</v>
      </c>
      <c r="GF63" t="s">
        <v>313</v>
      </c>
      <c r="GG63" t="s">
        <v>313</v>
      </c>
      <c r="GH63" t="s">
        <v>313</v>
      </c>
      <c r="GI63" t="s">
        <v>313</v>
      </c>
      <c r="GJ63" t="s">
        <v>323</v>
      </c>
      <c r="GK63" t="s">
        <v>313</v>
      </c>
      <c r="GL63">
        <v>0</v>
      </c>
      <c r="GM63" t="s">
        <v>313</v>
      </c>
      <c r="GN63" t="s">
        <v>323</v>
      </c>
      <c r="GO63" t="s">
        <v>313</v>
      </c>
      <c r="GP63">
        <v>0</v>
      </c>
      <c r="GQ63" t="s">
        <v>313</v>
      </c>
      <c r="GR63" t="s">
        <v>323</v>
      </c>
      <c r="GS63" t="s">
        <v>313</v>
      </c>
      <c r="GT63">
        <v>0</v>
      </c>
      <c r="GU63" t="s">
        <v>313</v>
      </c>
      <c r="GV63" t="s">
        <v>313</v>
      </c>
      <c r="GW63" t="s">
        <v>313</v>
      </c>
      <c r="GX63" t="s">
        <v>313</v>
      </c>
      <c r="GY63" t="s">
        <v>313</v>
      </c>
      <c r="GZ63" t="s">
        <v>323</v>
      </c>
      <c r="HA63" t="s">
        <v>313</v>
      </c>
      <c r="HB63">
        <v>0</v>
      </c>
      <c r="HC63" t="s">
        <v>313</v>
      </c>
      <c r="HD63" t="s">
        <v>323</v>
      </c>
      <c r="HE63" t="s">
        <v>313</v>
      </c>
      <c r="HF63">
        <v>0</v>
      </c>
      <c r="HG63" t="s">
        <v>313</v>
      </c>
      <c r="HH63" t="s">
        <v>323</v>
      </c>
      <c r="HI63" t="s">
        <v>313</v>
      </c>
      <c r="HJ63">
        <v>0</v>
      </c>
      <c r="HK63" t="s">
        <v>313</v>
      </c>
      <c r="HL63">
        <v>0</v>
      </c>
      <c r="HM63">
        <v>0</v>
      </c>
      <c r="HN63">
        <v>0</v>
      </c>
      <c r="HP63">
        <v>0</v>
      </c>
      <c r="HQ63">
        <v>0</v>
      </c>
      <c r="HR63">
        <v>0</v>
      </c>
      <c r="HS63">
        <v>0</v>
      </c>
      <c r="HT63">
        <v>0</v>
      </c>
      <c r="HU63">
        <v>0</v>
      </c>
      <c r="HV63">
        <v>0</v>
      </c>
      <c r="HW63">
        <v>0</v>
      </c>
      <c r="HX63">
        <v>0</v>
      </c>
      <c r="HY63">
        <v>0</v>
      </c>
      <c r="HZ63">
        <v>0</v>
      </c>
      <c r="IA63">
        <v>0</v>
      </c>
      <c r="IB63">
        <v>0</v>
      </c>
      <c r="IC63">
        <v>0</v>
      </c>
      <c r="ID63">
        <v>0</v>
      </c>
      <c r="IE63">
        <v>0</v>
      </c>
      <c r="IF63">
        <v>0</v>
      </c>
      <c r="IG63">
        <v>0</v>
      </c>
      <c r="IH63">
        <v>0</v>
      </c>
      <c r="II63">
        <v>0</v>
      </c>
      <c r="IJ63">
        <v>0</v>
      </c>
      <c r="IK63">
        <v>0</v>
      </c>
      <c r="IL63">
        <v>0</v>
      </c>
      <c r="IM63">
        <v>0</v>
      </c>
      <c r="IN63">
        <v>0</v>
      </c>
      <c r="IO63">
        <v>0</v>
      </c>
      <c r="IP63">
        <v>0</v>
      </c>
      <c r="IQ63">
        <v>0</v>
      </c>
      <c r="IR63">
        <v>0</v>
      </c>
      <c r="IS63">
        <v>0</v>
      </c>
      <c r="IT63">
        <v>0</v>
      </c>
      <c r="IU63">
        <v>0</v>
      </c>
      <c r="IV63">
        <v>0</v>
      </c>
      <c r="IW63">
        <v>0</v>
      </c>
      <c r="IX63">
        <v>0</v>
      </c>
      <c r="IY63">
        <v>0</v>
      </c>
      <c r="IZ63">
        <v>0</v>
      </c>
      <c r="JA63">
        <v>0</v>
      </c>
      <c r="JB63">
        <v>0</v>
      </c>
      <c r="JC63">
        <v>0</v>
      </c>
      <c r="JD63">
        <v>0</v>
      </c>
      <c r="JE63">
        <v>0</v>
      </c>
      <c r="JF63">
        <v>0</v>
      </c>
      <c r="JG63">
        <v>403459</v>
      </c>
      <c r="JH63">
        <v>0</v>
      </c>
      <c r="JI63">
        <v>0</v>
      </c>
      <c r="JJ63">
        <v>403458.99</v>
      </c>
      <c r="JK63" t="s">
        <v>656</v>
      </c>
      <c r="JL63" t="s">
        <v>313</v>
      </c>
      <c r="JM63" t="s">
        <v>313</v>
      </c>
      <c r="JN63" t="s">
        <v>313</v>
      </c>
      <c r="JO63" t="s">
        <v>323</v>
      </c>
      <c r="JP63" t="s">
        <v>313</v>
      </c>
      <c r="JQ63" t="s">
        <v>313</v>
      </c>
      <c r="JR63" t="s">
        <v>313</v>
      </c>
      <c r="JS63" t="s">
        <v>313</v>
      </c>
      <c r="JT63" t="s">
        <v>313</v>
      </c>
      <c r="JU63" t="s">
        <v>313</v>
      </c>
      <c r="JV63">
        <v>0</v>
      </c>
      <c r="JW63">
        <v>0</v>
      </c>
    </row>
    <row r="64" spans="1:283" x14ac:dyDescent="0.35">
      <c r="A64" t="s">
        <v>547</v>
      </c>
      <c r="B64">
        <v>2020</v>
      </c>
      <c r="C64" t="s">
        <v>304</v>
      </c>
      <c r="D64" t="s">
        <v>304</v>
      </c>
      <c r="E64" t="s">
        <v>657</v>
      </c>
      <c r="F64" t="s">
        <v>658</v>
      </c>
      <c r="G64" t="s">
        <v>307</v>
      </c>
      <c r="H64">
        <v>44376</v>
      </c>
      <c r="I64" t="s">
        <v>659</v>
      </c>
      <c r="J64" t="s">
        <v>660</v>
      </c>
      <c r="K64" t="s">
        <v>661</v>
      </c>
      <c r="L64" t="s">
        <v>662</v>
      </c>
      <c r="M64" t="s">
        <v>663</v>
      </c>
      <c r="N64" t="s">
        <v>493</v>
      </c>
      <c r="O64">
        <v>45014</v>
      </c>
      <c r="P64" t="s">
        <v>313</v>
      </c>
      <c r="Q64" t="s">
        <v>313</v>
      </c>
      <c r="R64" t="s">
        <v>660</v>
      </c>
      <c r="S64" t="s">
        <v>661</v>
      </c>
      <c r="T64" t="s">
        <v>662</v>
      </c>
      <c r="U64" t="s">
        <v>493</v>
      </c>
      <c r="V64" t="s">
        <v>313</v>
      </c>
      <c r="W64" t="s">
        <v>664</v>
      </c>
      <c r="X64" t="s">
        <v>315</v>
      </c>
      <c r="Y64" t="s">
        <v>304</v>
      </c>
      <c r="Z64" t="s">
        <v>304</v>
      </c>
      <c r="AA64" t="s">
        <v>304</v>
      </c>
      <c r="AB64" t="s">
        <v>304</v>
      </c>
      <c r="AC64" t="s">
        <v>304</v>
      </c>
      <c r="AD64" t="s">
        <v>665</v>
      </c>
      <c r="AE64">
        <v>5138745340</v>
      </c>
      <c r="AF64">
        <v>124</v>
      </c>
      <c r="AG64" t="s">
        <v>666</v>
      </c>
      <c r="AH64" t="s">
        <v>313</v>
      </c>
      <c r="AI64" t="s">
        <v>313</v>
      </c>
      <c r="AJ64" t="s">
        <v>313</v>
      </c>
      <c r="AK64" t="s">
        <v>313</v>
      </c>
      <c r="AL64" t="s">
        <v>313</v>
      </c>
      <c r="AM64" t="s">
        <v>313</v>
      </c>
      <c r="AN64" t="s">
        <v>313</v>
      </c>
      <c r="AO64">
        <v>325199</v>
      </c>
      <c r="AR64" t="s">
        <v>313</v>
      </c>
      <c r="AS64" t="s">
        <v>313</v>
      </c>
      <c r="AT64" t="s">
        <v>313</v>
      </c>
      <c r="AU64">
        <v>39.348860000000002</v>
      </c>
      <c r="AV64">
        <v>-84.525180000000006</v>
      </c>
      <c r="AW64">
        <v>76784040</v>
      </c>
      <c r="AY64" t="s">
        <v>667</v>
      </c>
      <c r="AZ64" t="s">
        <v>313</v>
      </c>
      <c r="BA64" t="s">
        <v>313</v>
      </c>
      <c r="BB64" t="s">
        <v>313</v>
      </c>
      <c r="BC64" t="s">
        <v>313</v>
      </c>
      <c r="BD64" t="s">
        <v>313</v>
      </c>
      <c r="BE64" t="s">
        <v>313</v>
      </c>
      <c r="BF64" t="s">
        <v>313</v>
      </c>
      <c r="BG64" t="s">
        <v>313</v>
      </c>
      <c r="BH64" t="s">
        <v>313</v>
      </c>
      <c r="BI64" t="s">
        <v>313</v>
      </c>
      <c r="BJ64" t="s">
        <v>313</v>
      </c>
      <c r="BK64" t="s">
        <v>313</v>
      </c>
      <c r="BL64" t="s">
        <v>313</v>
      </c>
      <c r="BM64" t="s">
        <v>313</v>
      </c>
      <c r="BN64" t="s">
        <v>313</v>
      </c>
      <c r="BO64" t="s">
        <v>313</v>
      </c>
      <c r="BP64" t="s">
        <v>313</v>
      </c>
      <c r="BQ64" t="s">
        <v>313</v>
      </c>
      <c r="BR64" t="s">
        <v>313</v>
      </c>
      <c r="BS64" t="s">
        <v>668</v>
      </c>
      <c r="BT64">
        <v>59785796</v>
      </c>
      <c r="BU64" t="s">
        <v>668</v>
      </c>
      <c r="BV64" t="s">
        <v>313</v>
      </c>
      <c r="BX64" t="s">
        <v>313</v>
      </c>
      <c r="BY64">
        <v>110054208549</v>
      </c>
      <c r="BZ64">
        <v>1320219147701</v>
      </c>
      <c r="CA64" t="s">
        <v>320</v>
      </c>
      <c r="CB64" t="s">
        <v>321</v>
      </c>
      <c r="CC64" t="s">
        <v>322</v>
      </c>
      <c r="CD64" t="s">
        <v>323</v>
      </c>
      <c r="CE64" t="s">
        <v>304</v>
      </c>
      <c r="CF64" t="s">
        <v>324</v>
      </c>
      <c r="CG64" t="s">
        <v>325</v>
      </c>
      <c r="CH64" t="s">
        <v>304</v>
      </c>
      <c r="CI64" t="s">
        <v>304</v>
      </c>
      <c r="CJ64" t="s">
        <v>304</v>
      </c>
      <c r="CK64" t="s">
        <v>304</v>
      </c>
      <c r="CL64" t="s">
        <v>313</v>
      </c>
      <c r="CM64" t="s">
        <v>313</v>
      </c>
      <c r="CN64" t="s">
        <v>313</v>
      </c>
      <c r="CO64" t="s">
        <v>313</v>
      </c>
      <c r="CP64" t="s">
        <v>313</v>
      </c>
      <c r="CQ64" t="s">
        <v>313</v>
      </c>
      <c r="CR64" t="s">
        <v>313</v>
      </c>
      <c r="CS64" t="s">
        <v>313</v>
      </c>
      <c r="CT64" t="s">
        <v>313</v>
      </c>
      <c r="CU64" t="s">
        <v>313</v>
      </c>
      <c r="CV64" t="s">
        <v>313</v>
      </c>
      <c r="CW64" t="s">
        <v>313</v>
      </c>
      <c r="CX64" t="s">
        <v>313</v>
      </c>
      <c r="CY64" t="s">
        <v>313</v>
      </c>
      <c r="CZ64" t="s">
        <v>313</v>
      </c>
      <c r="DA64" t="s">
        <v>313</v>
      </c>
      <c r="DB64" t="s">
        <v>313</v>
      </c>
      <c r="DC64" t="s">
        <v>313</v>
      </c>
      <c r="DD64" t="s">
        <v>313</v>
      </c>
      <c r="DF64" t="s">
        <v>313</v>
      </c>
      <c r="DG64" t="s">
        <v>313</v>
      </c>
      <c r="DH64">
        <v>0</v>
      </c>
      <c r="DI64" t="s">
        <v>313</v>
      </c>
      <c r="DJ64" t="s">
        <v>313</v>
      </c>
      <c r="DK64" t="s">
        <v>313</v>
      </c>
      <c r="DL64">
        <v>0</v>
      </c>
      <c r="DM64" t="s">
        <v>313</v>
      </c>
      <c r="DO64" t="s">
        <v>313</v>
      </c>
      <c r="DQ64" t="s">
        <v>313</v>
      </c>
      <c r="DS64" t="s">
        <v>313</v>
      </c>
      <c r="DU64" t="s">
        <v>313</v>
      </c>
      <c r="DW64" t="s">
        <v>313</v>
      </c>
      <c r="DY64" t="s">
        <v>313</v>
      </c>
      <c r="EA64" t="s">
        <v>313</v>
      </c>
      <c r="EB64" t="s">
        <v>313</v>
      </c>
      <c r="EC64" t="s">
        <v>313</v>
      </c>
      <c r="ED64" t="s">
        <v>313</v>
      </c>
      <c r="EE64" t="s">
        <v>313</v>
      </c>
      <c r="EF64" t="s">
        <v>313</v>
      </c>
      <c r="EG64" t="s">
        <v>313</v>
      </c>
      <c r="EH64" t="s">
        <v>313</v>
      </c>
      <c r="EI64" t="s">
        <v>313</v>
      </c>
      <c r="EJ64" t="s">
        <v>313</v>
      </c>
      <c r="EK64" t="s">
        <v>313</v>
      </c>
      <c r="EL64" t="s">
        <v>313</v>
      </c>
      <c r="EM64" t="s">
        <v>313</v>
      </c>
      <c r="EN64" t="s">
        <v>313</v>
      </c>
      <c r="EO64" t="s">
        <v>313</v>
      </c>
      <c r="EP64" t="s">
        <v>313</v>
      </c>
      <c r="EQ64" t="s">
        <v>313</v>
      </c>
      <c r="ER64" t="s">
        <v>313</v>
      </c>
      <c r="ES64" t="s">
        <v>313</v>
      </c>
      <c r="ET64" t="s">
        <v>313</v>
      </c>
      <c r="EU64" t="s">
        <v>313</v>
      </c>
      <c r="EV64" t="s">
        <v>313</v>
      </c>
      <c r="EW64" t="s">
        <v>313</v>
      </c>
      <c r="EX64" t="s">
        <v>313</v>
      </c>
      <c r="EY64" t="s">
        <v>313</v>
      </c>
      <c r="EZ64" t="s">
        <v>313</v>
      </c>
      <c r="FA64" t="s">
        <v>313</v>
      </c>
      <c r="FB64" t="s">
        <v>313</v>
      </c>
      <c r="FC64" t="s">
        <v>313</v>
      </c>
      <c r="FD64" t="s">
        <v>313</v>
      </c>
      <c r="FE64" t="s">
        <v>313</v>
      </c>
      <c r="FF64" t="s">
        <v>313</v>
      </c>
      <c r="FG64" t="s">
        <v>313</v>
      </c>
      <c r="FH64" t="s">
        <v>313</v>
      </c>
      <c r="FI64" t="s">
        <v>313</v>
      </c>
      <c r="FJ64" t="s">
        <v>313</v>
      </c>
      <c r="FK64" t="s">
        <v>313</v>
      </c>
      <c r="FL64" t="s">
        <v>313</v>
      </c>
      <c r="FM64" t="s">
        <v>313</v>
      </c>
      <c r="FN64" t="s">
        <v>313</v>
      </c>
      <c r="FO64" t="s">
        <v>313</v>
      </c>
      <c r="FP64" t="s">
        <v>313</v>
      </c>
      <c r="FQ64">
        <v>0</v>
      </c>
      <c r="FR64">
        <v>0</v>
      </c>
      <c r="FS64" t="s">
        <v>313</v>
      </c>
      <c r="FT64" t="s">
        <v>313</v>
      </c>
      <c r="FU64" t="s">
        <v>313</v>
      </c>
      <c r="FV64" t="s">
        <v>313</v>
      </c>
      <c r="FW64" t="s">
        <v>313</v>
      </c>
      <c r="FX64" t="s">
        <v>313</v>
      </c>
      <c r="FZ64" t="s">
        <v>313</v>
      </c>
      <c r="GA64" t="s">
        <v>313</v>
      </c>
      <c r="GB64" t="s">
        <v>313</v>
      </c>
      <c r="GD64" t="s">
        <v>313</v>
      </c>
      <c r="GF64" t="s">
        <v>313</v>
      </c>
      <c r="GG64" t="s">
        <v>313</v>
      </c>
      <c r="GH64" t="s">
        <v>313</v>
      </c>
      <c r="GI64" t="s">
        <v>313</v>
      </c>
      <c r="GJ64" t="s">
        <v>313</v>
      </c>
      <c r="GK64" t="s">
        <v>313</v>
      </c>
      <c r="GM64" t="s">
        <v>313</v>
      </c>
      <c r="GN64" t="s">
        <v>313</v>
      </c>
      <c r="GO64" t="s">
        <v>313</v>
      </c>
      <c r="GQ64" t="s">
        <v>313</v>
      </c>
      <c r="GR64" t="s">
        <v>313</v>
      </c>
      <c r="GS64" t="s">
        <v>313</v>
      </c>
      <c r="GU64" t="s">
        <v>313</v>
      </c>
      <c r="GV64" t="s">
        <v>313</v>
      </c>
      <c r="GW64" t="s">
        <v>313</v>
      </c>
      <c r="GX64" t="s">
        <v>313</v>
      </c>
      <c r="GY64" t="s">
        <v>313</v>
      </c>
      <c r="GZ64" t="s">
        <v>313</v>
      </c>
      <c r="HA64" t="s">
        <v>313</v>
      </c>
      <c r="HC64" t="s">
        <v>313</v>
      </c>
      <c r="HD64" t="s">
        <v>313</v>
      </c>
      <c r="HE64" t="s">
        <v>313</v>
      </c>
      <c r="HG64" t="s">
        <v>313</v>
      </c>
      <c r="HH64" t="s">
        <v>313</v>
      </c>
      <c r="HI64" t="s">
        <v>313</v>
      </c>
      <c r="HK64" t="s">
        <v>313</v>
      </c>
      <c r="HN64">
        <v>0</v>
      </c>
      <c r="HO64" t="s">
        <v>313</v>
      </c>
      <c r="HP64">
        <v>0</v>
      </c>
      <c r="HQ64">
        <v>0</v>
      </c>
      <c r="HR64">
        <v>0</v>
      </c>
      <c r="HS64">
        <v>0</v>
      </c>
      <c r="HT64">
        <v>0</v>
      </c>
      <c r="HU64">
        <v>0</v>
      </c>
      <c r="HV64">
        <v>0</v>
      </c>
      <c r="HW64">
        <v>0</v>
      </c>
      <c r="HX64">
        <v>0</v>
      </c>
      <c r="HY64">
        <v>0</v>
      </c>
      <c r="HZ64">
        <v>0</v>
      </c>
      <c r="IA64">
        <v>0</v>
      </c>
      <c r="IB64">
        <v>0</v>
      </c>
      <c r="IC64">
        <v>0</v>
      </c>
      <c r="ID64">
        <v>0</v>
      </c>
      <c r="IE64">
        <v>0</v>
      </c>
      <c r="IF64">
        <v>0</v>
      </c>
      <c r="IG64">
        <v>0</v>
      </c>
      <c r="IH64">
        <v>0</v>
      </c>
      <c r="II64">
        <v>0</v>
      </c>
      <c r="IJ64">
        <v>0</v>
      </c>
      <c r="IK64">
        <v>0</v>
      </c>
      <c r="IL64">
        <v>0</v>
      </c>
      <c r="IM64">
        <v>0</v>
      </c>
      <c r="IN64">
        <v>0</v>
      </c>
      <c r="IO64">
        <v>0</v>
      </c>
      <c r="IP64">
        <v>0</v>
      </c>
      <c r="IQ64">
        <v>0</v>
      </c>
      <c r="IR64">
        <v>0</v>
      </c>
      <c r="IS64">
        <v>0</v>
      </c>
      <c r="IT64">
        <v>0</v>
      </c>
      <c r="IU64">
        <v>0</v>
      </c>
      <c r="IV64">
        <v>0</v>
      </c>
      <c r="IW64">
        <v>0</v>
      </c>
      <c r="IX64">
        <v>0</v>
      </c>
      <c r="IY64">
        <v>0</v>
      </c>
      <c r="IZ64">
        <v>0</v>
      </c>
      <c r="JA64">
        <v>0</v>
      </c>
      <c r="JB64">
        <v>0</v>
      </c>
      <c r="JC64">
        <v>0</v>
      </c>
      <c r="JD64">
        <v>0</v>
      </c>
      <c r="JE64">
        <v>0</v>
      </c>
      <c r="JF64">
        <v>0</v>
      </c>
      <c r="JG64">
        <v>0</v>
      </c>
      <c r="JH64">
        <v>0</v>
      </c>
      <c r="JI64">
        <v>0</v>
      </c>
      <c r="JJ64">
        <v>0</v>
      </c>
      <c r="JK64" t="s">
        <v>313</v>
      </c>
      <c r="JL64" t="s">
        <v>313</v>
      </c>
      <c r="JM64" t="s">
        <v>313</v>
      </c>
      <c r="JN64" t="s">
        <v>313</v>
      </c>
      <c r="JO64" t="s">
        <v>313</v>
      </c>
      <c r="JP64" t="s">
        <v>313</v>
      </c>
      <c r="JQ64" t="s">
        <v>313</v>
      </c>
      <c r="JR64" t="s">
        <v>313</v>
      </c>
      <c r="JS64" t="s">
        <v>313</v>
      </c>
      <c r="JT64" t="s">
        <v>313</v>
      </c>
      <c r="JU64" t="s">
        <v>313</v>
      </c>
      <c r="JV64">
        <v>0</v>
      </c>
      <c r="JW64">
        <v>0</v>
      </c>
    </row>
    <row r="65" spans="1:283" x14ac:dyDescent="0.35">
      <c r="A65" t="s">
        <v>547</v>
      </c>
      <c r="B65">
        <v>2019</v>
      </c>
      <c r="C65" t="s">
        <v>304</v>
      </c>
      <c r="D65" t="s">
        <v>304</v>
      </c>
      <c r="E65" t="s">
        <v>669</v>
      </c>
      <c r="F65" t="s">
        <v>670</v>
      </c>
      <c r="G65" t="s">
        <v>307</v>
      </c>
      <c r="H65">
        <v>44011</v>
      </c>
      <c r="I65" t="s">
        <v>671</v>
      </c>
      <c r="J65" t="s">
        <v>672</v>
      </c>
      <c r="K65" t="s">
        <v>673</v>
      </c>
      <c r="L65" t="s">
        <v>674</v>
      </c>
      <c r="M65" t="s">
        <v>675</v>
      </c>
      <c r="N65" t="s">
        <v>312</v>
      </c>
      <c r="O65">
        <v>77581</v>
      </c>
      <c r="Q65" t="s">
        <v>313</v>
      </c>
      <c r="R65" t="s">
        <v>672</v>
      </c>
      <c r="S65" t="s">
        <v>673</v>
      </c>
      <c r="T65" t="s">
        <v>674</v>
      </c>
      <c r="U65" t="s">
        <v>312</v>
      </c>
      <c r="V65" t="s">
        <v>313</v>
      </c>
      <c r="W65" t="s">
        <v>676</v>
      </c>
      <c r="X65" t="s">
        <v>315</v>
      </c>
      <c r="Y65" t="s">
        <v>304</v>
      </c>
      <c r="Z65" t="s">
        <v>304</v>
      </c>
      <c r="AA65" t="s">
        <v>304</v>
      </c>
      <c r="AB65" t="s">
        <v>304</v>
      </c>
      <c r="AC65" t="s">
        <v>304</v>
      </c>
      <c r="AD65" t="s">
        <v>670</v>
      </c>
      <c r="AE65">
        <v>3462074705</v>
      </c>
      <c r="AG65" t="s">
        <v>313</v>
      </c>
      <c r="AH65" t="s">
        <v>313</v>
      </c>
      <c r="AI65" t="s">
        <v>313</v>
      </c>
      <c r="AJ65" t="s">
        <v>313</v>
      </c>
      <c r="AK65" t="s">
        <v>313</v>
      </c>
      <c r="AL65" t="s">
        <v>313</v>
      </c>
      <c r="AM65" t="s">
        <v>313</v>
      </c>
      <c r="AN65" t="s">
        <v>313</v>
      </c>
      <c r="AO65">
        <v>325998</v>
      </c>
      <c r="AT65" t="s">
        <v>313</v>
      </c>
      <c r="AU65">
        <v>29.576029999999999</v>
      </c>
      <c r="AV65">
        <v>-95.294849999999997</v>
      </c>
      <c r="AW65">
        <v>188617179</v>
      </c>
      <c r="AY65" t="s">
        <v>677</v>
      </c>
      <c r="AZ65" t="s">
        <v>313</v>
      </c>
      <c r="BA65" t="s">
        <v>313</v>
      </c>
      <c r="BB65" t="s">
        <v>313</v>
      </c>
      <c r="BC65" t="s">
        <v>313</v>
      </c>
      <c r="BD65" t="s">
        <v>313</v>
      </c>
      <c r="BE65" t="s">
        <v>313</v>
      </c>
      <c r="BF65" t="s">
        <v>313</v>
      </c>
      <c r="BG65" t="s">
        <v>313</v>
      </c>
      <c r="BH65" t="s">
        <v>313</v>
      </c>
      <c r="BI65" t="s">
        <v>678</v>
      </c>
      <c r="BJ65" t="s">
        <v>313</v>
      </c>
      <c r="BK65" t="s">
        <v>313</v>
      </c>
      <c r="BL65" t="s">
        <v>313</v>
      </c>
      <c r="BM65" t="s">
        <v>313</v>
      </c>
      <c r="BN65" t="s">
        <v>313</v>
      </c>
      <c r="BO65" t="s">
        <v>313</v>
      </c>
      <c r="BP65" t="s">
        <v>313</v>
      </c>
      <c r="BQ65" t="s">
        <v>313</v>
      </c>
      <c r="BR65" t="s">
        <v>313</v>
      </c>
      <c r="BS65" t="s">
        <v>679</v>
      </c>
      <c r="BU65" t="s">
        <v>679</v>
      </c>
      <c r="BV65" t="s">
        <v>313</v>
      </c>
      <c r="BX65" t="s">
        <v>313</v>
      </c>
      <c r="BY65">
        <v>110005181454</v>
      </c>
      <c r="BZ65">
        <v>1319218277655</v>
      </c>
      <c r="CA65" t="s">
        <v>320</v>
      </c>
      <c r="CB65" t="s">
        <v>321</v>
      </c>
      <c r="CC65" t="s">
        <v>322</v>
      </c>
      <c r="CD65" t="s">
        <v>323</v>
      </c>
      <c r="CE65" t="s">
        <v>304</v>
      </c>
      <c r="CF65" t="s">
        <v>324</v>
      </c>
      <c r="CG65" t="s">
        <v>325</v>
      </c>
      <c r="CH65" t="s">
        <v>304</v>
      </c>
      <c r="CI65" t="s">
        <v>304</v>
      </c>
      <c r="CJ65" t="s">
        <v>304</v>
      </c>
      <c r="CK65" t="s">
        <v>304</v>
      </c>
      <c r="CL65" t="s">
        <v>313</v>
      </c>
      <c r="CM65" t="s">
        <v>313</v>
      </c>
      <c r="CN65" t="s">
        <v>313</v>
      </c>
      <c r="CO65" t="s">
        <v>313</v>
      </c>
      <c r="CP65" t="s">
        <v>313</v>
      </c>
      <c r="CQ65" t="s">
        <v>313</v>
      </c>
      <c r="CR65" t="s">
        <v>313</v>
      </c>
      <c r="CS65" t="s">
        <v>313</v>
      </c>
      <c r="CT65" t="s">
        <v>313</v>
      </c>
      <c r="CU65" t="s">
        <v>313</v>
      </c>
      <c r="CV65" t="s">
        <v>313</v>
      </c>
      <c r="CW65" t="s">
        <v>313</v>
      </c>
      <c r="CX65" t="s">
        <v>313</v>
      </c>
      <c r="CY65" t="s">
        <v>313</v>
      </c>
      <c r="CZ65" t="s">
        <v>313</v>
      </c>
      <c r="DA65" t="s">
        <v>313</v>
      </c>
      <c r="DB65" t="s">
        <v>313</v>
      </c>
      <c r="DC65" t="s">
        <v>313</v>
      </c>
      <c r="DD65" t="s">
        <v>313</v>
      </c>
      <c r="DF65" t="s">
        <v>313</v>
      </c>
      <c r="DG65" t="s">
        <v>313</v>
      </c>
      <c r="DH65">
        <v>0</v>
      </c>
      <c r="DI65" t="s">
        <v>313</v>
      </c>
      <c r="DJ65" t="s">
        <v>313</v>
      </c>
      <c r="DK65" t="s">
        <v>313</v>
      </c>
      <c r="DL65">
        <v>0</v>
      </c>
      <c r="DM65" t="s">
        <v>313</v>
      </c>
      <c r="DO65" t="s">
        <v>313</v>
      </c>
      <c r="DQ65" t="s">
        <v>313</v>
      </c>
      <c r="DS65" t="s">
        <v>313</v>
      </c>
      <c r="DU65" t="s">
        <v>313</v>
      </c>
      <c r="DW65" t="s">
        <v>313</v>
      </c>
      <c r="DY65" t="s">
        <v>313</v>
      </c>
      <c r="EA65" t="s">
        <v>313</v>
      </c>
      <c r="EB65" t="s">
        <v>313</v>
      </c>
      <c r="EC65" t="s">
        <v>313</v>
      </c>
      <c r="ED65" t="s">
        <v>313</v>
      </c>
      <c r="EE65" t="s">
        <v>313</v>
      </c>
      <c r="EF65" t="s">
        <v>313</v>
      </c>
      <c r="EG65" t="s">
        <v>313</v>
      </c>
      <c r="EH65" t="s">
        <v>313</v>
      </c>
      <c r="EI65" t="s">
        <v>313</v>
      </c>
      <c r="EJ65" t="s">
        <v>313</v>
      </c>
      <c r="EK65" t="s">
        <v>313</v>
      </c>
      <c r="EL65" t="s">
        <v>313</v>
      </c>
      <c r="EM65" t="s">
        <v>313</v>
      </c>
      <c r="EN65" t="s">
        <v>313</v>
      </c>
      <c r="EO65" t="s">
        <v>313</v>
      </c>
      <c r="EP65" t="s">
        <v>313</v>
      </c>
      <c r="EQ65" t="s">
        <v>313</v>
      </c>
      <c r="ER65" t="s">
        <v>313</v>
      </c>
      <c r="ES65" t="s">
        <v>313</v>
      </c>
      <c r="ET65" t="s">
        <v>313</v>
      </c>
      <c r="EU65" t="s">
        <v>313</v>
      </c>
      <c r="EV65" t="s">
        <v>313</v>
      </c>
      <c r="EW65" t="s">
        <v>313</v>
      </c>
      <c r="EX65" t="s">
        <v>313</v>
      </c>
      <c r="EY65" t="s">
        <v>313</v>
      </c>
      <c r="EZ65" t="s">
        <v>313</v>
      </c>
      <c r="FA65" t="s">
        <v>313</v>
      </c>
      <c r="FB65" t="s">
        <v>313</v>
      </c>
      <c r="FC65" t="s">
        <v>313</v>
      </c>
      <c r="FD65" t="s">
        <v>313</v>
      </c>
      <c r="FE65" t="s">
        <v>313</v>
      </c>
      <c r="FF65" t="s">
        <v>313</v>
      </c>
      <c r="FG65" t="s">
        <v>313</v>
      </c>
      <c r="FH65" t="s">
        <v>313</v>
      </c>
      <c r="FI65" t="s">
        <v>313</v>
      </c>
      <c r="FJ65" t="s">
        <v>313</v>
      </c>
      <c r="FK65" t="s">
        <v>313</v>
      </c>
      <c r="FL65" t="s">
        <v>313</v>
      </c>
      <c r="FM65" t="s">
        <v>313</v>
      </c>
      <c r="FN65" t="s">
        <v>313</v>
      </c>
      <c r="FO65" t="s">
        <v>313</v>
      </c>
      <c r="FP65" t="s">
        <v>313</v>
      </c>
      <c r="FQ65">
        <v>0</v>
      </c>
      <c r="FR65">
        <v>0</v>
      </c>
      <c r="FS65" t="s">
        <v>313</v>
      </c>
      <c r="FT65" t="s">
        <v>313</v>
      </c>
      <c r="FU65" t="s">
        <v>313</v>
      </c>
      <c r="FV65" t="s">
        <v>313</v>
      </c>
      <c r="FW65" t="s">
        <v>313</v>
      </c>
      <c r="FX65" t="s">
        <v>313</v>
      </c>
      <c r="FZ65" t="s">
        <v>313</v>
      </c>
      <c r="GA65" t="s">
        <v>313</v>
      </c>
      <c r="GB65" t="s">
        <v>313</v>
      </c>
      <c r="GD65" t="s">
        <v>313</v>
      </c>
      <c r="GF65" t="s">
        <v>313</v>
      </c>
      <c r="GG65" t="s">
        <v>313</v>
      </c>
      <c r="GH65" t="s">
        <v>313</v>
      </c>
      <c r="GI65" t="s">
        <v>313</v>
      </c>
      <c r="GJ65" t="s">
        <v>313</v>
      </c>
      <c r="GK65" t="s">
        <v>313</v>
      </c>
      <c r="GM65" t="s">
        <v>313</v>
      </c>
      <c r="GN65" t="s">
        <v>313</v>
      </c>
      <c r="GO65" t="s">
        <v>313</v>
      </c>
      <c r="GQ65" t="s">
        <v>313</v>
      </c>
      <c r="GR65" t="s">
        <v>313</v>
      </c>
      <c r="GS65" t="s">
        <v>313</v>
      </c>
      <c r="GU65" t="s">
        <v>313</v>
      </c>
      <c r="GV65" t="s">
        <v>313</v>
      </c>
      <c r="GW65" t="s">
        <v>313</v>
      </c>
      <c r="GX65" t="s">
        <v>313</v>
      </c>
      <c r="GY65" t="s">
        <v>313</v>
      </c>
      <c r="GZ65" t="s">
        <v>313</v>
      </c>
      <c r="HA65" t="s">
        <v>313</v>
      </c>
      <c r="HC65" t="s">
        <v>313</v>
      </c>
      <c r="HD65" t="s">
        <v>313</v>
      </c>
      <c r="HE65" t="s">
        <v>313</v>
      </c>
      <c r="HG65" t="s">
        <v>313</v>
      </c>
      <c r="HH65" t="s">
        <v>313</v>
      </c>
      <c r="HI65" t="s">
        <v>313</v>
      </c>
      <c r="HK65" t="s">
        <v>313</v>
      </c>
      <c r="HN65">
        <v>0</v>
      </c>
      <c r="HO65" t="s">
        <v>313</v>
      </c>
      <c r="HP65">
        <v>0</v>
      </c>
      <c r="HQ65">
        <v>0</v>
      </c>
      <c r="HR65">
        <v>0</v>
      </c>
      <c r="HS65">
        <v>0</v>
      </c>
      <c r="HT65">
        <v>0</v>
      </c>
      <c r="HU65">
        <v>0</v>
      </c>
      <c r="HV65">
        <v>0</v>
      </c>
      <c r="HW65">
        <v>0</v>
      </c>
      <c r="HX65">
        <v>0</v>
      </c>
      <c r="HY65">
        <v>0</v>
      </c>
      <c r="HZ65">
        <v>0</v>
      </c>
      <c r="IA65">
        <v>0</v>
      </c>
      <c r="IB65">
        <v>0</v>
      </c>
      <c r="IC65">
        <v>0</v>
      </c>
      <c r="ID65">
        <v>0</v>
      </c>
      <c r="IE65">
        <v>0</v>
      </c>
      <c r="IF65">
        <v>0</v>
      </c>
      <c r="IG65">
        <v>0</v>
      </c>
      <c r="IH65">
        <v>0</v>
      </c>
      <c r="II65">
        <v>0</v>
      </c>
      <c r="IJ65">
        <v>0</v>
      </c>
      <c r="IK65">
        <v>0</v>
      </c>
      <c r="IL65">
        <v>0</v>
      </c>
      <c r="IM65">
        <v>0</v>
      </c>
      <c r="IN65">
        <v>0</v>
      </c>
      <c r="IO65">
        <v>0</v>
      </c>
      <c r="IP65">
        <v>0</v>
      </c>
      <c r="IQ65">
        <v>0</v>
      </c>
      <c r="IR65">
        <v>0</v>
      </c>
      <c r="IS65">
        <v>0</v>
      </c>
      <c r="IT65">
        <v>0</v>
      </c>
      <c r="IU65">
        <v>0</v>
      </c>
      <c r="IV65">
        <v>0</v>
      </c>
      <c r="IW65">
        <v>0</v>
      </c>
      <c r="IX65">
        <v>0</v>
      </c>
      <c r="IY65">
        <v>0</v>
      </c>
      <c r="IZ65">
        <v>0</v>
      </c>
      <c r="JA65">
        <v>0</v>
      </c>
      <c r="JB65">
        <v>0</v>
      </c>
      <c r="JC65">
        <v>0</v>
      </c>
      <c r="JD65">
        <v>0</v>
      </c>
      <c r="JE65">
        <v>0</v>
      </c>
      <c r="JF65">
        <v>0</v>
      </c>
      <c r="JG65">
        <v>0</v>
      </c>
      <c r="JH65">
        <v>0</v>
      </c>
      <c r="JI65">
        <v>0</v>
      </c>
      <c r="JJ65">
        <v>0</v>
      </c>
      <c r="JK65" t="s">
        <v>313</v>
      </c>
      <c r="JL65" t="s">
        <v>313</v>
      </c>
      <c r="JM65" t="s">
        <v>313</v>
      </c>
      <c r="JN65" t="s">
        <v>313</v>
      </c>
      <c r="JO65" t="s">
        <v>313</v>
      </c>
      <c r="JP65" t="s">
        <v>313</v>
      </c>
      <c r="JQ65" t="s">
        <v>313</v>
      </c>
      <c r="JR65" t="s">
        <v>313</v>
      </c>
      <c r="JS65" t="s">
        <v>313</v>
      </c>
      <c r="JT65" t="s">
        <v>313</v>
      </c>
      <c r="JU65" t="s">
        <v>313</v>
      </c>
      <c r="JV65">
        <v>0</v>
      </c>
      <c r="JW65">
        <v>0</v>
      </c>
    </row>
    <row r="66" spans="1:283" x14ac:dyDescent="0.35">
      <c r="A66" t="s">
        <v>303</v>
      </c>
      <c r="B66">
        <v>2019</v>
      </c>
      <c r="C66" t="s">
        <v>304</v>
      </c>
      <c r="D66" t="s">
        <v>304</v>
      </c>
      <c r="E66" t="s">
        <v>680</v>
      </c>
      <c r="F66" t="s">
        <v>681</v>
      </c>
      <c r="G66" t="s">
        <v>307</v>
      </c>
      <c r="H66">
        <v>45618</v>
      </c>
      <c r="I66" t="s">
        <v>682</v>
      </c>
      <c r="J66" t="s">
        <v>683</v>
      </c>
      <c r="K66" t="s">
        <v>684</v>
      </c>
      <c r="L66" t="s">
        <v>685</v>
      </c>
      <c r="M66" t="s">
        <v>369</v>
      </c>
      <c r="N66" t="s">
        <v>312</v>
      </c>
      <c r="O66">
        <v>77536</v>
      </c>
      <c r="Q66" t="s">
        <v>313</v>
      </c>
      <c r="R66" t="s">
        <v>683</v>
      </c>
      <c r="S66" t="s">
        <v>686</v>
      </c>
      <c r="T66" t="s">
        <v>685</v>
      </c>
      <c r="U66" t="s">
        <v>312</v>
      </c>
      <c r="V66" t="s">
        <v>313</v>
      </c>
      <c r="W66" t="s">
        <v>687</v>
      </c>
      <c r="X66" t="s">
        <v>315</v>
      </c>
      <c r="Y66" t="s">
        <v>304</v>
      </c>
      <c r="Z66" t="s">
        <v>304</v>
      </c>
      <c r="AA66" t="s">
        <v>304</v>
      </c>
      <c r="AB66" t="s">
        <v>304</v>
      </c>
      <c r="AC66" t="s">
        <v>315</v>
      </c>
      <c r="AD66" t="s">
        <v>681</v>
      </c>
      <c r="AE66">
        <v>2819302593</v>
      </c>
      <c r="AG66" t="s">
        <v>688</v>
      </c>
      <c r="AH66" t="s">
        <v>313</v>
      </c>
      <c r="AI66" t="s">
        <v>313</v>
      </c>
      <c r="AJ66" t="s">
        <v>313</v>
      </c>
      <c r="AK66" t="s">
        <v>313</v>
      </c>
      <c r="AL66" t="s">
        <v>313</v>
      </c>
      <c r="AM66" t="s">
        <v>313</v>
      </c>
      <c r="AN66" t="s">
        <v>313</v>
      </c>
      <c r="AO66">
        <v>562211</v>
      </c>
      <c r="AT66" t="s">
        <v>313</v>
      </c>
      <c r="AU66">
        <v>29.736111000000001</v>
      </c>
      <c r="AV66">
        <v>-95.091669999999993</v>
      </c>
      <c r="AW66">
        <v>603396409</v>
      </c>
      <c r="AX66">
        <v>42400759</v>
      </c>
      <c r="AY66" t="s">
        <v>689</v>
      </c>
      <c r="AZ66" t="s">
        <v>690</v>
      </c>
      <c r="BA66" t="s">
        <v>313</v>
      </c>
      <c r="BB66" t="s">
        <v>313</v>
      </c>
      <c r="BC66" t="s">
        <v>313</v>
      </c>
      <c r="BD66" t="s">
        <v>313</v>
      </c>
      <c r="BE66" t="s">
        <v>313</v>
      </c>
      <c r="BF66" t="s">
        <v>313</v>
      </c>
      <c r="BG66" t="s">
        <v>313</v>
      </c>
      <c r="BH66" t="s">
        <v>313</v>
      </c>
      <c r="BI66" t="s">
        <v>313</v>
      </c>
      <c r="BJ66" t="s">
        <v>313</v>
      </c>
      <c r="BK66" t="s">
        <v>313</v>
      </c>
      <c r="BL66" t="s">
        <v>313</v>
      </c>
      <c r="BM66" t="s">
        <v>313</v>
      </c>
      <c r="BN66" t="s">
        <v>313</v>
      </c>
      <c r="BO66" t="s">
        <v>313</v>
      </c>
      <c r="BP66" t="s">
        <v>313</v>
      </c>
      <c r="BQ66" t="s">
        <v>313</v>
      </c>
      <c r="BR66" t="s">
        <v>313</v>
      </c>
      <c r="BS66" t="s">
        <v>691</v>
      </c>
      <c r="BT66">
        <v>42400759</v>
      </c>
      <c r="BU66" t="s">
        <v>691</v>
      </c>
      <c r="BV66" t="s">
        <v>313</v>
      </c>
      <c r="BX66" t="s">
        <v>313</v>
      </c>
      <c r="BY66">
        <v>110070754719</v>
      </c>
      <c r="BZ66">
        <v>1319222401438</v>
      </c>
      <c r="CA66" t="s">
        <v>320</v>
      </c>
      <c r="CB66" t="s">
        <v>321</v>
      </c>
      <c r="CC66" t="s">
        <v>322</v>
      </c>
      <c r="CD66" t="s">
        <v>323</v>
      </c>
      <c r="CE66" t="s">
        <v>304</v>
      </c>
      <c r="CF66" t="s">
        <v>324</v>
      </c>
      <c r="CG66" t="s">
        <v>325</v>
      </c>
      <c r="CH66" t="s">
        <v>304</v>
      </c>
      <c r="CI66" t="s">
        <v>304</v>
      </c>
      <c r="CJ66" t="s">
        <v>304</v>
      </c>
      <c r="CK66" t="s">
        <v>304</v>
      </c>
      <c r="CL66" t="s">
        <v>692</v>
      </c>
      <c r="CM66" t="s">
        <v>313</v>
      </c>
      <c r="CN66" t="s">
        <v>313</v>
      </c>
      <c r="CO66" t="s">
        <v>313</v>
      </c>
      <c r="CP66" t="s">
        <v>313</v>
      </c>
      <c r="CQ66" t="s">
        <v>313</v>
      </c>
      <c r="CR66" t="s">
        <v>313</v>
      </c>
      <c r="CS66" t="s">
        <v>313</v>
      </c>
      <c r="CT66" t="s">
        <v>313</v>
      </c>
      <c r="CU66" t="s">
        <v>313</v>
      </c>
      <c r="CV66" t="s">
        <v>313</v>
      </c>
      <c r="CW66" t="s">
        <v>313</v>
      </c>
      <c r="CX66" t="s">
        <v>313</v>
      </c>
      <c r="CY66" t="s">
        <v>313</v>
      </c>
      <c r="CZ66" t="s">
        <v>313</v>
      </c>
      <c r="DA66" t="s">
        <v>313</v>
      </c>
      <c r="DB66" t="s">
        <v>313</v>
      </c>
      <c r="DC66" t="s">
        <v>313</v>
      </c>
      <c r="DD66" t="s">
        <v>313</v>
      </c>
      <c r="DE66">
        <v>2</v>
      </c>
      <c r="DF66" t="s">
        <v>326</v>
      </c>
      <c r="DG66" t="s">
        <v>313</v>
      </c>
      <c r="DH66">
        <v>0</v>
      </c>
      <c r="DI66" t="s">
        <v>362</v>
      </c>
      <c r="DJ66" t="s">
        <v>344</v>
      </c>
      <c r="DK66" t="s">
        <v>313</v>
      </c>
      <c r="DL66">
        <v>1</v>
      </c>
      <c r="DM66" t="s">
        <v>362</v>
      </c>
      <c r="DN66">
        <v>1</v>
      </c>
      <c r="DO66" t="s">
        <v>693</v>
      </c>
      <c r="DP66">
        <v>0</v>
      </c>
      <c r="DQ66" t="s">
        <v>313</v>
      </c>
      <c r="DR66">
        <v>0</v>
      </c>
      <c r="DS66" t="s">
        <v>327</v>
      </c>
      <c r="DT66">
        <v>100</v>
      </c>
      <c r="DU66" t="s">
        <v>313</v>
      </c>
      <c r="DW66" t="s">
        <v>313</v>
      </c>
      <c r="DY66" t="s">
        <v>313</v>
      </c>
      <c r="EA66" t="s">
        <v>313</v>
      </c>
      <c r="EB66" t="s">
        <v>313</v>
      </c>
      <c r="EC66" t="s">
        <v>313</v>
      </c>
      <c r="ED66" t="s">
        <v>313</v>
      </c>
      <c r="EE66" t="s">
        <v>313</v>
      </c>
      <c r="EF66" t="s">
        <v>313</v>
      </c>
      <c r="EG66" t="s">
        <v>313</v>
      </c>
      <c r="EH66" t="s">
        <v>313</v>
      </c>
      <c r="EI66" t="s">
        <v>313</v>
      </c>
      <c r="EJ66" t="s">
        <v>313</v>
      </c>
      <c r="EK66" t="s">
        <v>313</v>
      </c>
      <c r="EL66" t="s">
        <v>313</v>
      </c>
      <c r="EM66" t="s">
        <v>313</v>
      </c>
      <c r="EN66" t="s">
        <v>313</v>
      </c>
      <c r="EO66" t="s">
        <v>313</v>
      </c>
      <c r="EP66" t="s">
        <v>313</v>
      </c>
      <c r="EQ66" t="s">
        <v>313</v>
      </c>
      <c r="ER66" t="s">
        <v>313</v>
      </c>
      <c r="ES66" t="s">
        <v>313</v>
      </c>
      <c r="ET66" t="s">
        <v>313</v>
      </c>
      <c r="EU66" t="s">
        <v>313</v>
      </c>
      <c r="EV66" t="s">
        <v>313</v>
      </c>
      <c r="EW66" t="s">
        <v>313</v>
      </c>
      <c r="EX66" t="s">
        <v>313</v>
      </c>
      <c r="EY66" t="s">
        <v>313</v>
      </c>
      <c r="EZ66" t="s">
        <v>313</v>
      </c>
      <c r="FA66" t="s">
        <v>313</v>
      </c>
      <c r="FB66" t="s">
        <v>313</v>
      </c>
      <c r="FC66" t="s">
        <v>313</v>
      </c>
      <c r="FD66" t="s">
        <v>313</v>
      </c>
      <c r="FE66" t="s">
        <v>313</v>
      </c>
      <c r="FF66" t="s">
        <v>313</v>
      </c>
      <c r="FG66" t="s">
        <v>313</v>
      </c>
      <c r="FH66" t="s">
        <v>313</v>
      </c>
      <c r="FI66" t="s">
        <v>313</v>
      </c>
      <c r="FJ66" t="s">
        <v>313</v>
      </c>
      <c r="FK66" t="s">
        <v>313</v>
      </c>
      <c r="FL66" t="s">
        <v>313</v>
      </c>
      <c r="FM66" t="s">
        <v>313</v>
      </c>
      <c r="FN66" t="s">
        <v>313</v>
      </c>
      <c r="FO66" t="s">
        <v>313</v>
      </c>
      <c r="FP66" t="s">
        <v>313</v>
      </c>
      <c r="FQ66">
        <v>1</v>
      </c>
      <c r="FR66">
        <v>0</v>
      </c>
      <c r="FS66" t="s">
        <v>313</v>
      </c>
      <c r="FT66" t="s">
        <v>313</v>
      </c>
      <c r="FU66" t="s">
        <v>313</v>
      </c>
      <c r="FV66" t="s">
        <v>313</v>
      </c>
      <c r="FW66" t="s">
        <v>694</v>
      </c>
      <c r="FX66" t="s">
        <v>313</v>
      </c>
      <c r="FY66">
        <v>13368</v>
      </c>
      <c r="FZ66" t="s">
        <v>613</v>
      </c>
      <c r="GA66" t="s">
        <v>323</v>
      </c>
      <c r="GB66" t="s">
        <v>313</v>
      </c>
      <c r="GC66">
        <v>0</v>
      </c>
      <c r="GD66" t="s">
        <v>313</v>
      </c>
      <c r="GE66">
        <v>13368</v>
      </c>
      <c r="GF66" t="s">
        <v>313</v>
      </c>
      <c r="GG66" t="s">
        <v>313</v>
      </c>
      <c r="GH66" t="s">
        <v>313</v>
      </c>
      <c r="GI66" t="s">
        <v>313</v>
      </c>
      <c r="GJ66" t="s">
        <v>323</v>
      </c>
      <c r="GK66" t="s">
        <v>313</v>
      </c>
      <c r="GL66">
        <v>0</v>
      </c>
      <c r="GM66" t="s">
        <v>313</v>
      </c>
      <c r="GN66" t="s">
        <v>323</v>
      </c>
      <c r="GO66" t="s">
        <v>313</v>
      </c>
      <c r="GP66">
        <v>0</v>
      </c>
      <c r="GQ66" t="s">
        <v>313</v>
      </c>
      <c r="GR66" t="s">
        <v>323</v>
      </c>
      <c r="GS66" t="s">
        <v>313</v>
      </c>
      <c r="GT66">
        <v>0</v>
      </c>
      <c r="GU66" t="s">
        <v>313</v>
      </c>
      <c r="GV66" t="s">
        <v>313</v>
      </c>
      <c r="GW66" t="s">
        <v>313</v>
      </c>
      <c r="GX66" t="s">
        <v>313</v>
      </c>
      <c r="GY66" t="s">
        <v>313</v>
      </c>
      <c r="GZ66" t="s">
        <v>323</v>
      </c>
      <c r="HA66" t="s">
        <v>313</v>
      </c>
      <c r="HB66">
        <v>0</v>
      </c>
      <c r="HC66" t="s">
        <v>313</v>
      </c>
      <c r="HD66" t="s">
        <v>323</v>
      </c>
      <c r="HE66" t="s">
        <v>313</v>
      </c>
      <c r="HF66">
        <v>0</v>
      </c>
      <c r="HG66" t="s">
        <v>313</v>
      </c>
      <c r="HH66" t="s">
        <v>323</v>
      </c>
      <c r="HI66" t="s">
        <v>313</v>
      </c>
      <c r="HJ66">
        <v>0</v>
      </c>
      <c r="HK66" t="s">
        <v>313</v>
      </c>
      <c r="HL66">
        <v>13368</v>
      </c>
      <c r="HM66">
        <v>13369</v>
      </c>
      <c r="HN66">
        <v>0</v>
      </c>
      <c r="HO66" t="s">
        <v>313</v>
      </c>
      <c r="HP66">
        <v>0</v>
      </c>
      <c r="HQ66">
        <v>0</v>
      </c>
      <c r="HR66">
        <v>0</v>
      </c>
      <c r="HS66">
        <v>0</v>
      </c>
      <c r="HT66">
        <v>0</v>
      </c>
      <c r="HU66">
        <v>0</v>
      </c>
      <c r="HV66">
        <v>0</v>
      </c>
      <c r="HW66">
        <v>0</v>
      </c>
      <c r="HX66">
        <v>0</v>
      </c>
      <c r="HY66">
        <v>0</v>
      </c>
      <c r="HZ66">
        <v>0</v>
      </c>
      <c r="IA66">
        <v>0</v>
      </c>
      <c r="IB66">
        <v>0</v>
      </c>
      <c r="IC66">
        <v>0</v>
      </c>
      <c r="ID66">
        <v>0</v>
      </c>
      <c r="IE66">
        <v>0</v>
      </c>
      <c r="IF66">
        <v>0</v>
      </c>
      <c r="IG66">
        <v>0</v>
      </c>
      <c r="IH66">
        <v>0</v>
      </c>
      <c r="II66">
        <v>0</v>
      </c>
      <c r="IJ66">
        <v>0</v>
      </c>
      <c r="IK66">
        <v>0</v>
      </c>
      <c r="IL66">
        <v>0</v>
      </c>
      <c r="IM66">
        <v>0</v>
      </c>
      <c r="IN66">
        <v>0</v>
      </c>
      <c r="IO66">
        <v>0</v>
      </c>
      <c r="IP66">
        <v>0</v>
      </c>
      <c r="IQ66">
        <v>0</v>
      </c>
      <c r="IR66">
        <v>0</v>
      </c>
      <c r="IS66">
        <v>19375</v>
      </c>
      <c r="IT66">
        <v>0</v>
      </c>
      <c r="IU66">
        <v>19375</v>
      </c>
      <c r="IV66">
        <v>0</v>
      </c>
      <c r="IW66">
        <v>0</v>
      </c>
      <c r="IX66">
        <v>2321</v>
      </c>
      <c r="IY66">
        <v>0</v>
      </c>
      <c r="IZ66">
        <v>0</v>
      </c>
      <c r="JA66">
        <v>0</v>
      </c>
      <c r="JB66">
        <v>0</v>
      </c>
      <c r="JC66">
        <v>2321</v>
      </c>
      <c r="JD66">
        <v>0</v>
      </c>
      <c r="JE66">
        <v>21696</v>
      </c>
      <c r="JF66">
        <v>0</v>
      </c>
      <c r="JG66">
        <v>0</v>
      </c>
      <c r="JH66">
        <v>0</v>
      </c>
      <c r="JI66">
        <v>99</v>
      </c>
      <c r="JJ66">
        <v>99</v>
      </c>
      <c r="JK66" t="s">
        <v>323</v>
      </c>
      <c r="JL66" t="s">
        <v>313</v>
      </c>
      <c r="JM66" t="s">
        <v>313</v>
      </c>
      <c r="JN66" t="s">
        <v>313</v>
      </c>
      <c r="JO66" t="s">
        <v>323</v>
      </c>
      <c r="JP66" t="s">
        <v>313</v>
      </c>
      <c r="JQ66" t="s">
        <v>313</v>
      </c>
      <c r="JR66" t="s">
        <v>313</v>
      </c>
      <c r="JS66" t="s">
        <v>313</v>
      </c>
      <c r="JT66" t="s">
        <v>313</v>
      </c>
      <c r="JU66" t="s">
        <v>313</v>
      </c>
      <c r="JV66">
        <v>0</v>
      </c>
      <c r="JW66">
        <v>0</v>
      </c>
    </row>
    <row r="67" spans="1:283" x14ac:dyDescent="0.35">
      <c r="A67" t="s">
        <v>303</v>
      </c>
      <c r="B67">
        <v>2020</v>
      </c>
      <c r="C67" t="s">
        <v>304</v>
      </c>
      <c r="D67" t="s">
        <v>304</v>
      </c>
      <c r="E67" t="s">
        <v>680</v>
      </c>
      <c r="F67" t="s">
        <v>681</v>
      </c>
      <c r="G67" t="s">
        <v>307</v>
      </c>
      <c r="H67">
        <v>45617</v>
      </c>
      <c r="I67" t="s">
        <v>682</v>
      </c>
      <c r="J67" t="s">
        <v>683</v>
      </c>
      <c r="K67" t="s">
        <v>684</v>
      </c>
      <c r="L67" t="s">
        <v>685</v>
      </c>
      <c r="M67" t="s">
        <v>369</v>
      </c>
      <c r="N67" t="s">
        <v>312</v>
      </c>
      <c r="O67">
        <v>77536</v>
      </c>
      <c r="P67" t="s">
        <v>313</v>
      </c>
      <c r="Q67" t="s">
        <v>313</v>
      </c>
      <c r="R67" t="s">
        <v>683</v>
      </c>
      <c r="S67" t="s">
        <v>686</v>
      </c>
      <c r="T67" t="s">
        <v>685</v>
      </c>
      <c r="U67" t="s">
        <v>312</v>
      </c>
      <c r="V67" t="s">
        <v>313</v>
      </c>
      <c r="W67" t="s">
        <v>687</v>
      </c>
      <c r="X67" t="s">
        <v>315</v>
      </c>
      <c r="Y67" t="s">
        <v>304</v>
      </c>
      <c r="Z67" t="s">
        <v>304</v>
      </c>
      <c r="AA67" t="s">
        <v>304</v>
      </c>
      <c r="AB67" t="s">
        <v>304</v>
      </c>
      <c r="AC67" t="s">
        <v>315</v>
      </c>
      <c r="AD67" t="s">
        <v>681</v>
      </c>
      <c r="AE67">
        <v>2819302593</v>
      </c>
      <c r="AG67" t="s">
        <v>688</v>
      </c>
      <c r="AH67" t="s">
        <v>313</v>
      </c>
      <c r="AI67" t="s">
        <v>313</v>
      </c>
      <c r="AJ67" t="s">
        <v>313</v>
      </c>
      <c r="AK67" t="s">
        <v>313</v>
      </c>
      <c r="AL67" t="s">
        <v>313</v>
      </c>
      <c r="AM67" t="s">
        <v>313</v>
      </c>
      <c r="AN67" t="s">
        <v>313</v>
      </c>
      <c r="AO67">
        <v>562211</v>
      </c>
      <c r="AR67" t="s">
        <v>313</v>
      </c>
      <c r="AS67" t="s">
        <v>313</v>
      </c>
      <c r="AT67" t="s">
        <v>313</v>
      </c>
      <c r="AU67">
        <v>29.736111000000001</v>
      </c>
      <c r="AV67">
        <v>-95.091669999999993</v>
      </c>
      <c r="AW67">
        <v>603396409</v>
      </c>
      <c r="AX67">
        <v>42400759</v>
      </c>
      <c r="AY67" t="s">
        <v>689</v>
      </c>
      <c r="AZ67" t="s">
        <v>690</v>
      </c>
      <c r="BA67" t="s">
        <v>313</v>
      </c>
      <c r="BB67" t="s">
        <v>313</v>
      </c>
      <c r="BC67" t="s">
        <v>313</v>
      </c>
      <c r="BD67" t="s">
        <v>313</v>
      </c>
      <c r="BE67" t="s">
        <v>313</v>
      </c>
      <c r="BF67" t="s">
        <v>313</v>
      </c>
      <c r="BG67" t="s">
        <v>313</v>
      </c>
      <c r="BH67" t="s">
        <v>313</v>
      </c>
      <c r="BI67" t="s">
        <v>313</v>
      </c>
      <c r="BJ67" t="s">
        <v>313</v>
      </c>
      <c r="BK67" t="s">
        <v>313</v>
      </c>
      <c r="BL67" t="s">
        <v>313</v>
      </c>
      <c r="BM67" t="s">
        <v>313</v>
      </c>
      <c r="BN67" t="s">
        <v>313</v>
      </c>
      <c r="BO67" t="s">
        <v>313</v>
      </c>
      <c r="BP67" t="s">
        <v>313</v>
      </c>
      <c r="BQ67" t="s">
        <v>313</v>
      </c>
      <c r="BR67" t="s">
        <v>313</v>
      </c>
      <c r="BS67" t="s">
        <v>691</v>
      </c>
      <c r="BT67">
        <v>42400759</v>
      </c>
      <c r="BU67" t="s">
        <v>691</v>
      </c>
      <c r="BV67" t="s">
        <v>313</v>
      </c>
      <c r="BX67" t="s">
        <v>313</v>
      </c>
      <c r="BY67">
        <v>110070754719</v>
      </c>
      <c r="BZ67">
        <v>1320222400335</v>
      </c>
      <c r="CA67" t="s">
        <v>320</v>
      </c>
      <c r="CB67" t="s">
        <v>321</v>
      </c>
      <c r="CC67" t="s">
        <v>322</v>
      </c>
      <c r="CD67" t="s">
        <v>323</v>
      </c>
      <c r="CE67" t="s">
        <v>304</v>
      </c>
      <c r="CF67" t="s">
        <v>324</v>
      </c>
      <c r="CG67" t="s">
        <v>325</v>
      </c>
      <c r="CH67" t="s">
        <v>304</v>
      </c>
      <c r="CI67" t="s">
        <v>304</v>
      </c>
      <c r="CJ67" t="s">
        <v>304</v>
      </c>
      <c r="CK67" t="s">
        <v>304</v>
      </c>
      <c r="CL67" t="s">
        <v>692</v>
      </c>
      <c r="CM67" t="s">
        <v>313</v>
      </c>
      <c r="CN67" t="s">
        <v>313</v>
      </c>
      <c r="CO67" t="s">
        <v>313</v>
      </c>
      <c r="CP67" t="s">
        <v>313</v>
      </c>
      <c r="CQ67" t="s">
        <v>313</v>
      </c>
      <c r="CR67" t="s">
        <v>313</v>
      </c>
      <c r="CS67" t="s">
        <v>313</v>
      </c>
      <c r="CT67" t="s">
        <v>313</v>
      </c>
      <c r="CU67" t="s">
        <v>313</v>
      </c>
      <c r="CV67" t="s">
        <v>313</v>
      </c>
      <c r="CW67" t="s">
        <v>313</v>
      </c>
      <c r="CX67" t="s">
        <v>313</v>
      </c>
      <c r="CY67" t="s">
        <v>313</v>
      </c>
      <c r="CZ67" t="s">
        <v>313</v>
      </c>
      <c r="DA67" t="s">
        <v>313</v>
      </c>
      <c r="DB67" t="s">
        <v>313</v>
      </c>
      <c r="DC67" t="s">
        <v>313</v>
      </c>
      <c r="DD67" t="s">
        <v>313</v>
      </c>
      <c r="DE67">
        <v>2</v>
      </c>
      <c r="DF67" t="s">
        <v>326</v>
      </c>
      <c r="DG67" t="s">
        <v>313</v>
      </c>
      <c r="DH67">
        <v>0</v>
      </c>
      <c r="DI67" t="s">
        <v>429</v>
      </c>
      <c r="DJ67" t="s">
        <v>344</v>
      </c>
      <c r="DK67" t="s">
        <v>313</v>
      </c>
      <c r="DL67">
        <v>1</v>
      </c>
      <c r="DM67" t="s">
        <v>362</v>
      </c>
      <c r="DN67">
        <v>1</v>
      </c>
      <c r="DO67" t="s">
        <v>323</v>
      </c>
      <c r="DQ67" t="s">
        <v>313</v>
      </c>
      <c r="DR67">
        <v>0</v>
      </c>
      <c r="DS67" t="s">
        <v>313</v>
      </c>
      <c r="DU67" t="s">
        <v>313</v>
      </c>
      <c r="DW67" t="s">
        <v>313</v>
      </c>
      <c r="DY67" t="s">
        <v>313</v>
      </c>
      <c r="EA67" t="s">
        <v>313</v>
      </c>
      <c r="EB67" t="s">
        <v>313</v>
      </c>
      <c r="EC67" t="s">
        <v>313</v>
      </c>
      <c r="ED67" t="s">
        <v>313</v>
      </c>
      <c r="EE67" t="s">
        <v>313</v>
      </c>
      <c r="EF67" t="s">
        <v>313</v>
      </c>
      <c r="EG67" t="s">
        <v>313</v>
      </c>
      <c r="EH67" t="s">
        <v>313</v>
      </c>
      <c r="EI67" t="s">
        <v>313</v>
      </c>
      <c r="EJ67" t="s">
        <v>313</v>
      </c>
      <c r="EK67" t="s">
        <v>313</v>
      </c>
      <c r="EL67" t="s">
        <v>313</v>
      </c>
      <c r="EM67" t="s">
        <v>313</v>
      </c>
      <c r="EN67" t="s">
        <v>313</v>
      </c>
      <c r="EO67" t="s">
        <v>313</v>
      </c>
      <c r="EP67" t="s">
        <v>313</v>
      </c>
      <c r="EQ67" t="s">
        <v>313</v>
      </c>
      <c r="ER67" t="s">
        <v>313</v>
      </c>
      <c r="ES67" t="s">
        <v>313</v>
      </c>
      <c r="ET67" t="s">
        <v>313</v>
      </c>
      <c r="EU67" t="s">
        <v>313</v>
      </c>
      <c r="EV67" t="s">
        <v>313</v>
      </c>
      <c r="EW67" t="s">
        <v>313</v>
      </c>
      <c r="EX67" t="s">
        <v>313</v>
      </c>
      <c r="EY67" t="s">
        <v>313</v>
      </c>
      <c r="EZ67" t="s">
        <v>313</v>
      </c>
      <c r="FA67" t="s">
        <v>313</v>
      </c>
      <c r="FB67" t="s">
        <v>313</v>
      </c>
      <c r="FC67" t="s">
        <v>313</v>
      </c>
      <c r="FD67" t="s">
        <v>313</v>
      </c>
      <c r="FE67" t="s">
        <v>313</v>
      </c>
      <c r="FF67" t="s">
        <v>313</v>
      </c>
      <c r="FG67" t="s">
        <v>313</v>
      </c>
      <c r="FH67" t="s">
        <v>313</v>
      </c>
      <c r="FI67" t="s">
        <v>313</v>
      </c>
      <c r="FJ67" t="s">
        <v>313</v>
      </c>
      <c r="FK67" t="s">
        <v>313</v>
      </c>
      <c r="FL67" t="s">
        <v>313</v>
      </c>
      <c r="FM67" t="s">
        <v>313</v>
      </c>
      <c r="FN67" t="s">
        <v>313</v>
      </c>
      <c r="FO67" t="s">
        <v>313</v>
      </c>
      <c r="FP67" t="s">
        <v>313</v>
      </c>
      <c r="FQ67">
        <v>0</v>
      </c>
      <c r="FR67">
        <v>0</v>
      </c>
      <c r="FS67" t="s">
        <v>313</v>
      </c>
      <c r="FT67" t="s">
        <v>313</v>
      </c>
      <c r="FU67" t="s">
        <v>313</v>
      </c>
      <c r="FV67" t="s">
        <v>313</v>
      </c>
      <c r="FW67" t="s">
        <v>695</v>
      </c>
      <c r="FX67" t="s">
        <v>313</v>
      </c>
      <c r="FY67">
        <v>7227</v>
      </c>
      <c r="FZ67" t="s">
        <v>613</v>
      </c>
      <c r="GA67" t="s">
        <v>323</v>
      </c>
      <c r="GB67" t="s">
        <v>313</v>
      </c>
      <c r="GC67">
        <v>0</v>
      </c>
      <c r="GD67" t="s">
        <v>313</v>
      </c>
      <c r="GE67">
        <v>7227</v>
      </c>
      <c r="GF67" t="s">
        <v>313</v>
      </c>
      <c r="GG67" t="s">
        <v>313</v>
      </c>
      <c r="GH67" t="s">
        <v>313</v>
      </c>
      <c r="GI67" t="s">
        <v>313</v>
      </c>
      <c r="GJ67" t="s">
        <v>323</v>
      </c>
      <c r="GK67" t="s">
        <v>313</v>
      </c>
      <c r="GL67">
        <v>0</v>
      </c>
      <c r="GM67" t="s">
        <v>313</v>
      </c>
      <c r="GN67" t="s">
        <v>323</v>
      </c>
      <c r="GO67" t="s">
        <v>313</v>
      </c>
      <c r="GP67">
        <v>0</v>
      </c>
      <c r="GQ67" t="s">
        <v>313</v>
      </c>
      <c r="GR67" t="s">
        <v>323</v>
      </c>
      <c r="GS67" t="s">
        <v>313</v>
      </c>
      <c r="GT67">
        <v>0</v>
      </c>
      <c r="GU67" t="s">
        <v>313</v>
      </c>
      <c r="GV67" t="s">
        <v>313</v>
      </c>
      <c r="GW67" t="s">
        <v>313</v>
      </c>
      <c r="GX67" t="s">
        <v>313</v>
      </c>
      <c r="GY67" t="s">
        <v>313</v>
      </c>
      <c r="GZ67" t="s">
        <v>323</v>
      </c>
      <c r="HA67" t="s">
        <v>313</v>
      </c>
      <c r="HB67">
        <v>0</v>
      </c>
      <c r="HC67" t="s">
        <v>313</v>
      </c>
      <c r="HD67" t="s">
        <v>323</v>
      </c>
      <c r="HE67" t="s">
        <v>313</v>
      </c>
      <c r="HF67">
        <v>0</v>
      </c>
      <c r="HG67" t="s">
        <v>313</v>
      </c>
      <c r="HH67" t="s">
        <v>323</v>
      </c>
      <c r="HI67" t="s">
        <v>313</v>
      </c>
      <c r="HJ67">
        <v>0</v>
      </c>
      <c r="HK67" t="s">
        <v>313</v>
      </c>
      <c r="HL67">
        <v>7227</v>
      </c>
      <c r="HM67">
        <v>7228</v>
      </c>
      <c r="HN67">
        <v>0</v>
      </c>
      <c r="HO67" t="s">
        <v>313</v>
      </c>
      <c r="HP67">
        <v>0</v>
      </c>
      <c r="HQ67">
        <v>0</v>
      </c>
      <c r="HR67">
        <v>0</v>
      </c>
      <c r="HS67">
        <v>0</v>
      </c>
      <c r="HT67">
        <v>0</v>
      </c>
      <c r="HU67">
        <v>0</v>
      </c>
      <c r="HV67">
        <v>0</v>
      </c>
      <c r="HW67">
        <v>0</v>
      </c>
      <c r="HX67">
        <v>0</v>
      </c>
      <c r="HY67">
        <v>0</v>
      </c>
      <c r="HZ67">
        <v>0</v>
      </c>
      <c r="IA67">
        <v>0</v>
      </c>
      <c r="IB67">
        <v>0</v>
      </c>
      <c r="IC67">
        <v>0</v>
      </c>
      <c r="ID67">
        <v>0</v>
      </c>
      <c r="IE67">
        <v>0</v>
      </c>
      <c r="IF67">
        <v>0</v>
      </c>
      <c r="IG67">
        <v>0</v>
      </c>
      <c r="IH67">
        <v>0</v>
      </c>
      <c r="II67">
        <v>0</v>
      </c>
      <c r="IJ67">
        <v>0</v>
      </c>
      <c r="IK67">
        <v>0</v>
      </c>
      <c r="IL67">
        <v>0</v>
      </c>
      <c r="IM67">
        <v>0</v>
      </c>
      <c r="IN67">
        <v>0</v>
      </c>
      <c r="IO67">
        <v>0</v>
      </c>
      <c r="IP67">
        <v>0</v>
      </c>
      <c r="IQ67">
        <v>0</v>
      </c>
      <c r="IR67">
        <v>0</v>
      </c>
      <c r="IS67">
        <v>0</v>
      </c>
      <c r="IT67">
        <v>0</v>
      </c>
      <c r="IU67">
        <v>0</v>
      </c>
      <c r="IV67">
        <v>0</v>
      </c>
      <c r="IW67">
        <v>0</v>
      </c>
      <c r="IX67">
        <v>26650</v>
      </c>
      <c r="IY67">
        <v>0</v>
      </c>
      <c r="IZ67">
        <v>0</v>
      </c>
      <c r="JA67">
        <v>0</v>
      </c>
      <c r="JB67">
        <v>0</v>
      </c>
      <c r="JC67">
        <v>26650</v>
      </c>
      <c r="JD67">
        <v>0</v>
      </c>
      <c r="JE67">
        <v>26650</v>
      </c>
      <c r="JF67">
        <v>0</v>
      </c>
      <c r="JG67">
        <v>0</v>
      </c>
      <c r="JH67">
        <v>0</v>
      </c>
      <c r="JI67">
        <v>93</v>
      </c>
      <c r="JJ67">
        <v>93</v>
      </c>
      <c r="JK67" t="s">
        <v>323</v>
      </c>
      <c r="JL67" t="s">
        <v>313</v>
      </c>
      <c r="JM67" t="s">
        <v>313</v>
      </c>
      <c r="JN67" t="s">
        <v>313</v>
      </c>
      <c r="JO67" t="s">
        <v>323</v>
      </c>
      <c r="JP67" t="s">
        <v>313</v>
      </c>
      <c r="JQ67" t="s">
        <v>313</v>
      </c>
      <c r="JR67" t="s">
        <v>313</v>
      </c>
      <c r="JS67" t="s">
        <v>313</v>
      </c>
      <c r="JT67" t="s">
        <v>313</v>
      </c>
      <c r="JU67" t="s">
        <v>313</v>
      </c>
      <c r="JV67">
        <v>0</v>
      </c>
      <c r="JW67">
        <v>0</v>
      </c>
    </row>
    <row r="68" spans="1:283" x14ac:dyDescent="0.35">
      <c r="A68" t="s">
        <v>303</v>
      </c>
      <c r="B68">
        <v>2021</v>
      </c>
      <c r="C68" t="s">
        <v>304</v>
      </c>
      <c r="D68" t="s">
        <v>304</v>
      </c>
      <c r="E68" t="s">
        <v>680</v>
      </c>
      <c r="F68" t="s">
        <v>681</v>
      </c>
      <c r="G68" t="s">
        <v>307</v>
      </c>
      <c r="H68">
        <v>45617</v>
      </c>
      <c r="I68" t="s">
        <v>682</v>
      </c>
      <c r="J68" t="s">
        <v>683</v>
      </c>
      <c r="K68" t="s">
        <v>684</v>
      </c>
      <c r="L68" t="s">
        <v>685</v>
      </c>
      <c r="M68" t="s">
        <v>369</v>
      </c>
      <c r="N68" t="s">
        <v>312</v>
      </c>
      <c r="O68">
        <v>77536</v>
      </c>
      <c r="P68" t="s">
        <v>313</v>
      </c>
      <c r="Q68" t="s">
        <v>313</v>
      </c>
      <c r="R68" t="s">
        <v>683</v>
      </c>
      <c r="S68" t="s">
        <v>686</v>
      </c>
      <c r="T68" t="s">
        <v>685</v>
      </c>
      <c r="U68" t="s">
        <v>312</v>
      </c>
      <c r="V68" t="s">
        <v>313</v>
      </c>
      <c r="W68">
        <v>77536</v>
      </c>
      <c r="X68" t="s">
        <v>315</v>
      </c>
      <c r="Y68" t="s">
        <v>304</v>
      </c>
      <c r="Z68" t="s">
        <v>304</v>
      </c>
      <c r="AA68" t="s">
        <v>304</v>
      </c>
      <c r="AB68" t="s">
        <v>304</v>
      </c>
      <c r="AC68" t="s">
        <v>315</v>
      </c>
      <c r="AD68" t="s">
        <v>681</v>
      </c>
      <c r="AE68">
        <v>2819302593</v>
      </c>
      <c r="AG68" t="s">
        <v>688</v>
      </c>
      <c r="AH68" t="s">
        <v>313</v>
      </c>
      <c r="AI68" t="s">
        <v>313</v>
      </c>
      <c r="AJ68" t="s">
        <v>313</v>
      </c>
      <c r="AK68" t="s">
        <v>313</v>
      </c>
      <c r="AL68" t="s">
        <v>313</v>
      </c>
      <c r="AM68" t="s">
        <v>313</v>
      </c>
      <c r="AN68" t="s">
        <v>313</v>
      </c>
      <c r="AO68">
        <v>562211</v>
      </c>
      <c r="AS68" t="s">
        <v>313</v>
      </c>
      <c r="AT68" t="s">
        <v>313</v>
      </c>
      <c r="AU68">
        <v>29.736111000000001</v>
      </c>
      <c r="AV68">
        <v>-95.091669999999993</v>
      </c>
      <c r="AW68">
        <v>603396409</v>
      </c>
      <c r="AX68">
        <v>42400759</v>
      </c>
      <c r="AY68" t="s">
        <v>689</v>
      </c>
      <c r="AZ68" t="s">
        <v>690</v>
      </c>
      <c r="BA68" t="s">
        <v>313</v>
      </c>
      <c r="BB68" t="s">
        <v>313</v>
      </c>
      <c r="BC68" t="s">
        <v>313</v>
      </c>
      <c r="BD68" t="s">
        <v>313</v>
      </c>
      <c r="BE68" t="s">
        <v>313</v>
      </c>
      <c r="BF68" t="s">
        <v>313</v>
      </c>
      <c r="BG68" t="s">
        <v>313</v>
      </c>
      <c r="BH68" t="s">
        <v>313</v>
      </c>
      <c r="BI68" t="s">
        <v>313</v>
      </c>
      <c r="BJ68" t="s">
        <v>313</v>
      </c>
      <c r="BK68" t="s">
        <v>313</v>
      </c>
      <c r="BL68" t="s">
        <v>313</v>
      </c>
      <c r="BM68" t="s">
        <v>313</v>
      </c>
      <c r="BN68" t="s">
        <v>313</v>
      </c>
      <c r="BO68" t="s">
        <v>313</v>
      </c>
      <c r="BP68" t="s">
        <v>313</v>
      </c>
      <c r="BQ68" t="s">
        <v>313</v>
      </c>
      <c r="BR68" t="s">
        <v>313</v>
      </c>
      <c r="BS68" t="s">
        <v>691</v>
      </c>
      <c r="BT68">
        <v>42400759</v>
      </c>
      <c r="BU68" t="s">
        <v>691</v>
      </c>
      <c r="BV68" t="s">
        <v>313</v>
      </c>
      <c r="BX68" t="s">
        <v>313</v>
      </c>
      <c r="BY68">
        <v>110070754719</v>
      </c>
      <c r="BZ68">
        <v>1321222400285</v>
      </c>
      <c r="CA68" t="s">
        <v>320</v>
      </c>
      <c r="CB68" t="s">
        <v>321</v>
      </c>
      <c r="CC68" t="s">
        <v>322</v>
      </c>
      <c r="CD68" t="s">
        <v>323</v>
      </c>
      <c r="CE68" t="s">
        <v>304</v>
      </c>
      <c r="CF68" t="s">
        <v>324</v>
      </c>
      <c r="CG68" t="s">
        <v>325</v>
      </c>
      <c r="CH68" t="s">
        <v>304</v>
      </c>
      <c r="CI68" t="s">
        <v>304</v>
      </c>
      <c r="CJ68" t="s">
        <v>304</v>
      </c>
      <c r="CK68" t="s">
        <v>304</v>
      </c>
      <c r="CL68" t="s">
        <v>692</v>
      </c>
      <c r="CM68" t="s">
        <v>313</v>
      </c>
      <c r="CN68" t="s">
        <v>313</v>
      </c>
      <c r="CO68" t="s">
        <v>313</v>
      </c>
      <c r="CP68" t="s">
        <v>313</v>
      </c>
      <c r="CQ68" t="s">
        <v>313</v>
      </c>
      <c r="CR68" t="s">
        <v>313</v>
      </c>
      <c r="CS68" t="s">
        <v>313</v>
      </c>
      <c r="CT68" t="s">
        <v>313</v>
      </c>
      <c r="CU68" t="s">
        <v>313</v>
      </c>
      <c r="CV68" t="s">
        <v>313</v>
      </c>
      <c r="CW68" t="s">
        <v>313</v>
      </c>
      <c r="CX68" t="s">
        <v>313</v>
      </c>
      <c r="CY68" t="s">
        <v>313</v>
      </c>
      <c r="CZ68" t="s">
        <v>313</v>
      </c>
      <c r="DA68" t="s">
        <v>313</v>
      </c>
      <c r="DB68" t="s">
        <v>313</v>
      </c>
      <c r="DC68" t="s">
        <v>313</v>
      </c>
      <c r="DD68" t="s">
        <v>313</v>
      </c>
      <c r="DE68">
        <v>2</v>
      </c>
      <c r="DF68" t="s">
        <v>326</v>
      </c>
      <c r="DG68" t="s">
        <v>313</v>
      </c>
      <c r="DH68">
        <v>0</v>
      </c>
      <c r="DI68" t="s">
        <v>362</v>
      </c>
      <c r="DJ68" t="s">
        <v>344</v>
      </c>
      <c r="DK68" t="s">
        <v>313</v>
      </c>
      <c r="DL68">
        <v>1</v>
      </c>
      <c r="DM68" t="s">
        <v>362</v>
      </c>
      <c r="DN68">
        <v>1</v>
      </c>
      <c r="DO68" t="s">
        <v>323</v>
      </c>
      <c r="DQ68" t="s">
        <v>313</v>
      </c>
      <c r="DR68">
        <v>0</v>
      </c>
      <c r="DS68" t="s">
        <v>313</v>
      </c>
      <c r="DU68" t="s">
        <v>313</v>
      </c>
      <c r="DW68" t="s">
        <v>313</v>
      </c>
      <c r="DY68" t="s">
        <v>313</v>
      </c>
      <c r="EA68" t="s">
        <v>313</v>
      </c>
      <c r="EB68" t="s">
        <v>313</v>
      </c>
      <c r="EC68" t="s">
        <v>313</v>
      </c>
      <c r="ED68" t="s">
        <v>313</v>
      </c>
      <c r="EE68" t="s">
        <v>313</v>
      </c>
      <c r="EF68" t="s">
        <v>313</v>
      </c>
      <c r="EG68" t="s">
        <v>313</v>
      </c>
      <c r="EH68" t="s">
        <v>313</v>
      </c>
      <c r="EI68" t="s">
        <v>313</v>
      </c>
      <c r="EJ68" t="s">
        <v>313</v>
      </c>
      <c r="EK68" t="s">
        <v>313</v>
      </c>
      <c r="EL68" t="s">
        <v>313</v>
      </c>
      <c r="EM68" t="s">
        <v>313</v>
      </c>
      <c r="EN68" t="s">
        <v>313</v>
      </c>
      <c r="EO68" t="s">
        <v>313</v>
      </c>
      <c r="EP68" t="s">
        <v>313</v>
      </c>
      <c r="EQ68" t="s">
        <v>313</v>
      </c>
      <c r="ER68" t="s">
        <v>313</v>
      </c>
      <c r="ES68" t="s">
        <v>313</v>
      </c>
      <c r="ET68" t="s">
        <v>313</v>
      </c>
      <c r="EU68" t="s">
        <v>313</v>
      </c>
      <c r="EV68" t="s">
        <v>313</v>
      </c>
      <c r="EW68" t="s">
        <v>313</v>
      </c>
      <c r="EX68" t="s">
        <v>313</v>
      </c>
      <c r="EY68" t="s">
        <v>313</v>
      </c>
      <c r="EZ68" t="s">
        <v>313</v>
      </c>
      <c r="FA68" t="s">
        <v>313</v>
      </c>
      <c r="FB68" t="s">
        <v>313</v>
      </c>
      <c r="FC68" t="s">
        <v>313</v>
      </c>
      <c r="FD68" t="s">
        <v>313</v>
      </c>
      <c r="FE68" t="s">
        <v>313</v>
      </c>
      <c r="FF68" t="s">
        <v>313</v>
      </c>
      <c r="FG68" t="s">
        <v>313</v>
      </c>
      <c r="FH68" t="s">
        <v>313</v>
      </c>
      <c r="FI68" t="s">
        <v>313</v>
      </c>
      <c r="FJ68" t="s">
        <v>313</v>
      </c>
      <c r="FK68" t="s">
        <v>313</v>
      </c>
      <c r="FL68" t="s">
        <v>313</v>
      </c>
      <c r="FM68" t="s">
        <v>313</v>
      </c>
      <c r="FN68" t="s">
        <v>313</v>
      </c>
      <c r="FO68" t="s">
        <v>313</v>
      </c>
      <c r="FP68" t="s">
        <v>313</v>
      </c>
      <c r="FQ68">
        <v>0</v>
      </c>
      <c r="FR68">
        <v>0</v>
      </c>
      <c r="FS68" t="s">
        <v>313</v>
      </c>
      <c r="FT68" t="s">
        <v>313</v>
      </c>
      <c r="FU68" t="s">
        <v>313</v>
      </c>
      <c r="FV68" t="s">
        <v>313</v>
      </c>
      <c r="FW68" t="s">
        <v>696</v>
      </c>
      <c r="FX68" t="s">
        <v>313</v>
      </c>
      <c r="FY68">
        <v>23851</v>
      </c>
      <c r="FZ68" t="s">
        <v>613</v>
      </c>
      <c r="GA68" t="s">
        <v>323</v>
      </c>
      <c r="GB68" t="s">
        <v>313</v>
      </c>
      <c r="GC68">
        <v>0</v>
      </c>
      <c r="GD68" t="s">
        <v>313</v>
      </c>
      <c r="GE68">
        <v>23851</v>
      </c>
      <c r="GF68" t="s">
        <v>313</v>
      </c>
      <c r="GG68" t="s">
        <v>313</v>
      </c>
      <c r="GH68" t="s">
        <v>313</v>
      </c>
      <c r="GI68" t="s">
        <v>313</v>
      </c>
      <c r="GJ68" t="s">
        <v>323</v>
      </c>
      <c r="GK68" t="s">
        <v>313</v>
      </c>
      <c r="GL68">
        <v>0</v>
      </c>
      <c r="GM68" t="s">
        <v>313</v>
      </c>
      <c r="GN68" t="s">
        <v>323</v>
      </c>
      <c r="GO68" t="s">
        <v>313</v>
      </c>
      <c r="GP68">
        <v>0</v>
      </c>
      <c r="GQ68" t="s">
        <v>313</v>
      </c>
      <c r="GR68" t="s">
        <v>323</v>
      </c>
      <c r="GS68" t="s">
        <v>313</v>
      </c>
      <c r="GT68">
        <v>0</v>
      </c>
      <c r="GU68" t="s">
        <v>313</v>
      </c>
      <c r="GV68" t="s">
        <v>313</v>
      </c>
      <c r="GW68" t="s">
        <v>313</v>
      </c>
      <c r="GX68" t="s">
        <v>313</v>
      </c>
      <c r="GY68" t="s">
        <v>313</v>
      </c>
      <c r="GZ68" t="s">
        <v>323</v>
      </c>
      <c r="HA68" t="s">
        <v>313</v>
      </c>
      <c r="HB68">
        <v>0</v>
      </c>
      <c r="HC68" t="s">
        <v>313</v>
      </c>
      <c r="HD68" t="s">
        <v>323</v>
      </c>
      <c r="HE68" t="s">
        <v>313</v>
      </c>
      <c r="HF68">
        <v>0</v>
      </c>
      <c r="HG68" t="s">
        <v>313</v>
      </c>
      <c r="HH68" t="s">
        <v>323</v>
      </c>
      <c r="HI68" t="s">
        <v>313</v>
      </c>
      <c r="HJ68">
        <v>0</v>
      </c>
      <c r="HK68" t="s">
        <v>313</v>
      </c>
      <c r="HL68">
        <v>23851</v>
      </c>
      <c r="HM68">
        <v>23852</v>
      </c>
      <c r="HN68">
        <v>0</v>
      </c>
      <c r="HO68" t="s">
        <v>313</v>
      </c>
      <c r="HP68">
        <v>0</v>
      </c>
      <c r="HQ68">
        <v>0</v>
      </c>
      <c r="HR68">
        <v>0</v>
      </c>
      <c r="HS68">
        <v>0</v>
      </c>
      <c r="HT68">
        <v>0</v>
      </c>
      <c r="HU68">
        <v>0</v>
      </c>
      <c r="HV68">
        <v>0</v>
      </c>
      <c r="HW68">
        <v>0</v>
      </c>
      <c r="HX68">
        <v>0</v>
      </c>
      <c r="HY68">
        <v>0</v>
      </c>
      <c r="HZ68">
        <v>0</v>
      </c>
      <c r="IA68">
        <v>0</v>
      </c>
      <c r="IB68">
        <v>0</v>
      </c>
      <c r="IC68">
        <v>0</v>
      </c>
      <c r="ID68">
        <v>0</v>
      </c>
      <c r="IE68">
        <v>0</v>
      </c>
      <c r="IF68">
        <v>0</v>
      </c>
      <c r="IG68">
        <v>0</v>
      </c>
      <c r="IH68">
        <v>0</v>
      </c>
      <c r="II68">
        <v>0</v>
      </c>
      <c r="IJ68">
        <v>0</v>
      </c>
      <c r="IK68">
        <v>0</v>
      </c>
      <c r="IL68">
        <v>0</v>
      </c>
      <c r="IM68">
        <v>0</v>
      </c>
      <c r="IN68">
        <v>0</v>
      </c>
      <c r="IO68">
        <v>0</v>
      </c>
      <c r="IP68">
        <v>0</v>
      </c>
      <c r="IQ68">
        <v>0</v>
      </c>
      <c r="IR68">
        <v>0</v>
      </c>
      <c r="IS68">
        <v>0</v>
      </c>
      <c r="IT68">
        <v>0</v>
      </c>
      <c r="IU68">
        <v>0</v>
      </c>
      <c r="IV68">
        <v>0</v>
      </c>
      <c r="IW68">
        <v>0</v>
      </c>
      <c r="IX68">
        <v>0</v>
      </c>
      <c r="IY68">
        <v>4</v>
      </c>
      <c r="IZ68">
        <v>0</v>
      </c>
      <c r="JA68">
        <v>0</v>
      </c>
      <c r="JB68">
        <v>0</v>
      </c>
      <c r="JC68">
        <v>4</v>
      </c>
      <c r="JD68">
        <v>0</v>
      </c>
      <c r="JE68">
        <v>4</v>
      </c>
      <c r="JF68">
        <v>0</v>
      </c>
      <c r="JG68">
        <v>0</v>
      </c>
      <c r="JH68">
        <v>0</v>
      </c>
      <c r="JI68">
        <v>1250</v>
      </c>
      <c r="JJ68">
        <v>1250</v>
      </c>
      <c r="JK68" t="s">
        <v>323</v>
      </c>
      <c r="JL68" t="s">
        <v>313</v>
      </c>
      <c r="JM68" t="s">
        <v>313</v>
      </c>
      <c r="JN68" t="s">
        <v>313</v>
      </c>
      <c r="JO68" t="s">
        <v>323</v>
      </c>
      <c r="JP68" t="s">
        <v>313</v>
      </c>
      <c r="JQ68" t="s">
        <v>313</v>
      </c>
      <c r="JR68" t="s">
        <v>313</v>
      </c>
      <c r="JS68" t="s">
        <v>313</v>
      </c>
      <c r="JT68" t="s">
        <v>313</v>
      </c>
      <c r="JU68" t="s">
        <v>313</v>
      </c>
      <c r="JV68">
        <v>0</v>
      </c>
      <c r="JW68">
        <v>0</v>
      </c>
    </row>
    <row r="69" spans="1:283" x14ac:dyDescent="0.35">
      <c r="A69" t="s">
        <v>303</v>
      </c>
      <c r="B69">
        <v>2022</v>
      </c>
      <c r="C69" t="s">
        <v>304</v>
      </c>
      <c r="D69" t="s">
        <v>304</v>
      </c>
      <c r="E69" t="s">
        <v>680</v>
      </c>
      <c r="F69" t="s">
        <v>681</v>
      </c>
      <c r="G69" t="s">
        <v>307</v>
      </c>
      <c r="H69">
        <v>45108</v>
      </c>
      <c r="I69" t="s">
        <v>682</v>
      </c>
      <c r="J69" t="s">
        <v>683</v>
      </c>
      <c r="K69" t="s">
        <v>684</v>
      </c>
      <c r="L69" t="s">
        <v>685</v>
      </c>
      <c r="M69" t="s">
        <v>369</v>
      </c>
      <c r="N69" t="s">
        <v>312</v>
      </c>
      <c r="O69">
        <v>77536</v>
      </c>
      <c r="P69" t="s">
        <v>313</v>
      </c>
      <c r="Q69" t="s">
        <v>313</v>
      </c>
      <c r="R69" t="s">
        <v>683</v>
      </c>
      <c r="S69" t="s">
        <v>686</v>
      </c>
      <c r="T69" t="s">
        <v>685</v>
      </c>
      <c r="U69" t="s">
        <v>312</v>
      </c>
      <c r="V69" t="s">
        <v>313</v>
      </c>
      <c r="W69">
        <v>77536</v>
      </c>
      <c r="X69" t="s">
        <v>315</v>
      </c>
      <c r="Y69" t="s">
        <v>304</v>
      </c>
      <c r="Z69" t="s">
        <v>304</v>
      </c>
      <c r="AA69" t="s">
        <v>304</v>
      </c>
      <c r="AB69" t="s">
        <v>304</v>
      </c>
      <c r="AC69" t="s">
        <v>315</v>
      </c>
      <c r="AD69" t="s">
        <v>681</v>
      </c>
      <c r="AE69">
        <v>2819302593</v>
      </c>
      <c r="AG69" t="s">
        <v>697</v>
      </c>
      <c r="AH69" t="s">
        <v>313</v>
      </c>
      <c r="AI69" t="s">
        <v>313</v>
      </c>
      <c r="AJ69" t="s">
        <v>313</v>
      </c>
      <c r="AK69" t="s">
        <v>313</v>
      </c>
      <c r="AL69" t="s">
        <v>313</v>
      </c>
      <c r="AM69" t="s">
        <v>313</v>
      </c>
      <c r="AN69" t="s">
        <v>313</v>
      </c>
      <c r="AO69">
        <v>562211</v>
      </c>
      <c r="AR69" t="s">
        <v>313</v>
      </c>
      <c r="AS69" t="s">
        <v>313</v>
      </c>
      <c r="AT69" t="s">
        <v>313</v>
      </c>
      <c r="AU69">
        <v>29.736111000000001</v>
      </c>
      <c r="AV69">
        <v>-95.091669999999993</v>
      </c>
      <c r="AW69">
        <v>603396409</v>
      </c>
      <c r="AX69">
        <v>42400759</v>
      </c>
      <c r="AY69" t="s">
        <v>689</v>
      </c>
      <c r="AZ69" t="s">
        <v>690</v>
      </c>
      <c r="BA69" t="s">
        <v>313</v>
      </c>
      <c r="BB69" t="s">
        <v>313</v>
      </c>
      <c r="BC69" t="s">
        <v>313</v>
      </c>
      <c r="BD69" t="s">
        <v>313</v>
      </c>
      <c r="BE69" t="s">
        <v>313</v>
      </c>
      <c r="BF69" t="s">
        <v>313</v>
      </c>
      <c r="BG69" t="s">
        <v>313</v>
      </c>
      <c r="BH69" t="s">
        <v>313</v>
      </c>
      <c r="BI69" t="s">
        <v>313</v>
      </c>
      <c r="BJ69" t="s">
        <v>313</v>
      </c>
      <c r="BK69" t="s">
        <v>313</v>
      </c>
      <c r="BL69" t="s">
        <v>313</v>
      </c>
      <c r="BM69" t="s">
        <v>313</v>
      </c>
      <c r="BN69" t="s">
        <v>313</v>
      </c>
      <c r="BO69" t="s">
        <v>313</v>
      </c>
      <c r="BP69" t="s">
        <v>313</v>
      </c>
      <c r="BQ69" t="s">
        <v>313</v>
      </c>
      <c r="BR69" t="s">
        <v>313</v>
      </c>
      <c r="BS69" t="s">
        <v>691</v>
      </c>
      <c r="BT69">
        <v>42400759</v>
      </c>
      <c r="BU69" t="s">
        <v>691</v>
      </c>
      <c r="BV69" t="s">
        <v>313</v>
      </c>
      <c r="BX69" t="s">
        <v>313</v>
      </c>
      <c r="BY69">
        <v>110070754719</v>
      </c>
      <c r="BZ69">
        <v>1322221455850</v>
      </c>
      <c r="CA69" t="s">
        <v>320</v>
      </c>
      <c r="CB69" t="s">
        <v>321</v>
      </c>
      <c r="CC69" t="s">
        <v>322</v>
      </c>
      <c r="CD69" t="s">
        <v>323</v>
      </c>
      <c r="CE69" t="s">
        <v>304</v>
      </c>
      <c r="CF69" t="s">
        <v>324</v>
      </c>
      <c r="CG69" t="s">
        <v>325</v>
      </c>
      <c r="CH69" t="s">
        <v>304</v>
      </c>
      <c r="CI69" t="s">
        <v>304</v>
      </c>
      <c r="CJ69" t="s">
        <v>304</v>
      </c>
      <c r="CK69" t="s">
        <v>304</v>
      </c>
      <c r="CL69" t="s">
        <v>313</v>
      </c>
      <c r="CM69" t="s">
        <v>313</v>
      </c>
      <c r="CN69" t="s">
        <v>313</v>
      </c>
      <c r="CO69" t="s">
        <v>313</v>
      </c>
      <c r="CP69" t="s">
        <v>313</v>
      </c>
      <c r="CQ69" t="s">
        <v>313</v>
      </c>
      <c r="CR69" t="s">
        <v>313</v>
      </c>
      <c r="CS69" t="s">
        <v>313</v>
      </c>
      <c r="CT69" t="s">
        <v>313</v>
      </c>
      <c r="CU69" t="s">
        <v>313</v>
      </c>
      <c r="CV69" t="s">
        <v>313</v>
      </c>
      <c r="CW69" t="s">
        <v>313</v>
      </c>
      <c r="CX69" t="s">
        <v>313</v>
      </c>
      <c r="CY69" t="s">
        <v>313</v>
      </c>
      <c r="CZ69" t="s">
        <v>313</v>
      </c>
      <c r="DA69" t="s">
        <v>313</v>
      </c>
      <c r="DB69" t="s">
        <v>313</v>
      </c>
      <c r="DC69" t="s">
        <v>313</v>
      </c>
      <c r="DD69" t="s">
        <v>313</v>
      </c>
      <c r="DE69">
        <v>2</v>
      </c>
      <c r="DF69" t="s">
        <v>326</v>
      </c>
      <c r="DG69" t="s">
        <v>313</v>
      </c>
      <c r="DH69">
        <v>0</v>
      </c>
      <c r="DI69" t="s">
        <v>362</v>
      </c>
      <c r="DJ69" t="s">
        <v>326</v>
      </c>
      <c r="DK69" t="s">
        <v>313</v>
      </c>
      <c r="DL69">
        <v>0</v>
      </c>
      <c r="DM69" t="s">
        <v>362</v>
      </c>
      <c r="DN69">
        <v>0</v>
      </c>
      <c r="DO69" t="s">
        <v>323</v>
      </c>
      <c r="DQ69" t="s">
        <v>313</v>
      </c>
      <c r="DR69">
        <v>0</v>
      </c>
      <c r="DS69" t="s">
        <v>313</v>
      </c>
      <c r="DU69" t="s">
        <v>313</v>
      </c>
      <c r="DV69" t="s">
        <v>313</v>
      </c>
      <c r="DW69" t="s">
        <v>313</v>
      </c>
      <c r="DX69" t="s">
        <v>313</v>
      </c>
      <c r="DY69" t="s">
        <v>313</v>
      </c>
      <c r="DZ69" t="s">
        <v>313</v>
      </c>
      <c r="EA69" t="s">
        <v>313</v>
      </c>
      <c r="EB69" t="s">
        <v>313</v>
      </c>
      <c r="EC69" t="s">
        <v>313</v>
      </c>
      <c r="ED69" t="s">
        <v>313</v>
      </c>
      <c r="EE69" t="s">
        <v>313</v>
      </c>
      <c r="EF69" t="s">
        <v>313</v>
      </c>
      <c r="EG69" t="s">
        <v>313</v>
      </c>
      <c r="EH69" t="s">
        <v>313</v>
      </c>
      <c r="EI69" t="s">
        <v>313</v>
      </c>
      <c r="EJ69" t="s">
        <v>313</v>
      </c>
      <c r="EK69" t="s">
        <v>313</v>
      </c>
      <c r="EL69" t="s">
        <v>313</v>
      </c>
      <c r="EM69" t="s">
        <v>313</v>
      </c>
      <c r="EN69" t="s">
        <v>313</v>
      </c>
      <c r="EO69" t="s">
        <v>313</v>
      </c>
      <c r="EP69" t="s">
        <v>313</v>
      </c>
      <c r="EQ69" t="s">
        <v>313</v>
      </c>
      <c r="ER69" t="s">
        <v>313</v>
      </c>
      <c r="ES69" t="s">
        <v>313</v>
      </c>
      <c r="ET69" t="s">
        <v>313</v>
      </c>
      <c r="EU69" t="s">
        <v>313</v>
      </c>
      <c r="EV69" t="s">
        <v>313</v>
      </c>
      <c r="EW69" t="s">
        <v>313</v>
      </c>
      <c r="EX69" t="s">
        <v>313</v>
      </c>
      <c r="EY69" t="s">
        <v>313</v>
      </c>
      <c r="EZ69" t="s">
        <v>313</v>
      </c>
      <c r="FA69" t="s">
        <v>313</v>
      </c>
      <c r="FB69" t="s">
        <v>313</v>
      </c>
      <c r="FC69" t="s">
        <v>313</v>
      </c>
      <c r="FD69" t="s">
        <v>313</v>
      </c>
      <c r="FE69" t="s">
        <v>313</v>
      </c>
      <c r="FF69" t="s">
        <v>313</v>
      </c>
      <c r="FG69" t="s">
        <v>313</v>
      </c>
      <c r="FH69" t="s">
        <v>313</v>
      </c>
      <c r="FI69" t="s">
        <v>313</v>
      </c>
      <c r="FJ69" t="s">
        <v>313</v>
      </c>
      <c r="FK69" t="s">
        <v>313</v>
      </c>
      <c r="FL69" t="s">
        <v>313</v>
      </c>
      <c r="FM69" t="s">
        <v>313</v>
      </c>
      <c r="FN69" t="s">
        <v>313</v>
      </c>
      <c r="FO69" t="s">
        <v>313</v>
      </c>
      <c r="FP69" t="s">
        <v>313</v>
      </c>
      <c r="FQ69">
        <v>0</v>
      </c>
      <c r="FR69">
        <v>0</v>
      </c>
      <c r="FS69" t="s">
        <v>313</v>
      </c>
      <c r="FT69" t="s">
        <v>313</v>
      </c>
      <c r="FU69" t="s">
        <v>313</v>
      </c>
      <c r="FV69" t="s">
        <v>313</v>
      </c>
      <c r="FW69" t="s">
        <v>698</v>
      </c>
      <c r="FX69" t="s">
        <v>313</v>
      </c>
      <c r="FY69">
        <v>4488</v>
      </c>
      <c r="FZ69" t="s">
        <v>613</v>
      </c>
      <c r="GA69" t="s">
        <v>323</v>
      </c>
      <c r="GB69" t="s">
        <v>313</v>
      </c>
      <c r="GC69">
        <v>0</v>
      </c>
      <c r="GD69" t="s">
        <v>313</v>
      </c>
      <c r="GE69">
        <v>4488</v>
      </c>
      <c r="GF69" t="s">
        <v>313</v>
      </c>
      <c r="GG69" t="s">
        <v>313</v>
      </c>
      <c r="GH69" t="s">
        <v>313</v>
      </c>
      <c r="GI69" t="s">
        <v>313</v>
      </c>
      <c r="GJ69" t="s">
        <v>323</v>
      </c>
      <c r="GK69" t="s">
        <v>313</v>
      </c>
      <c r="GL69">
        <v>0</v>
      </c>
      <c r="GM69" t="s">
        <v>313</v>
      </c>
      <c r="GN69" t="s">
        <v>323</v>
      </c>
      <c r="GO69" t="s">
        <v>313</v>
      </c>
      <c r="GP69">
        <v>0</v>
      </c>
      <c r="GQ69" t="s">
        <v>313</v>
      </c>
      <c r="GR69" t="s">
        <v>323</v>
      </c>
      <c r="GS69" t="s">
        <v>313</v>
      </c>
      <c r="GT69">
        <v>0</v>
      </c>
      <c r="GU69" t="s">
        <v>313</v>
      </c>
      <c r="GV69" t="s">
        <v>313</v>
      </c>
      <c r="GW69" t="s">
        <v>313</v>
      </c>
      <c r="GX69" t="s">
        <v>313</v>
      </c>
      <c r="GY69" t="s">
        <v>313</v>
      </c>
      <c r="GZ69" t="s">
        <v>323</v>
      </c>
      <c r="HA69" t="s">
        <v>313</v>
      </c>
      <c r="HB69">
        <v>0</v>
      </c>
      <c r="HC69" t="s">
        <v>313</v>
      </c>
      <c r="HD69" t="s">
        <v>323</v>
      </c>
      <c r="HE69" t="s">
        <v>313</v>
      </c>
      <c r="HF69">
        <v>0</v>
      </c>
      <c r="HG69" t="s">
        <v>313</v>
      </c>
      <c r="HH69" t="s">
        <v>323</v>
      </c>
      <c r="HI69" t="s">
        <v>313</v>
      </c>
      <c r="HJ69">
        <v>0</v>
      </c>
      <c r="HK69" t="s">
        <v>313</v>
      </c>
      <c r="HL69">
        <v>4488</v>
      </c>
      <c r="HM69">
        <v>4488</v>
      </c>
      <c r="HN69">
        <v>0</v>
      </c>
      <c r="HO69" t="s">
        <v>313</v>
      </c>
      <c r="HP69">
        <v>0</v>
      </c>
      <c r="HQ69">
        <v>0</v>
      </c>
      <c r="HR69">
        <v>0</v>
      </c>
      <c r="HS69">
        <v>0</v>
      </c>
      <c r="HT69">
        <v>0</v>
      </c>
      <c r="HU69">
        <v>0</v>
      </c>
      <c r="HV69">
        <v>0</v>
      </c>
      <c r="HW69">
        <v>0</v>
      </c>
      <c r="HX69">
        <v>0</v>
      </c>
      <c r="HY69">
        <v>0</v>
      </c>
      <c r="HZ69">
        <v>0</v>
      </c>
      <c r="IA69">
        <v>0</v>
      </c>
      <c r="IB69">
        <v>0</v>
      </c>
      <c r="IC69">
        <v>0</v>
      </c>
      <c r="ID69">
        <v>0</v>
      </c>
      <c r="IE69">
        <v>0</v>
      </c>
      <c r="IF69">
        <v>0</v>
      </c>
      <c r="IG69">
        <v>0</v>
      </c>
      <c r="IH69">
        <v>0</v>
      </c>
      <c r="II69">
        <v>0</v>
      </c>
      <c r="IJ69">
        <v>0</v>
      </c>
      <c r="IK69">
        <v>0</v>
      </c>
      <c r="IL69">
        <v>0</v>
      </c>
      <c r="IM69">
        <v>0</v>
      </c>
      <c r="IN69">
        <v>0</v>
      </c>
      <c r="IO69">
        <v>0</v>
      </c>
      <c r="IP69">
        <v>0</v>
      </c>
      <c r="IQ69">
        <v>0</v>
      </c>
      <c r="IR69">
        <v>0</v>
      </c>
      <c r="IS69">
        <v>18962</v>
      </c>
      <c r="IT69">
        <v>0</v>
      </c>
      <c r="IU69">
        <v>18962</v>
      </c>
      <c r="IV69">
        <v>0</v>
      </c>
      <c r="IW69">
        <v>0</v>
      </c>
      <c r="IX69">
        <v>5430</v>
      </c>
      <c r="IY69">
        <v>0</v>
      </c>
      <c r="IZ69">
        <v>0</v>
      </c>
      <c r="JA69">
        <v>0</v>
      </c>
      <c r="JB69">
        <v>0</v>
      </c>
      <c r="JC69">
        <v>5430</v>
      </c>
      <c r="JD69">
        <v>0</v>
      </c>
      <c r="JE69">
        <v>24392</v>
      </c>
      <c r="JF69">
        <v>0</v>
      </c>
      <c r="JG69">
        <v>0</v>
      </c>
      <c r="JH69">
        <v>0</v>
      </c>
      <c r="JI69">
        <v>0.03</v>
      </c>
      <c r="JJ69">
        <v>0.03</v>
      </c>
      <c r="JK69" t="s">
        <v>323</v>
      </c>
      <c r="JL69" t="s">
        <v>313</v>
      </c>
      <c r="JM69" t="s">
        <v>313</v>
      </c>
      <c r="JN69" t="s">
        <v>313</v>
      </c>
      <c r="JO69" t="s">
        <v>323</v>
      </c>
      <c r="JP69" t="s">
        <v>313</v>
      </c>
      <c r="JQ69" t="s">
        <v>313</v>
      </c>
      <c r="JR69" t="s">
        <v>313</v>
      </c>
      <c r="JS69" t="s">
        <v>313</v>
      </c>
      <c r="JT69" t="s">
        <v>313</v>
      </c>
      <c r="JU69" t="s">
        <v>313</v>
      </c>
      <c r="JV69">
        <v>0</v>
      </c>
      <c r="JW69">
        <v>0</v>
      </c>
    </row>
    <row r="70" spans="1:283" x14ac:dyDescent="0.35">
      <c r="A70" t="s">
        <v>303</v>
      </c>
      <c r="B70">
        <v>2023</v>
      </c>
      <c r="C70" t="s">
        <v>304</v>
      </c>
      <c r="D70" t="s">
        <v>304</v>
      </c>
      <c r="E70" t="s">
        <v>680</v>
      </c>
      <c r="F70" t="s">
        <v>681</v>
      </c>
      <c r="G70" t="s">
        <v>307</v>
      </c>
      <c r="H70">
        <v>45475</v>
      </c>
      <c r="I70" t="s">
        <v>682</v>
      </c>
      <c r="J70" t="s">
        <v>683</v>
      </c>
      <c r="K70" t="s">
        <v>684</v>
      </c>
      <c r="L70" t="s">
        <v>685</v>
      </c>
      <c r="M70" t="s">
        <v>369</v>
      </c>
      <c r="N70" t="s">
        <v>312</v>
      </c>
      <c r="O70">
        <v>77536</v>
      </c>
      <c r="P70" t="s">
        <v>313</v>
      </c>
      <c r="Q70" t="s">
        <v>313</v>
      </c>
      <c r="R70" t="s">
        <v>683</v>
      </c>
      <c r="S70" t="s">
        <v>686</v>
      </c>
      <c r="T70" t="s">
        <v>685</v>
      </c>
      <c r="U70" t="s">
        <v>312</v>
      </c>
      <c r="V70" t="s">
        <v>313</v>
      </c>
      <c r="W70" t="s">
        <v>687</v>
      </c>
      <c r="X70" t="s">
        <v>315</v>
      </c>
      <c r="Y70" t="s">
        <v>304</v>
      </c>
      <c r="Z70" t="s">
        <v>304</v>
      </c>
      <c r="AA70" t="s">
        <v>304</v>
      </c>
      <c r="AB70" t="s">
        <v>304</v>
      </c>
      <c r="AC70" t="s">
        <v>315</v>
      </c>
      <c r="AD70" t="s">
        <v>681</v>
      </c>
      <c r="AE70">
        <v>2819302593</v>
      </c>
      <c r="AG70" t="s">
        <v>697</v>
      </c>
      <c r="AH70" t="s">
        <v>313</v>
      </c>
      <c r="AI70" t="s">
        <v>313</v>
      </c>
      <c r="AJ70" t="s">
        <v>313</v>
      </c>
      <c r="AK70" t="s">
        <v>313</v>
      </c>
      <c r="AL70" t="s">
        <v>313</v>
      </c>
      <c r="AM70" t="s">
        <v>313</v>
      </c>
      <c r="AN70" t="s">
        <v>313</v>
      </c>
      <c r="AO70">
        <v>562211</v>
      </c>
      <c r="AS70" t="s">
        <v>313</v>
      </c>
      <c r="AT70" t="s">
        <v>313</v>
      </c>
      <c r="AU70">
        <v>29.736111000000001</v>
      </c>
      <c r="AV70">
        <v>-95.091669999999993</v>
      </c>
      <c r="AW70">
        <v>603396409</v>
      </c>
      <c r="AX70">
        <v>42400759</v>
      </c>
      <c r="AY70" t="s">
        <v>689</v>
      </c>
      <c r="AZ70" t="s">
        <v>690</v>
      </c>
      <c r="BA70" t="s">
        <v>313</v>
      </c>
      <c r="BB70" t="s">
        <v>313</v>
      </c>
      <c r="BC70" t="s">
        <v>313</v>
      </c>
      <c r="BD70" t="s">
        <v>313</v>
      </c>
      <c r="BE70" t="s">
        <v>313</v>
      </c>
      <c r="BF70" t="s">
        <v>313</v>
      </c>
      <c r="BG70" t="s">
        <v>313</v>
      </c>
      <c r="BH70" t="s">
        <v>313</v>
      </c>
      <c r="BI70" t="s">
        <v>313</v>
      </c>
      <c r="BJ70" t="s">
        <v>313</v>
      </c>
      <c r="BK70" t="s">
        <v>313</v>
      </c>
      <c r="BL70" t="s">
        <v>313</v>
      </c>
      <c r="BM70" t="s">
        <v>313</v>
      </c>
      <c r="BN70" t="s">
        <v>313</v>
      </c>
      <c r="BO70" t="s">
        <v>313</v>
      </c>
      <c r="BP70" t="s">
        <v>313</v>
      </c>
      <c r="BQ70" t="s">
        <v>313</v>
      </c>
      <c r="BR70" t="s">
        <v>313</v>
      </c>
      <c r="BS70" t="s">
        <v>691</v>
      </c>
      <c r="BT70">
        <v>42400759</v>
      </c>
      <c r="BU70" t="s">
        <v>691</v>
      </c>
      <c r="BV70" t="s">
        <v>313</v>
      </c>
      <c r="BX70" t="s">
        <v>313</v>
      </c>
      <c r="BY70">
        <v>110070754719</v>
      </c>
      <c r="BZ70">
        <v>1323222352445</v>
      </c>
      <c r="CA70" t="s">
        <v>320</v>
      </c>
      <c r="CB70" t="s">
        <v>321</v>
      </c>
      <c r="CC70" t="s">
        <v>322</v>
      </c>
      <c r="CD70" t="s">
        <v>323</v>
      </c>
      <c r="CE70" t="s">
        <v>304</v>
      </c>
      <c r="CF70" t="s">
        <v>324</v>
      </c>
      <c r="CG70" t="s">
        <v>325</v>
      </c>
      <c r="CH70" t="s">
        <v>304</v>
      </c>
      <c r="CI70" t="s">
        <v>304</v>
      </c>
      <c r="CJ70" t="s">
        <v>304</v>
      </c>
      <c r="CK70" t="s">
        <v>304</v>
      </c>
      <c r="CL70" t="s">
        <v>313</v>
      </c>
      <c r="CM70" t="s">
        <v>313</v>
      </c>
      <c r="CN70" t="s">
        <v>313</v>
      </c>
      <c r="CO70" t="s">
        <v>313</v>
      </c>
      <c r="CP70" t="s">
        <v>313</v>
      </c>
      <c r="CQ70" t="s">
        <v>313</v>
      </c>
      <c r="CR70" t="s">
        <v>313</v>
      </c>
      <c r="CS70" t="s">
        <v>313</v>
      </c>
      <c r="CT70" t="s">
        <v>313</v>
      </c>
      <c r="CU70" t="s">
        <v>313</v>
      </c>
      <c r="CV70" t="s">
        <v>313</v>
      </c>
      <c r="CW70" t="s">
        <v>313</v>
      </c>
      <c r="CX70" t="s">
        <v>313</v>
      </c>
      <c r="CY70" t="s">
        <v>313</v>
      </c>
      <c r="CZ70" t="s">
        <v>313</v>
      </c>
      <c r="DA70" t="s">
        <v>313</v>
      </c>
      <c r="DB70" t="s">
        <v>313</v>
      </c>
      <c r="DC70" t="s">
        <v>313</v>
      </c>
      <c r="DD70" t="s">
        <v>313</v>
      </c>
      <c r="DE70">
        <v>2</v>
      </c>
      <c r="DF70" t="s">
        <v>326</v>
      </c>
      <c r="DG70" t="s">
        <v>313</v>
      </c>
      <c r="DH70">
        <v>0</v>
      </c>
      <c r="DI70" t="s">
        <v>362</v>
      </c>
      <c r="DJ70" t="s">
        <v>326</v>
      </c>
      <c r="DK70" t="s">
        <v>313</v>
      </c>
      <c r="DL70">
        <v>0</v>
      </c>
      <c r="DM70" t="s">
        <v>362</v>
      </c>
      <c r="DN70">
        <v>0</v>
      </c>
      <c r="DO70" t="s">
        <v>323</v>
      </c>
      <c r="DQ70" t="s">
        <v>313</v>
      </c>
      <c r="DR70">
        <v>0</v>
      </c>
      <c r="DS70" t="s">
        <v>313</v>
      </c>
      <c r="DU70" t="s">
        <v>313</v>
      </c>
      <c r="DW70" t="s">
        <v>313</v>
      </c>
      <c r="DY70" t="s">
        <v>313</v>
      </c>
      <c r="EA70" t="s">
        <v>313</v>
      </c>
      <c r="EC70" t="s">
        <v>313</v>
      </c>
      <c r="EE70" t="s">
        <v>313</v>
      </c>
      <c r="EG70" t="s">
        <v>313</v>
      </c>
      <c r="EH70" t="s">
        <v>313</v>
      </c>
      <c r="EI70" t="s">
        <v>313</v>
      </c>
      <c r="EJ70" t="s">
        <v>313</v>
      </c>
      <c r="EK70" t="s">
        <v>313</v>
      </c>
      <c r="EL70" t="s">
        <v>313</v>
      </c>
      <c r="EM70" t="s">
        <v>313</v>
      </c>
      <c r="EN70" t="s">
        <v>313</v>
      </c>
      <c r="EO70" t="s">
        <v>313</v>
      </c>
      <c r="EP70" t="s">
        <v>313</v>
      </c>
      <c r="EQ70" t="s">
        <v>313</v>
      </c>
      <c r="ER70" t="s">
        <v>313</v>
      </c>
      <c r="ES70" t="s">
        <v>313</v>
      </c>
      <c r="ET70" t="s">
        <v>313</v>
      </c>
      <c r="EU70" t="s">
        <v>313</v>
      </c>
      <c r="EV70" t="s">
        <v>313</v>
      </c>
      <c r="EW70" t="s">
        <v>313</v>
      </c>
      <c r="EX70" t="s">
        <v>313</v>
      </c>
      <c r="EY70" t="s">
        <v>313</v>
      </c>
      <c r="EZ70" t="s">
        <v>313</v>
      </c>
      <c r="FA70" t="s">
        <v>313</v>
      </c>
      <c r="FB70" t="s">
        <v>313</v>
      </c>
      <c r="FC70" t="s">
        <v>313</v>
      </c>
      <c r="FD70" t="s">
        <v>313</v>
      </c>
      <c r="FE70" t="s">
        <v>313</v>
      </c>
      <c r="FF70" t="s">
        <v>313</v>
      </c>
      <c r="FG70" t="s">
        <v>313</v>
      </c>
      <c r="FH70" t="s">
        <v>313</v>
      </c>
      <c r="FI70" t="s">
        <v>313</v>
      </c>
      <c r="FJ70" t="s">
        <v>313</v>
      </c>
      <c r="FK70" t="s">
        <v>313</v>
      </c>
      <c r="FL70" t="s">
        <v>313</v>
      </c>
      <c r="FM70" t="s">
        <v>313</v>
      </c>
      <c r="FN70" t="s">
        <v>313</v>
      </c>
      <c r="FO70" t="s">
        <v>313</v>
      </c>
      <c r="FP70" t="s">
        <v>313</v>
      </c>
      <c r="FQ70">
        <v>0</v>
      </c>
      <c r="FR70">
        <v>0</v>
      </c>
      <c r="FS70" t="s">
        <v>313</v>
      </c>
      <c r="FT70" t="s">
        <v>313</v>
      </c>
      <c r="FU70" t="s">
        <v>313</v>
      </c>
      <c r="FV70" t="s">
        <v>313</v>
      </c>
      <c r="FW70" t="s">
        <v>699</v>
      </c>
      <c r="FX70" t="s">
        <v>313</v>
      </c>
      <c r="FY70">
        <v>1964</v>
      </c>
      <c r="FZ70" t="s">
        <v>613</v>
      </c>
      <c r="GA70" t="s">
        <v>323</v>
      </c>
      <c r="GB70" t="s">
        <v>313</v>
      </c>
      <c r="GC70">
        <v>0</v>
      </c>
      <c r="GD70" t="s">
        <v>313</v>
      </c>
      <c r="GE70">
        <v>1964</v>
      </c>
      <c r="GF70" t="s">
        <v>313</v>
      </c>
      <c r="GG70" t="s">
        <v>313</v>
      </c>
      <c r="GH70" t="s">
        <v>313</v>
      </c>
      <c r="GI70" t="s">
        <v>313</v>
      </c>
      <c r="GJ70" t="s">
        <v>323</v>
      </c>
      <c r="GK70" t="s">
        <v>313</v>
      </c>
      <c r="GL70">
        <v>0</v>
      </c>
      <c r="GM70" t="s">
        <v>313</v>
      </c>
      <c r="GN70" t="s">
        <v>323</v>
      </c>
      <c r="GO70" t="s">
        <v>313</v>
      </c>
      <c r="GP70">
        <v>0</v>
      </c>
      <c r="GQ70" t="s">
        <v>313</v>
      </c>
      <c r="GR70" t="s">
        <v>323</v>
      </c>
      <c r="GS70" t="s">
        <v>313</v>
      </c>
      <c r="GT70">
        <v>0</v>
      </c>
      <c r="GU70" t="s">
        <v>313</v>
      </c>
      <c r="GV70" t="s">
        <v>313</v>
      </c>
      <c r="GW70" t="s">
        <v>313</v>
      </c>
      <c r="GX70" t="s">
        <v>313</v>
      </c>
      <c r="GY70" t="s">
        <v>313</v>
      </c>
      <c r="GZ70" t="s">
        <v>323</v>
      </c>
      <c r="HA70" t="s">
        <v>313</v>
      </c>
      <c r="HB70">
        <v>0</v>
      </c>
      <c r="HC70" t="s">
        <v>313</v>
      </c>
      <c r="HD70" t="s">
        <v>323</v>
      </c>
      <c r="HE70" t="s">
        <v>313</v>
      </c>
      <c r="HF70">
        <v>0</v>
      </c>
      <c r="HG70" t="s">
        <v>313</v>
      </c>
      <c r="HH70" t="s">
        <v>323</v>
      </c>
      <c r="HI70" t="s">
        <v>313</v>
      </c>
      <c r="HJ70">
        <v>0</v>
      </c>
      <c r="HK70" t="s">
        <v>313</v>
      </c>
      <c r="HL70">
        <v>1964</v>
      </c>
      <c r="HM70">
        <v>1964</v>
      </c>
      <c r="HN70">
        <v>0</v>
      </c>
      <c r="HP70">
        <v>0</v>
      </c>
      <c r="HQ70">
        <v>0</v>
      </c>
      <c r="HR70">
        <v>0</v>
      </c>
      <c r="HS70">
        <v>0</v>
      </c>
      <c r="HT70">
        <v>0</v>
      </c>
      <c r="HU70">
        <v>0</v>
      </c>
      <c r="HV70">
        <v>0</v>
      </c>
      <c r="HW70">
        <v>0</v>
      </c>
      <c r="HX70">
        <v>0</v>
      </c>
      <c r="HY70">
        <v>0</v>
      </c>
      <c r="HZ70">
        <v>0</v>
      </c>
      <c r="IA70">
        <v>0</v>
      </c>
      <c r="IB70">
        <v>0</v>
      </c>
      <c r="IC70">
        <v>0</v>
      </c>
      <c r="ID70">
        <v>0</v>
      </c>
      <c r="IE70">
        <v>0</v>
      </c>
      <c r="IF70">
        <v>0</v>
      </c>
      <c r="IG70">
        <v>0</v>
      </c>
      <c r="IH70">
        <v>0</v>
      </c>
      <c r="II70">
        <v>0</v>
      </c>
      <c r="IJ70">
        <v>0</v>
      </c>
      <c r="IK70">
        <v>0</v>
      </c>
      <c r="IL70">
        <v>0</v>
      </c>
      <c r="IM70">
        <v>0</v>
      </c>
      <c r="IN70">
        <v>0</v>
      </c>
      <c r="IO70">
        <v>0</v>
      </c>
      <c r="IP70">
        <v>0</v>
      </c>
      <c r="IQ70">
        <v>0</v>
      </c>
      <c r="IR70">
        <v>0</v>
      </c>
      <c r="IS70">
        <v>29722</v>
      </c>
      <c r="IT70">
        <v>0</v>
      </c>
      <c r="IU70">
        <v>29722</v>
      </c>
      <c r="IV70">
        <v>0</v>
      </c>
      <c r="IW70">
        <v>0</v>
      </c>
      <c r="IX70">
        <v>1753</v>
      </c>
      <c r="IY70">
        <v>0</v>
      </c>
      <c r="IZ70">
        <v>0</v>
      </c>
      <c r="JA70">
        <v>0</v>
      </c>
      <c r="JB70">
        <v>0</v>
      </c>
      <c r="JC70">
        <v>1753</v>
      </c>
      <c r="JD70">
        <v>0</v>
      </c>
      <c r="JE70">
        <v>31475</v>
      </c>
      <c r="JF70">
        <v>0</v>
      </c>
      <c r="JG70">
        <v>0</v>
      </c>
      <c r="JH70">
        <v>0</v>
      </c>
      <c r="JI70">
        <v>0</v>
      </c>
      <c r="JJ70">
        <v>0</v>
      </c>
      <c r="JK70" t="s">
        <v>323</v>
      </c>
      <c r="JL70" t="s">
        <v>313</v>
      </c>
      <c r="JM70" t="s">
        <v>313</v>
      </c>
      <c r="JN70" t="s">
        <v>313</v>
      </c>
      <c r="JO70" t="s">
        <v>323</v>
      </c>
      <c r="JP70" t="s">
        <v>313</v>
      </c>
      <c r="JQ70" t="s">
        <v>313</v>
      </c>
      <c r="JR70" t="s">
        <v>313</v>
      </c>
      <c r="JS70" t="s">
        <v>313</v>
      </c>
      <c r="JT70" t="s">
        <v>313</v>
      </c>
      <c r="JU70" t="s">
        <v>313</v>
      </c>
      <c r="JV70">
        <v>0</v>
      </c>
      <c r="JW70">
        <v>0</v>
      </c>
    </row>
    <row r="71" spans="1:283" x14ac:dyDescent="0.35">
      <c r="A71" t="s">
        <v>303</v>
      </c>
      <c r="B71">
        <v>2023</v>
      </c>
      <c r="C71" t="s">
        <v>304</v>
      </c>
      <c r="D71" t="s">
        <v>304</v>
      </c>
      <c r="E71" t="s">
        <v>398</v>
      </c>
      <c r="F71" t="s">
        <v>700</v>
      </c>
      <c r="G71" t="s">
        <v>307</v>
      </c>
      <c r="H71">
        <v>45453</v>
      </c>
      <c r="I71" t="s">
        <v>701</v>
      </c>
      <c r="J71" t="s">
        <v>702</v>
      </c>
      <c r="K71" t="s">
        <v>703</v>
      </c>
      <c r="L71" t="s">
        <v>704</v>
      </c>
      <c r="M71" t="s">
        <v>705</v>
      </c>
      <c r="N71" t="s">
        <v>603</v>
      </c>
      <c r="O71">
        <v>46312</v>
      </c>
      <c r="P71" t="s">
        <v>313</v>
      </c>
      <c r="Q71" t="s">
        <v>313</v>
      </c>
      <c r="R71" t="s">
        <v>702</v>
      </c>
      <c r="S71" t="s">
        <v>703</v>
      </c>
      <c r="T71" t="s">
        <v>704</v>
      </c>
      <c r="U71" t="s">
        <v>603</v>
      </c>
      <c r="V71" t="s">
        <v>313</v>
      </c>
      <c r="W71" t="s">
        <v>706</v>
      </c>
      <c r="X71" t="s">
        <v>315</v>
      </c>
      <c r="Y71" t="s">
        <v>304</v>
      </c>
      <c r="Z71" t="s">
        <v>304</v>
      </c>
      <c r="AA71" t="s">
        <v>304</v>
      </c>
      <c r="AB71" t="s">
        <v>304</v>
      </c>
      <c r="AC71" t="s">
        <v>304</v>
      </c>
      <c r="AD71" t="s">
        <v>707</v>
      </c>
      <c r="AE71">
        <v>2199024166</v>
      </c>
      <c r="AG71" t="s">
        <v>708</v>
      </c>
      <c r="AH71" t="s">
        <v>313</v>
      </c>
      <c r="AI71" t="s">
        <v>313</v>
      </c>
      <c r="AJ71" t="s">
        <v>313</v>
      </c>
      <c r="AK71" t="s">
        <v>313</v>
      </c>
      <c r="AL71" t="s">
        <v>313</v>
      </c>
      <c r="AM71" t="s">
        <v>313</v>
      </c>
      <c r="AN71" t="s">
        <v>313</v>
      </c>
      <c r="AO71">
        <v>562211</v>
      </c>
      <c r="AS71" t="s">
        <v>313</v>
      </c>
      <c r="AT71" t="s">
        <v>313</v>
      </c>
      <c r="AU71">
        <v>41.633440999999998</v>
      </c>
      <c r="AV71">
        <v>-87.461568</v>
      </c>
      <c r="AW71">
        <v>859385254</v>
      </c>
      <c r="AY71" t="s">
        <v>709</v>
      </c>
      <c r="AZ71" t="s">
        <v>313</v>
      </c>
      <c r="BA71" t="s">
        <v>313</v>
      </c>
      <c r="BB71" t="s">
        <v>313</v>
      </c>
      <c r="BC71" t="s">
        <v>313</v>
      </c>
      <c r="BD71" t="s">
        <v>313</v>
      </c>
      <c r="BE71" t="s">
        <v>313</v>
      </c>
      <c r="BF71" t="s">
        <v>313</v>
      </c>
      <c r="BG71" t="s">
        <v>313</v>
      </c>
      <c r="BH71" t="s">
        <v>313</v>
      </c>
      <c r="BI71" t="s">
        <v>710</v>
      </c>
      <c r="BJ71" t="s">
        <v>313</v>
      </c>
      <c r="BK71" t="s">
        <v>313</v>
      </c>
      <c r="BL71" t="s">
        <v>313</v>
      </c>
      <c r="BM71" t="s">
        <v>313</v>
      </c>
      <c r="BN71" t="s">
        <v>313</v>
      </c>
      <c r="BO71" t="s">
        <v>313</v>
      </c>
      <c r="BP71" t="s">
        <v>313</v>
      </c>
      <c r="BQ71" t="s">
        <v>313</v>
      </c>
      <c r="BR71" t="s">
        <v>313</v>
      </c>
      <c r="BS71" t="s">
        <v>711</v>
      </c>
      <c r="BT71">
        <v>20221619</v>
      </c>
      <c r="BU71" t="s">
        <v>712</v>
      </c>
      <c r="BV71" t="s">
        <v>313</v>
      </c>
      <c r="BX71" t="s">
        <v>313</v>
      </c>
      <c r="BY71">
        <v>110000397874</v>
      </c>
      <c r="BZ71">
        <v>1323221654256</v>
      </c>
      <c r="CA71" t="s">
        <v>320</v>
      </c>
      <c r="CB71" t="s">
        <v>321</v>
      </c>
      <c r="CC71" t="s">
        <v>322</v>
      </c>
      <c r="CD71" t="s">
        <v>323</v>
      </c>
      <c r="CE71" t="s">
        <v>304</v>
      </c>
      <c r="CF71" t="s">
        <v>324</v>
      </c>
      <c r="CG71" t="s">
        <v>325</v>
      </c>
      <c r="CH71" t="s">
        <v>304</v>
      </c>
      <c r="CI71" t="s">
        <v>304</v>
      </c>
      <c r="CJ71" t="s">
        <v>304</v>
      </c>
      <c r="CK71" t="s">
        <v>304</v>
      </c>
      <c r="CL71" t="s">
        <v>313</v>
      </c>
      <c r="CM71" t="s">
        <v>313</v>
      </c>
      <c r="CN71" t="s">
        <v>313</v>
      </c>
      <c r="CO71" t="s">
        <v>313</v>
      </c>
      <c r="CP71" t="s">
        <v>313</v>
      </c>
      <c r="CQ71" t="s">
        <v>313</v>
      </c>
      <c r="CR71" t="s">
        <v>313</v>
      </c>
      <c r="CS71" t="s">
        <v>313</v>
      </c>
      <c r="CT71" t="s">
        <v>313</v>
      </c>
      <c r="CU71" t="s">
        <v>313</v>
      </c>
      <c r="CV71" t="s">
        <v>313</v>
      </c>
      <c r="CW71" t="s">
        <v>313</v>
      </c>
      <c r="CX71" t="s">
        <v>313</v>
      </c>
      <c r="CY71" t="s">
        <v>313</v>
      </c>
      <c r="CZ71" t="s">
        <v>313</v>
      </c>
      <c r="DA71" t="s">
        <v>313</v>
      </c>
      <c r="DB71" t="s">
        <v>313</v>
      </c>
      <c r="DC71" t="s">
        <v>313</v>
      </c>
      <c r="DD71" t="s">
        <v>313</v>
      </c>
      <c r="DE71">
        <v>1</v>
      </c>
      <c r="DF71" t="s">
        <v>343</v>
      </c>
      <c r="DG71" t="s">
        <v>313</v>
      </c>
      <c r="DH71">
        <v>2</v>
      </c>
      <c r="DI71" t="s">
        <v>613</v>
      </c>
      <c r="DJ71" t="s">
        <v>323</v>
      </c>
      <c r="DK71" t="s">
        <v>313</v>
      </c>
      <c r="DL71">
        <v>0</v>
      </c>
      <c r="DM71" t="s">
        <v>313</v>
      </c>
      <c r="DN71">
        <v>2</v>
      </c>
      <c r="DO71" t="s">
        <v>323</v>
      </c>
      <c r="DQ71" t="s">
        <v>313</v>
      </c>
      <c r="DR71">
        <v>0</v>
      </c>
      <c r="DS71" t="s">
        <v>313</v>
      </c>
      <c r="DU71" t="s">
        <v>313</v>
      </c>
      <c r="DW71" t="s">
        <v>313</v>
      </c>
      <c r="DY71" t="s">
        <v>313</v>
      </c>
      <c r="EA71" t="s">
        <v>313</v>
      </c>
      <c r="EC71" t="s">
        <v>313</v>
      </c>
      <c r="EE71" t="s">
        <v>313</v>
      </c>
      <c r="EG71" t="s">
        <v>313</v>
      </c>
      <c r="EH71" t="s">
        <v>313</v>
      </c>
      <c r="EI71" t="s">
        <v>313</v>
      </c>
      <c r="EJ71" t="s">
        <v>313</v>
      </c>
      <c r="EK71" t="s">
        <v>313</v>
      </c>
      <c r="EL71" t="s">
        <v>313</v>
      </c>
      <c r="EM71" t="s">
        <v>313</v>
      </c>
      <c r="EN71" t="s">
        <v>313</v>
      </c>
      <c r="EO71" t="s">
        <v>313</v>
      </c>
      <c r="EP71" t="s">
        <v>313</v>
      </c>
      <c r="EQ71" t="s">
        <v>313</v>
      </c>
      <c r="ER71" t="s">
        <v>313</v>
      </c>
      <c r="ES71" t="s">
        <v>313</v>
      </c>
      <c r="ET71" t="s">
        <v>313</v>
      </c>
      <c r="EU71" t="s">
        <v>313</v>
      </c>
      <c r="EV71" t="s">
        <v>313</v>
      </c>
      <c r="EW71" t="s">
        <v>313</v>
      </c>
      <c r="EX71" t="s">
        <v>313</v>
      </c>
      <c r="EY71" t="s">
        <v>313</v>
      </c>
      <c r="EZ71" t="s">
        <v>313</v>
      </c>
      <c r="FA71" t="s">
        <v>313</v>
      </c>
      <c r="FB71" t="s">
        <v>313</v>
      </c>
      <c r="FC71" t="s">
        <v>313</v>
      </c>
      <c r="FD71" t="s">
        <v>313</v>
      </c>
      <c r="FE71" t="s">
        <v>313</v>
      </c>
      <c r="FF71" t="s">
        <v>313</v>
      </c>
      <c r="FG71" t="s">
        <v>313</v>
      </c>
      <c r="FH71" t="s">
        <v>313</v>
      </c>
      <c r="FI71" t="s">
        <v>313</v>
      </c>
      <c r="FJ71" t="s">
        <v>313</v>
      </c>
      <c r="FK71" t="s">
        <v>313</v>
      </c>
      <c r="FL71" t="s">
        <v>313</v>
      </c>
      <c r="FM71" t="s">
        <v>313</v>
      </c>
      <c r="FN71" t="s">
        <v>313</v>
      </c>
      <c r="FO71" t="s">
        <v>313</v>
      </c>
      <c r="FP71" t="s">
        <v>313</v>
      </c>
      <c r="FQ71">
        <v>0</v>
      </c>
      <c r="FR71">
        <v>0</v>
      </c>
      <c r="FS71" t="s">
        <v>313</v>
      </c>
      <c r="FT71" t="s">
        <v>313</v>
      </c>
      <c r="FU71" t="s">
        <v>313</v>
      </c>
      <c r="FV71" t="s">
        <v>313</v>
      </c>
      <c r="FW71" t="s">
        <v>323</v>
      </c>
      <c r="FX71" t="s">
        <v>313</v>
      </c>
      <c r="FY71">
        <v>0</v>
      </c>
      <c r="FZ71" t="s">
        <v>313</v>
      </c>
      <c r="GA71" t="s">
        <v>323</v>
      </c>
      <c r="GB71" t="s">
        <v>313</v>
      </c>
      <c r="GC71">
        <v>0</v>
      </c>
      <c r="GD71" t="s">
        <v>313</v>
      </c>
      <c r="GE71">
        <v>0</v>
      </c>
      <c r="GF71" t="s">
        <v>313</v>
      </c>
      <c r="GG71" t="s">
        <v>313</v>
      </c>
      <c r="GH71" t="s">
        <v>313</v>
      </c>
      <c r="GI71" t="s">
        <v>313</v>
      </c>
      <c r="GJ71" t="s">
        <v>323</v>
      </c>
      <c r="GK71" t="s">
        <v>313</v>
      </c>
      <c r="GL71">
        <v>0</v>
      </c>
      <c r="GM71" t="s">
        <v>313</v>
      </c>
      <c r="GN71" t="s">
        <v>323</v>
      </c>
      <c r="GO71" t="s">
        <v>313</v>
      </c>
      <c r="GP71">
        <v>0</v>
      </c>
      <c r="GQ71" t="s">
        <v>313</v>
      </c>
      <c r="GR71" t="s">
        <v>323</v>
      </c>
      <c r="GS71" t="s">
        <v>313</v>
      </c>
      <c r="GT71">
        <v>0</v>
      </c>
      <c r="GU71" t="s">
        <v>313</v>
      </c>
      <c r="GV71" t="s">
        <v>313</v>
      </c>
      <c r="GW71" t="s">
        <v>313</v>
      </c>
      <c r="GX71" t="s">
        <v>313</v>
      </c>
      <c r="GY71" t="s">
        <v>313</v>
      </c>
      <c r="GZ71" t="s">
        <v>323</v>
      </c>
      <c r="HA71" t="s">
        <v>313</v>
      </c>
      <c r="HB71">
        <v>0</v>
      </c>
      <c r="HC71" t="s">
        <v>313</v>
      </c>
      <c r="HD71" t="s">
        <v>323</v>
      </c>
      <c r="HE71" t="s">
        <v>313</v>
      </c>
      <c r="HF71">
        <v>0</v>
      </c>
      <c r="HG71" t="s">
        <v>313</v>
      </c>
      <c r="HH71" t="s">
        <v>323</v>
      </c>
      <c r="HI71" t="s">
        <v>313</v>
      </c>
      <c r="HJ71">
        <v>0</v>
      </c>
      <c r="HK71" t="s">
        <v>313</v>
      </c>
      <c r="HL71">
        <v>0</v>
      </c>
      <c r="HM71">
        <v>2</v>
      </c>
      <c r="HN71">
        <v>0</v>
      </c>
      <c r="HP71">
        <v>0</v>
      </c>
      <c r="HQ71">
        <v>0</v>
      </c>
      <c r="HR71">
        <v>0</v>
      </c>
      <c r="HS71">
        <v>0</v>
      </c>
      <c r="HT71">
        <v>0</v>
      </c>
      <c r="HU71">
        <v>0</v>
      </c>
      <c r="HV71">
        <v>0</v>
      </c>
      <c r="HW71">
        <v>0</v>
      </c>
      <c r="HX71">
        <v>0</v>
      </c>
      <c r="HY71">
        <v>0</v>
      </c>
      <c r="HZ71">
        <v>0</v>
      </c>
      <c r="IA71">
        <v>0</v>
      </c>
      <c r="IB71">
        <v>0</v>
      </c>
      <c r="IC71">
        <v>0</v>
      </c>
      <c r="ID71">
        <v>0</v>
      </c>
      <c r="IE71">
        <v>0</v>
      </c>
      <c r="IF71">
        <v>0</v>
      </c>
      <c r="IG71">
        <v>0</v>
      </c>
      <c r="IH71">
        <v>0</v>
      </c>
      <c r="II71">
        <v>0</v>
      </c>
      <c r="IJ71">
        <v>0</v>
      </c>
      <c r="IK71">
        <v>0</v>
      </c>
      <c r="IL71">
        <v>0</v>
      </c>
      <c r="IM71">
        <v>0</v>
      </c>
      <c r="IN71">
        <v>0</v>
      </c>
      <c r="IO71">
        <v>0</v>
      </c>
      <c r="IP71">
        <v>0</v>
      </c>
      <c r="IQ71">
        <v>0</v>
      </c>
      <c r="IR71">
        <v>0</v>
      </c>
      <c r="IS71">
        <v>13</v>
      </c>
      <c r="IT71">
        <v>0</v>
      </c>
      <c r="IU71">
        <v>13</v>
      </c>
      <c r="IV71">
        <v>0</v>
      </c>
      <c r="IW71">
        <v>0</v>
      </c>
      <c r="IX71">
        <v>0</v>
      </c>
      <c r="IY71">
        <v>0</v>
      </c>
      <c r="IZ71">
        <v>0</v>
      </c>
      <c r="JA71">
        <v>0</v>
      </c>
      <c r="JB71">
        <v>0</v>
      </c>
      <c r="JC71">
        <v>0</v>
      </c>
      <c r="JD71">
        <v>0</v>
      </c>
      <c r="JE71">
        <v>13</v>
      </c>
      <c r="JF71">
        <v>0</v>
      </c>
      <c r="JG71">
        <v>0</v>
      </c>
      <c r="JH71">
        <v>25383</v>
      </c>
      <c r="JI71">
        <v>0</v>
      </c>
      <c r="JJ71">
        <v>25383</v>
      </c>
      <c r="JK71" t="s">
        <v>323</v>
      </c>
      <c r="JL71" t="s">
        <v>313</v>
      </c>
      <c r="JM71" t="s">
        <v>313</v>
      </c>
      <c r="JN71" t="s">
        <v>313</v>
      </c>
      <c r="JO71" t="s">
        <v>545</v>
      </c>
      <c r="JP71" t="s">
        <v>313</v>
      </c>
      <c r="JQ71" t="s">
        <v>313</v>
      </c>
      <c r="JR71" t="s">
        <v>313</v>
      </c>
      <c r="JS71" t="s">
        <v>313</v>
      </c>
      <c r="JT71" t="s">
        <v>313</v>
      </c>
      <c r="JU71" t="s">
        <v>313</v>
      </c>
      <c r="JV71">
        <v>0</v>
      </c>
      <c r="JW71">
        <v>0</v>
      </c>
    </row>
    <row r="72" spans="1:283" x14ac:dyDescent="0.35">
      <c r="A72" t="s">
        <v>303</v>
      </c>
      <c r="B72">
        <v>2019</v>
      </c>
      <c r="C72" t="s">
        <v>304</v>
      </c>
      <c r="D72" t="s">
        <v>304</v>
      </c>
      <c r="E72" t="s">
        <v>713</v>
      </c>
      <c r="F72" t="s">
        <v>714</v>
      </c>
      <c r="G72" t="s">
        <v>307</v>
      </c>
      <c r="H72">
        <v>44013</v>
      </c>
      <c r="I72" t="s">
        <v>715</v>
      </c>
      <c r="J72" t="s">
        <v>716</v>
      </c>
      <c r="K72" t="s">
        <v>717</v>
      </c>
      <c r="L72" t="s">
        <v>718</v>
      </c>
      <c r="M72" t="s">
        <v>369</v>
      </c>
      <c r="N72" t="s">
        <v>312</v>
      </c>
      <c r="O72">
        <v>77061</v>
      </c>
      <c r="Q72" t="s">
        <v>313</v>
      </c>
      <c r="R72" t="s">
        <v>716</v>
      </c>
      <c r="S72" t="s">
        <v>719</v>
      </c>
      <c r="T72" t="s">
        <v>718</v>
      </c>
      <c r="U72" t="s">
        <v>312</v>
      </c>
      <c r="V72" t="s">
        <v>313</v>
      </c>
      <c r="W72" t="s">
        <v>720</v>
      </c>
      <c r="X72" t="s">
        <v>315</v>
      </c>
      <c r="Y72" t="s">
        <v>304</v>
      </c>
      <c r="Z72" t="s">
        <v>304</v>
      </c>
      <c r="AA72" t="s">
        <v>304</v>
      </c>
      <c r="AB72" t="s">
        <v>304</v>
      </c>
      <c r="AC72" t="s">
        <v>304</v>
      </c>
      <c r="AD72" t="s">
        <v>721</v>
      </c>
      <c r="AE72">
        <v>7136419428</v>
      </c>
      <c r="AG72" t="s">
        <v>722</v>
      </c>
      <c r="AH72" t="s">
        <v>313</v>
      </c>
      <c r="AI72" t="s">
        <v>313</v>
      </c>
      <c r="AJ72" t="s">
        <v>313</v>
      </c>
      <c r="AK72" t="s">
        <v>313</v>
      </c>
      <c r="AL72" t="s">
        <v>313</v>
      </c>
      <c r="AM72" t="s">
        <v>313</v>
      </c>
      <c r="AN72" t="s">
        <v>313</v>
      </c>
      <c r="AO72">
        <v>424690</v>
      </c>
      <c r="AT72" t="s">
        <v>313</v>
      </c>
      <c r="AU72">
        <v>29.638190000000002</v>
      </c>
      <c r="AV72">
        <v>-95.300600000000003</v>
      </c>
      <c r="AW72">
        <v>102971785</v>
      </c>
      <c r="AY72" t="s">
        <v>723</v>
      </c>
      <c r="AZ72" t="s">
        <v>313</v>
      </c>
      <c r="BA72" t="s">
        <v>313</v>
      </c>
      <c r="BB72" t="s">
        <v>313</v>
      </c>
      <c r="BC72" t="s">
        <v>313</v>
      </c>
      <c r="BD72" t="s">
        <v>313</v>
      </c>
      <c r="BE72" t="s">
        <v>313</v>
      </c>
      <c r="BF72" t="s">
        <v>313</v>
      </c>
      <c r="BG72" t="s">
        <v>313</v>
      </c>
      <c r="BH72" t="s">
        <v>313</v>
      </c>
      <c r="BI72" t="s">
        <v>313</v>
      </c>
      <c r="BJ72" t="s">
        <v>313</v>
      </c>
      <c r="BK72" t="s">
        <v>313</v>
      </c>
      <c r="BL72" t="s">
        <v>313</v>
      </c>
      <c r="BM72" t="s">
        <v>313</v>
      </c>
      <c r="BN72" t="s">
        <v>313</v>
      </c>
      <c r="BO72" t="s">
        <v>313</v>
      </c>
      <c r="BP72" t="s">
        <v>313</v>
      </c>
      <c r="BQ72" t="s">
        <v>313</v>
      </c>
      <c r="BR72" t="s">
        <v>313</v>
      </c>
      <c r="BS72" t="s">
        <v>724</v>
      </c>
      <c r="BT72">
        <v>28968691</v>
      </c>
      <c r="BU72" t="s">
        <v>724</v>
      </c>
      <c r="BV72" t="s">
        <v>313</v>
      </c>
      <c r="BX72" t="s">
        <v>313</v>
      </c>
      <c r="BY72">
        <v>110000466157</v>
      </c>
      <c r="BZ72">
        <v>1319218493005</v>
      </c>
      <c r="CA72" t="s">
        <v>320</v>
      </c>
      <c r="CB72" t="s">
        <v>321</v>
      </c>
      <c r="CC72" t="s">
        <v>322</v>
      </c>
      <c r="CD72" t="s">
        <v>323</v>
      </c>
      <c r="CE72" t="s">
        <v>304</v>
      </c>
      <c r="CF72" t="s">
        <v>324</v>
      </c>
      <c r="CG72" t="s">
        <v>325</v>
      </c>
      <c r="CH72" t="s">
        <v>304</v>
      </c>
      <c r="CI72" t="s">
        <v>304</v>
      </c>
      <c r="CJ72" t="s">
        <v>304</v>
      </c>
      <c r="CK72" t="s">
        <v>304</v>
      </c>
      <c r="CL72" t="s">
        <v>313</v>
      </c>
      <c r="CM72" t="s">
        <v>313</v>
      </c>
      <c r="CN72" t="s">
        <v>313</v>
      </c>
      <c r="CO72" t="s">
        <v>313</v>
      </c>
      <c r="CP72" t="s">
        <v>313</v>
      </c>
      <c r="CQ72" t="s">
        <v>313</v>
      </c>
      <c r="CR72" t="s">
        <v>313</v>
      </c>
      <c r="CS72" t="s">
        <v>313</v>
      </c>
      <c r="CT72" t="s">
        <v>313</v>
      </c>
      <c r="CU72" t="s">
        <v>313</v>
      </c>
      <c r="CV72" t="s">
        <v>313</v>
      </c>
      <c r="CW72" t="s">
        <v>313</v>
      </c>
      <c r="CX72" t="s">
        <v>313</v>
      </c>
      <c r="CY72" t="s">
        <v>313</v>
      </c>
      <c r="CZ72" t="s">
        <v>313</v>
      </c>
      <c r="DA72" t="s">
        <v>313</v>
      </c>
      <c r="DB72" t="s">
        <v>313</v>
      </c>
      <c r="DC72" t="s">
        <v>313</v>
      </c>
      <c r="DD72" t="s">
        <v>313</v>
      </c>
      <c r="DE72">
        <v>6</v>
      </c>
      <c r="DF72" t="s">
        <v>326</v>
      </c>
      <c r="DG72" t="s">
        <v>313</v>
      </c>
      <c r="DH72">
        <v>0</v>
      </c>
      <c r="DI72" t="s">
        <v>362</v>
      </c>
      <c r="DJ72" t="s">
        <v>326</v>
      </c>
      <c r="DK72" t="s">
        <v>313</v>
      </c>
      <c r="DL72">
        <v>0</v>
      </c>
      <c r="DM72" t="s">
        <v>362</v>
      </c>
      <c r="DN72">
        <v>0</v>
      </c>
      <c r="DO72" t="s">
        <v>323</v>
      </c>
      <c r="DQ72" t="s">
        <v>313</v>
      </c>
      <c r="DR72">
        <v>0</v>
      </c>
      <c r="DS72" t="s">
        <v>313</v>
      </c>
      <c r="DU72" t="s">
        <v>313</v>
      </c>
      <c r="DW72" t="s">
        <v>313</v>
      </c>
      <c r="DY72" t="s">
        <v>313</v>
      </c>
      <c r="EA72" t="s">
        <v>313</v>
      </c>
      <c r="EB72" t="s">
        <v>313</v>
      </c>
      <c r="EC72" t="s">
        <v>313</v>
      </c>
      <c r="ED72" t="s">
        <v>313</v>
      </c>
      <c r="EE72" t="s">
        <v>313</v>
      </c>
      <c r="EF72" t="s">
        <v>313</v>
      </c>
      <c r="EG72" t="s">
        <v>313</v>
      </c>
      <c r="EH72" t="s">
        <v>313</v>
      </c>
      <c r="EI72" t="s">
        <v>313</v>
      </c>
      <c r="EJ72" t="s">
        <v>313</v>
      </c>
      <c r="EK72" t="s">
        <v>313</v>
      </c>
      <c r="EL72" t="s">
        <v>313</v>
      </c>
      <c r="EM72" t="s">
        <v>313</v>
      </c>
      <c r="EN72" t="s">
        <v>313</v>
      </c>
      <c r="EO72" t="s">
        <v>313</v>
      </c>
      <c r="EP72" t="s">
        <v>313</v>
      </c>
      <c r="EQ72" t="s">
        <v>313</v>
      </c>
      <c r="ER72" t="s">
        <v>313</v>
      </c>
      <c r="ES72" t="s">
        <v>313</v>
      </c>
      <c r="ET72" t="s">
        <v>313</v>
      </c>
      <c r="EU72" t="s">
        <v>313</v>
      </c>
      <c r="EV72" t="s">
        <v>313</v>
      </c>
      <c r="EW72" t="s">
        <v>313</v>
      </c>
      <c r="EX72" t="s">
        <v>313</v>
      </c>
      <c r="EY72" t="s">
        <v>313</v>
      </c>
      <c r="EZ72" t="s">
        <v>313</v>
      </c>
      <c r="FA72" t="s">
        <v>313</v>
      </c>
      <c r="FB72" t="s">
        <v>313</v>
      </c>
      <c r="FC72" t="s">
        <v>313</v>
      </c>
      <c r="FD72" t="s">
        <v>313</v>
      </c>
      <c r="FE72" t="s">
        <v>313</v>
      </c>
      <c r="FF72" t="s">
        <v>313</v>
      </c>
      <c r="FG72" t="s">
        <v>313</v>
      </c>
      <c r="FH72" t="s">
        <v>313</v>
      </c>
      <c r="FI72" t="s">
        <v>313</v>
      </c>
      <c r="FJ72" t="s">
        <v>313</v>
      </c>
      <c r="FK72" t="s">
        <v>313</v>
      </c>
      <c r="FL72" t="s">
        <v>313</v>
      </c>
      <c r="FM72" t="s">
        <v>313</v>
      </c>
      <c r="FN72" t="s">
        <v>313</v>
      </c>
      <c r="FO72" t="s">
        <v>313</v>
      </c>
      <c r="FP72" t="s">
        <v>313</v>
      </c>
      <c r="FQ72">
        <v>0</v>
      </c>
      <c r="FR72">
        <v>0</v>
      </c>
      <c r="FS72" t="s">
        <v>313</v>
      </c>
      <c r="FT72" t="s">
        <v>313</v>
      </c>
      <c r="FU72" t="s">
        <v>313</v>
      </c>
      <c r="FV72" t="s">
        <v>313</v>
      </c>
      <c r="FW72" t="s">
        <v>323</v>
      </c>
      <c r="FX72" t="s">
        <v>313</v>
      </c>
      <c r="FY72">
        <v>0</v>
      </c>
      <c r="FZ72" t="s">
        <v>313</v>
      </c>
      <c r="GA72" t="s">
        <v>323</v>
      </c>
      <c r="GB72" t="s">
        <v>313</v>
      </c>
      <c r="GC72">
        <v>0</v>
      </c>
      <c r="GD72" t="s">
        <v>313</v>
      </c>
      <c r="GE72">
        <v>0</v>
      </c>
      <c r="GF72" t="s">
        <v>313</v>
      </c>
      <c r="GG72" t="s">
        <v>313</v>
      </c>
      <c r="GH72" t="s">
        <v>313</v>
      </c>
      <c r="GI72" t="s">
        <v>313</v>
      </c>
      <c r="GJ72" t="s">
        <v>323</v>
      </c>
      <c r="GK72" t="s">
        <v>313</v>
      </c>
      <c r="GL72">
        <v>0</v>
      </c>
      <c r="GM72" t="s">
        <v>313</v>
      </c>
      <c r="GN72" t="s">
        <v>323</v>
      </c>
      <c r="GO72" t="s">
        <v>313</v>
      </c>
      <c r="GP72">
        <v>0</v>
      </c>
      <c r="GQ72" t="s">
        <v>313</v>
      </c>
      <c r="GR72" t="s">
        <v>323</v>
      </c>
      <c r="GS72" t="s">
        <v>313</v>
      </c>
      <c r="GT72">
        <v>0</v>
      </c>
      <c r="GU72" t="s">
        <v>313</v>
      </c>
      <c r="GV72" t="s">
        <v>313</v>
      </c>
      <c r="GW72" t="s">
        <v>313</v>
      </c>
      <c r="GX72" t="s">
        <v>313</v>
      </c>
      <c r="GY72" t="s">
        <v>313</v>
      </c>
      <c r="GZ72" t="s">
        <v>323</v>
      </c>
      <c r="HA72" t="s">
        <v>313</v>
      </c>
      <c r="HB72">
        <v>0</v>
      </c>
      <c r="HC72" t="s">
        <v>313</v>
      </c>
      <c r="HD72" t="s">
        <v>323</v>
      </c>
      <c r="HE72" t="s">
        <v>313</v>
      </c>
      <c r="HF72">
        <v>0</v>
      </c>
      <c r="HG72" t="s">
        <v>313</v>
      </c>
      <c r="HH72" t="s">
        <v>323</v>
      </c>
      <c r="HI72" t="s">
        <v>313</v>
      </c>
      <c r="HJ72">
        <v>0</v>
      </c>
      <c r="HK72" t="s">
        <v>313</v>
      </c>
      <c r="HL72">
        <v>0</v>
      </c>
      <c r="HM72">
        <v>0</v>
      </c>
      <c r="HN72">
        <v>0</v>
      </c>
      <c r="HO72" t="s">
        <v>313</v>
      </c>
      <c r="HP72">
        <v>0</v>
      </c>
      <c r="HQ72">
        <v>0</v>
      </c>
      <c r="HR72">
        <v>0</v>
      </c>
      <c r="HS72">
        <v>0</v>
      </c>
      <c r="HT72">
        <v>0</v>
      </c>
      <c r="HU72">
        <v>0</v>
      </c>
      <c r="HV72">
        <v>0</v>
      </c>
      <c r="HW72">
        <v>0</v>
      </c>
      <c r="HX72">
        <v>0</v>
      </c>
      <c r="HY72">
        <v>0</v>
      </c>
      <c r="HZ72">
        <v>0</v>
      </c>
      <c r="IA72">
        <v>0</v>
      </c>
      <c r="IB72">
        <v>0</v>
      </c>
      <c r="IC72">
        <v>0</v>
      </c>
      <c r="ID72">
        <v>0</v>
      </c>
      <c r="IE72">
        <v>0</v>
      </c>
      <c r="IF72">
        <v>0</v>
      </c>
      <c r="IG72">
        <v>0</v>
      </c>
      <c r="IH72">
        <v>0</v>
      </c>
      <c r="II72">
        <v>0</v>
      </c>
      <c r="IJ72">
        <v>0</v>
      </c>
      <c r="IK72">
        <v>0</v>
      </c>
      <c r="IL72">
        <v>0</v>
      </c>
      <c r="IM72">
        <v>0</v>
      </c>
      <c r="IN72">
        <v>0</v>
      </c>
      <c r="IO72">
        <v>0</v>
      </c>
      <c r="IP72">
        <v>0</v>
      </c>
      <c r="IQ72">
        <v>0</v>
      </c>
      <c r="IR72">
        <v>0</v>
      </c>
      <c r="IS72">
        <v>0</v>
      </c>
      <c r="IT72">
        <v>0</v>
      </c>
      <c r="IU72">
        <v>0</v>
      </c>
      <c r="IV72">
        <v>0</v>
      </c>
      <c r="IW72">
        <v>0</v>
      </c>
      <c r="IX72">
        <v>0</v>
      </c>
      <c r="IY72">
        <v>0</v>
      </c>
      <c r="IZ72">
        <v>0</v>
      </c>
      <c r="JA72">
        <v>0</v>
      </c>
      <c r="JB72">
        <v>0</v>
      </c>
      <c r="JC72">
        <v>0</v>
      </c>
      <c r="JD72">
        <v>0</v>
      </c>
      <c r="JE72">
        <v>0</v>
      </c>
      <c r="JF72">
        <v>0</v>
      </c>
      <c r="JG72">
        <v>0</v>
      </c>
      <c r="JH72">
        <v>0</v>
      </c>
      <c r="JI72">
        <v>0</v>
      </c>
      <c r="JJ72">
        <v>0</v>
      </c>
      <c r="JK72" t="s">
        <v>323</v>
      </c>
      <c r="JL72" t="s">
        <v>313</v>
      </c>
      <c r="JM72" t="s">
        <v>313</v>
      </c>
      <c r="JN72" t="s">
        <v>313</v>
      </c>
      <c r="JO72" t="s">
        <v>323</v>
      </c>
      <c r="JP72" t="s">
        <v>313</v>
      </c>
      <c r="JQ72" t="s">
        <v>313</v>
      </c>
      <c r="JR72" t="s">
        <v>313</v>
      </c>
      <c r="JS72" t="s">
        <v>313</v>
      </c>
      <c r="JT72" t="s">
        <v>313</v>
      </c>
      <c r="JU72" t="s">
        <v>313</v>
      </c>
      <c r="JV72">
        <v>0</v>
      </c>
      <c r="JW72">
        <v>0</v>
      </c>
    </row>
    <row r="73" spans="1:283" x14ac:dyDescent="0.35">
      <c r="A73" t="s">
        <v>303</v>
      </c>
      <c r="B73">
        <v>2020</v>
      </c>
      <c r="C73" t="s">
        <v>304</v>
      </c>
      <c r="D73" t="s">
        <v>304</v>
      </c>
      <c r="E73" t="s">
        <v>713</v>
      </c>
      <c r="F73" t="s">
        <v>714</v>
      </c>
      <c r="G73" t="s">
        <v>307</v>
      </c>
      <c r="H73">
        <v>44379</v>
      </c>
      <c r="I73" t="s">
        <v>715</v>
      </c>
      <c r="J73" t="s">
        <v>716</v>
      </c>
      <c r="K73" t="s">
        <v>717</v>
      </c>
      <c r="L73" t="s">
        <v>718</v>
      </c>
      <c r="M73" t="s">
        <v>369</v>
      </c>
      <c r="N73" t="s">
        <v>312</v>
      </c>
      <c r="O73">
        <v>77061</v>
      </c>
      <c r="P73" t="s">
        <v>313</v>
      </c>
      <c r="Q73" t="s">
        <v>313</v>
      </c>
      <c r="R73" t="s">
        <v>716</v>
      </c>
      <c r="S73" t="s">
        <v>719</v>
      </c>
      <c r="T73" t="s">
        <v>718</v>
      </c>
      <c r="U73" t="s">
        <v>312</v>
      </c>
      <c r="V73" t="s">
        <v>313</v>
      </c>
      <c r="W73" t="s">
        <v>720</v>
      </c>
      <c r="X73" t="s">
        <v>315</v>
      </c>
      <c r="Y73" t="s">
        <v>304</v>
      </c>
      <c r="Z73" t="s">
        <v>304</v>
      </c>
      <c r="AA73" t="s">
        <v>304</v>
      </c>
      <c r="AB73" t="s">
        <v>304</v>
      </c>
      <c r="AC73" t="s">
        <v>304</v>
      </c>
      <c r="AD73" t="s">
        <v>721</v>
      </c>
      <c r="AE73">
        <v>7136419428</v>
      </c>
      <c r="AG73" t="s">
        <v>722</v>
      </c>
      <c r="AH73" t="s">
        <v>313</v>
      </c>
      <c r="AI73" t="s">
        <v>313</v>
      </c>
      <c r="AJ73" t="s">
        <v>313</v>
      </c>
      <c r="AK73" t="s">
        <v>313</v>
      </c>
      <c r="AL73" t="s">
        <v>313</v>
      </c>
      <c r="AM73" t="s">
        <v>313</v>
      </c>
      <c r="AN73" t="s">
        <v>313</v>
      </c>
      <c r="AO73">
        <v>424690</v>
      </c>
      <c r="AR73" t="s">
        <v>313</v>
      </c>
      <c r="AS73" t="s">
        <v>313</v>
      </c>
      <c r="AT73" t="s">
        <v>313</v>
      </c>
      <c r="AU73">
        <v>29.638190000000002</v>
      </c>
      <c r="AV73">
        <v>-95.300600000000003</v>
      </c>
      <c r="AW73">
        <v>102971785</v>
      </c>
      <c r="AY73" t="s">
        <v>723</v>
      </c>
      <c r="AZ73" t="s">
        <v>313</v>
      </c>
      <c r="BA73" t="s">
        <v>313</v>
      </c>
      <c r="BB73" t="s">
        <v>313</v>
      </c>
      <c r="BC73" t="s">
        <v>313</v>
      </c>
      <c r="BD73" t="s">
        <v>313</v>
      </c>
      <c r="BE73" t="s">
        <v>313</v>
      </c>
      <c r="BF73" t="s">
        <v>313</v>
      </c>
      <c r="BG73" t="s">
        <v>313</v>
      </c>
      <c r="BH73" t="s">
        <v>313</v>
      </c>
      <c r="BI73" t="s">
        <v>313</v>
      </c>
      <c r="BJ73" t="s">
        <v>313</v>
      </c>
      <c r="BK73" t="s">
        <v>313</v>
      </c>
      <c r="BL73" t="s">
        <v>313</v>
      </c>
      <c r="BM73" t="s">
        <v>313</v>
      </c>
      <c r="BN73" t="s">
        <v>313</v>
      </c>
      <c r="BO73" t="s">
        <v>313</v>
      </c>
      <c r="BP73" t="s">
        <v>313</v>
      </c>
      <c r="BQ73" t="s">
        <v>313</v>
      </c>
      <c r="BR73" t="s">
        <v>313</v>
      </c>
      <c r="BS73" t="s">
        <v>724</v>
      </c>
      <c r="BT73">
        <v>28968691</v>
      </c>
      <c r="BU73" t="s">
        <v>724</v>
      </c>
      <c r="BV73" t="s">
        <v>313</v>
      </c>
      <c r="BX73" t="s">
        <v>313</v>
      </c>
      <c r="BY73">
        <v>110000466157</v>
      </c>
      <c r="BZ73">
        <v>1320219390729</v>
      </c>
      <c r="CA73" t="s">
        <v>320</v>
      </c>
      <c r="CB73" t="s">
        <v>321</v>
      </c>
      <c r="CC73" t="s">
        <v>322</v>
      </c>
      <c r="CD73" t="s">
        <v>323</v>
      </c>
      <c r="CE73" t="s">
        <v>304</v>
      </c>
      <c r="CF73" t="s">
        <v>324</v>
      </c>
      <c r="CG73" t="s">
        <v>325</v>
      </c>
      <c r="CH73" t="s">
        <v>304</v>
      </c>
      <c r="CI73" t="s">
        <v>304</v>
      </c>
      <c r="CJ73" t="s">
        <v>304</v>
      </c>
      <c r="CK73" t="s">
        <v>304</v>
      </c>
      <c r="CL73" t="s">
        <v>313</v>
      </c>
      <c r="CM73" t="s">
        <v>313</v>
      </c>
      <c r="CN73" t="s">
        <v>313</v>
      </c>
      <c r="CO73" t="s">
        <v>313</v>
      </c>
      <c r="CP73" t="s">
        <v>313</v>
      </c>
      <c r="CQ73" t="s">
        <v>313</v>
      </c>
      <c r="CR73" t="s">
        <v>313</v>
      </c>
      <c r="CS73" t="s">
        <v>313</v>
      </c>
      <c r="CT73" t="s">
        <v>313</v>
      </c>
      <c r="CU73" t="s">
        <v>313</v>
      </c>
      <c r="CV73" t="s">
        <v>313</v>
      </c>
      <c r="CW73" t="s">
        <v>313</v>
      </c>
      <c r="CX73" t="s">
        <v>313</v>
      </c>
      <c r="CY73" t="s">
        <v>313</v>
      </c>
      <c r="CZ73" t="s">
        <v>313</v>
      </c>
      <c r="DA73" t="s">
        <v>313</v>
      </c>
      <c r="DB73" t="s">
        <v>313</v>
      </c>
      <c r="DC73" t="s">
        <v>313</v>
      </c>
      <c r="DD73" t="s">
        <v>313</v>
      </c>
      <c r="DE73">
        <v>6</v>
      </c>
      <c r="DF73" t="s">
        <v>323</v>
      </c>
      <c r="DG73" t="s">
        <v>313</v>
      </c>
      <c r="DH73">
        <v>0</v>
      </c>
      <c r="DI73" t="s">
        <v>313</v>
      </c>
      <c r="DJ73" t="s">
        <v>323</v>
      </c>
      <c r="DK73" t="s">
        <v>313</v>
      </c>
      <c r="DL73">
        <v>0</v>
      </c>
      <c r="DM73" t="s">
        <v>313</v>
      </c>
      <c r="DN73">
        <v>0</v>
      </c>
      <c r="DO73" t="s">
        <v>323</v>
      </c>
      <c r="DQ73" t="s">
        <v>313</v>
      </c>
      <c r="DR73">
        <v>0</v>
      </c>
      <c r="DS73" t="s">
        <v>313</v>
      </c>
      <c r="DU73" t="s">
        <v>313</v>
      </c>
      <c r="DW73" t="s">
        <v>313</v>
      </c>
      <c r="DY73" t="s">
        <v>313</v>
      </c>
      <c r="EA73" t="s">
        <v>313</v>
      </c>
      <c r="EB73" t="s">
        <v>313</v>
      </c>
      <c r="EC73" t="s">
        <v>313</v>
      </c>
      <c r="ED73" t="s">
        <v>313</v>
      </c>
      <c r="EE73" t="s">
        <v>313</v>
      </c>
      <c r="EF73" t="s">
        <v>313</v>
      </c>
      <c r="EG73" t="s">
        <v>313</v>
      </c>
      <c r="EH73" t="s">
        <v>313</v>
      </c>
      <c r="EI73" t="s">
        <v>313</v>
      </c>
      <c r="EJ73" t="s">
        <v>313</v>
      </c>
      <c r="EK73" t="s">
        <v>313</v>
      </c>
      <c r="EL73" t="s">
        <v>313</v>
      </c>
      <c r="EM73" t="s">
        <v>313</v>
      </c>
      <c r="EN73" t="s">
        <v>313</v>
      </c>
      <c r="EO73" t="s">
        <v>313</v>
      </c>
      <c r="EP73" t="s">
        <v>313</v>
      </c>
      <c r="EQ73" t="s">
        <v>313</v>
      </c>
      <c r="ER73" t="s">
        <v>313</v>
      </c>
      <c r="ES73" t="s">
        <v>313</v>
      </c>
      <c r="ET73" t="s">
        <v>313</v>
      </c>
      <c r="EU73" t="s">
        <v>313</v>
      </c>
      <c r="EV73" t="s">
        <v>313</v>
      </c>
      <c r="EW73" t="s">
        <v>313</v>
      </c>
      <c r="EX73" t="s">
        <v>313</v>
      </c>
      <c r="EY73" t="s">
        <v>313</v>
      </c>
      <c r="EZ73" t="s">
        <v>313</v>
      </c>
      <c r="FA73" t="s">
        <v>313</v>
      </c>
      <c r="FB73" t="s">
        <v>313</v>
      </c>
      <c r="FC73" t="s">
        <v>313</v>
      </c>
      <c r="FD73" t="s">
        <v>313</v>
      </c>
      <c r="FE73" t="s">
        <v>313</v>
      </c>
      <c r="FF73" t="s">
        <v>313</v>
      </c>
      <c r="FG73" t="s">
        <v>313</v>
      </c>
      <c r="FH73" t="s">
        <v>313</v>
      </c>
      <c r="FI73" t="s">
        <v>313</v>
      </c>
      <c r="FJ73" t="s">
        <v>313</v>
      </c>
      <c r="FK73" t="s">
        <v>313</v>
      </c>
      <c r="FL73" t="s">
        <v>313</v>
      </c>
      <c r="FM73" t="s">
        <v>313</v>
      </c>
      <c r="FN73" t="s">
        <v>313</v>
      </c>
      <c r="FO73" t="s">
        <v>313</v>
      </c>
      <c r="FP73" t="s">
        <v>313</v>
      </c>
      <c r="FQ73">
        <v>0</v>
      </c>
      <c r="FR73">
        <v>0</v>
      </c>
      <c r="FS73" t="s">
        <v>313</v>
      </c>
      <c r="FT73" t="s">
        <v>313</v>
      </c>
      <c r="FU73" t="s">
        <v>313</v>
      </c>
      <c r="FV73" t="s">
        <v>313</v>
      </c>
      <c r="FW73" t="s">
        <v>323</v>
      </c>
      <c r="FX73" t="s">
        <v>313</v>
      </c>
      <c r="FY73">
        <v>0</v>
      </c>
      <c r="FZ73" t="s">
        <v>313</v>
      </c>
      <c r="GA73" t="s">
        <v>323</v>
      </c>
      <c r="GB73" t="s">
        <v>313</v>
      </c>
      <c r="GC73">
        <v>0</v>
      </c>
      <c r="GD73" t="s">
        <v>313</v>
      </c>
      <c r="GE73">
        <v>0</v>
      </c>
      <c r="GF73" t="s">
        <v>313</v>
      </c>
      <c r="GG73" t="s">
        <v>313</v>
      </c>
      <c r="GH73" t="s">
        <v>313</v>
      </c>
      <c r="GI73" t="s">
        <v>313</v>
      </c>
      <c r="GJ73" t="s">
        <v>323</v>
      </c>
      <c r="GK73" t="s">
        <v>313</v>
      </c>
      <c r="GL73">
        <v>0</v>
      </c>
      <c r="GM73" t="s">
        <v>313</v>
      </c>
      <c r="GN73" t="s">
        <v>323</v>
      </c>
      <c r="GO73" t="s">
        <v>313</v>
      </c>
      <c r="GP73">
        <v>0</v>
      </c>
      <c r="GQ73" t="s">
        <v>313</v>
      </c>
      <c r="GR73" t="s">
        <v>323</v>
      </c>
      <c r="GS73" t="s">
        <v>313</v>
      </c>
      <c r="GT73">
        <v>0</v>
      </c>
      <c r="GU73" t="s">
        <v>313</v>
      </c>
      <c r="GV73" t="s">
        <v>313</v>
      </c>
      <c r="GW73" t="s">
        <v>313</v>
      </c>
      <c r="GX73" t="s">
        <v>313</v>
      </c>
      <c r="GY73" t="s">
        <v>313</v>
      </c>
      <c r="GZ73" t="s">
        <v>323</v>
      </c>
      <c r="HA73" t="s">
        <v>313</v>
      </c>
      <c r="HB73">
        <v>0</v>
      </c>
      <c r="HC73" t="s">
        <v>313</v>
      </c>
      <c r="HD73" t="s">
        <v>323</v>
      </c>
      <c r="HE73" t="s">
        <v>313</v>
      </c>
      <c r="HF73">
        <v>0</v>
      </c>
      <c r="HG73" t="s">
        <v>313</v>
      </c>
      <c r="HH73" t="s">
        <v>323</v>
      </c>
      <c r="HI73" t="s">
        <v>313</v>
      </c>
      <c r="HJ73">
        <v>0</v>
      </c>
      <c r="HK73" t="s">
        <v>313</v>
      </c>
      <c r="HL73">
        <v>0</v>
      </c>
      <c r="HM73">
        <v>0</v>
      </c>
      <c r="HN73">
        <v>0</v>
      </c>
      <c r="HO73" t="s">
        <v>313</v>
      </c>
      <c r="HP73">
        <v>0</v>
      </c>
      <c r="HQ73">
        <v>0</v>
      </c>
      <c r="HR73">
        <v>0</v>
      </c>
      <c r="HS73">
        <v>0</v>
      </c>
      <c r="HT73">
        <v>0</v>
      </c>
      <c r="HU73">
        <v>0</v>
      </c>
      <c r="HV73">
        <v>0</v>
      </c>
      <c r="HW73">
        <v>0</v>
      </c>
      <c r="HX73">
        <v>0</v>
      </c>
      <c r="HY73">
        <v>0</v>
      </c>
      <c r="HZ73">
        <v>0</v>
      </c>
      <c r="IA73">
        <v>0</v>
      </c>
      <c r="IB73">
        <v>0</v>
      </c>
      <c r="IC73">
        <v>0</v>
      </c>
      <c r="ID73">
        <v>0</v>
      </c>
      <c r="IE73">
        <v>0</v>
      </c>
      <c r="IF73">
        <v>0</v>
      </c>
      <c r="IG73">
        <v>0</v>
      </c>
      <c r="IH73">
        <v>0</v>
      </c>
      <c r="II73">
        <v>0</v>
      </c>
      <c r="IJ73">
        <v>0</v>
      </c>
      <c r="IK73">
        <v>0</v>
      </c>
      <c r="IL73">
        <v>0</v>
      </c>
      <c r="IM73">
        <v>0</v>
      </c>
      <c r="IN73">
        <v>0</v>
      </c>
      <c r="IO73">
        <v>0</v>
      </c>
      <c r="IP73">
        <v>0</v>
      </c>
      <c r="IQ73">
        <v>0</v>
      </c>
      <c r="IR73">
        <v>0</v>
      </c>
      <c r="IS73">
        <v>0</v>
      </c>
      <c r="IT73">
        <v>0</v>
      </c>
      <c r="IU73">
        <v>0</v>
      </c>
      <c r="IV73">
        <v>0</v>
      </c>
      <c r="IW73">
        <v>0</v>
      </c>
      <c r="IX73">
        <v>0</v>
      </c>
      <c r="IY73">
        <v>0</v>
      </c>
      <c r="IZ73">
        <v>0</v>
      </c>
      <c r="JA73">
        <v>0</v>
      </c>
      <c r="JB73">
        <v>0</v>
      </c>
      <c r="JC73">
        <v>0</v>
      </c>
      <c r="JD73">
        <v>0</v>
      </c>
      <c r="JE73">
        <v>0</v>
      </c>
      <c r="JF73">
        <v>0</v>
      </c>
      <c r="JG73">
        <v>0</v>
      </c>
      <c r="JH73">
        <v>0</v>
      </c>
      <c r="JI73">
        <v>0</v>
      </c>
      <c r="JJ73">
        <v>0</v>
      </c>
      <c r="JK73" t="s">
        <v>323</v>
      </c>
      <c r="JL73" t="s">
        <v>313</v>
      </c>
      <c r="JM73" t="s">
        <v>313</v>
      </c>
      <c r="JN73" t="s">
        <v>313</v>
      </c>
      <c r="JO73" t="s">
        <v>323</v>
      </c>
      <c r="JP73" t="s">
        <v>313</v>
      </c>
      <c r="JQ73" t="s">
        <v>313</v>
      </c>
      <c r="JR73" t="s">
        <v>313</v>
      </c>
      <c r="JS73" t="s">
        <v>313</v>
      </c>
      <c r="JT73" t="s">
        <v>313</v>
      </c>
      <c r="JU73" t="s">
        <v>313</v>
      </c>
      <c r="JV73">
        <v>0</v>
      </c>
      <c r="JW73">
        <v>0</v>
      </c>
    </row>
    <row r="74" spans="1:283" x14ac:dyDescent="0.35">
      <c r="A74" t="s">
        <v>303</v>
      </c>
      <c r="B74">
        <v>2019</v>
      </c>
      <c r="C74" t="s">
        <v>304</v>
      </c>
      <c r="D74" t="s">
        <v>304</v>
      </c>
      <c r="E74" t="s">
        <v>725</v>
      </c>
      <c r="F74" t="s">
        <v>726</v>
      </c>
      <c r="G74" t="s">
        <v>307</v>
      </c>
      <c r="H74">
        <v>44011</v>
      </c>
      <c r="I74" t="s">
        <v>727</v>
      </c>
      <c r="J74" t="s">
        <v>728</v>
      </c>
      <c r="K74" t="s">
        <v>729</v>
      </c>
      <c r="L74" t="s">
        <v>730</v>
      </c>
      <c r="M74" t="s">
        <v>731</v>
      </c>
      <c r="N74" t="s">
        <v>312</v>
      </c>
      <c r="O74">
        <v>77705</v>
      </c>
      <c r="Q74" t="s">
        <v>313</v>
      </c>
      <c r="R74" t="s">
        <v>728</v>
      </c>
      <c r="S74" t="s">
        <v>732</v>
      </c>
      <c r="T74" t="s">
        <v>733</v>
      </c>
      <c r="U74" t="s">
        <v>312</v>
      </c>
      <c r="V74" t="s">
        <v>313</v>
      </c>
      <c r="W74" t="s">
        <v>734</v>
      </c>
      <c r="X74" t="s">
        <v>315</v>
      </c>
      <c r="Y74" t="s">
        <v>304</v>
      </c>
      <c r="Z74" t="s">
        <v>304</v>
      </c>
      <c r="AA74" t="s">
        <v>304</v>
      </c>
      <c r="AB74" t="s">
        <v>304</v>
      </c>
      <c r="AC74" t="s">
        <v>304</v>
      </c>
      <c r="AD74" t="s">
        <v>735</v>
      </c>
      <c r="AE74">
        <v>4097364146</v>
      </c>
      <c r="AG74" t="s">
        <v>736</v>
      </c>
      <c r="AH74" t="s">
        <v>313</v>
      </c>
      <c r="AI74" t="s">
        <v>313</v>
      </c>
      <c r="AJ74" t="s">
        <v>313</v>
      </c>
      <c r="AK74" t="s">
        <v>313</v>
      </c>
      <c r="AL74" t="s">
        <v>313</v>
      </c>
      <c r="AM74" t="s">
        <v>313</v>
      </c>
      <c r="AN74" t="s">
        <v>313</v>
      </c>
      <c r="AO74">
        <v>562211</v>
      </c>
      <c r="AT74" t="s">
        <v>313</v>
      </c>
      <c r="AU74">
        <v>29.853055999999999</v>
      </c>
      <c r="AV74">
        <v>-94.095277999999993</v>
      </c>
      <c r="AY74" t="s">
        <v>737</v>
      </c>
      <c r="AZ74" t="s">
        <v>738</v>
      </c>
      <c r="BA74" t="s">
        <v>739</v>
      </c>
      <c r="BB74" t="s">
        <v>313</v>
      </c>
      <c r="BC74" t="s">
        <v>313</v>
      </c>
      <c r="BD74" t="s">
        <v>313</v>
      </c>
      <c r="BE74" t="s">
        <v>313</v>
      </c>
      <c r="BF74" t="s">
        <v>313</v>
      </c>
      <c r="BG74" t="s">
        <v>313</v>
      </c>
      <c r="BH74" t="s">
        <v>313</v>
      </c>
      <c r="BI74" t="s">
        <v>740</v>
      </c>
      <c r="BJ74" t="s">
        <v>313</v>
      </c>
      <c r="BK74" t="s">
        <v>313</v>
      </c>
      <c r="BL74" t="s">
        <v>313</v>
      </c>
      <c r="BM74" t="s">
        <v>313</v>
      </c>
      <c r="BN74" t="s">
        <v>313</v>
      </c>
      <c r="BO74" t="s">
        <v>313</v>
      </c>
      <c r="BP74" t="s">
        <v>313</v>
      </c>
      <c r="BQ74" t="s">
        <v>313</v>
      </c>
      <c r="BR74" t="s">
        <v>313</v>
      </c>
      <c r="BS74" t="s">
        <v>741</v>
      </c>
      <c r="BT74">
        <v>81134987</v>
      </c>
      <c r="BU74" t="s">
        <v>742</v>
      </c>
      <c r="BV74" t="s">
        <v>743</v>
      </c>
      <c r="BW74">
        <v>494763675</v>
      </c>
      <c r="BX74" t="s">
        <v>313</v>
      </c>
      <c r="BY74">
        <v>110035783658</v>
      </c>
      <c r="BZ74">
        <v>1319218286464</v>
      </c>
      <c r="CA74" t="s">
        <v>320</v>
      </c>
      <c r="CB74" t="s">
        <v>321</v>
      </c>
      <c r="CC74" t="s">
        <v>322</v>
      </c>
      <c r="CD74" t="s">
        <v>323</v>
      </c>
      <c r="CE74" t="s">
        <v>304</v>
      </c>
      <c r="CF74" t="s">
        <v>324</v>
      </c>
      <c r="CG74" t="s">
        <v>325</v>
      </c>
      <c r="CH74" t="s">
        <v>304</v>
      </c>
      <c r="CI74" t="s">
        <v>304</v>
      </c>
      <c r="CJ74" t="s">
        <v>304</v>
      </c>
      <c r="CK74" t="s">
        <v>304</v>
      </c>
      <c r="CL74" t="s">
        <v>313</v>
      </c>
      <c r="CM74" t="s">
        <v>313</v>
      </c>
      <c r="CN74" t="s">
        <v>313</v>
      </c>
      <c r="CO74" t="s">
        <v>313</v>
      </c>
      <c r="CP74" t="s">
        <v>313</v>
      </c>
      <c r="CQ74" t="s">
        <v>313</v>
      </c>
      <c r="CR74" t="s">
        <v>313</v>
      </c>
      <c r="CS74" t="s">
        <v>313</v>
      </c>
      <c r="CT74" t="s">
        <v>313</v>
      </c>
      <c r="CU74" t="s">
        <v>313</v>
      </c>
      <c r="CV74" t="s">
        <v>313</v>
      </c>
      <c r="CW74" t="s">
        <v>313</v>
      </c>
      <c r="CX74" t="s">
        <v>313</v>
      </c>
      <c r="CY74" t="s">
        <v>313</v>
      </c>
      <c r="CZ74" t="s">
        <v>313</v>
      </c>
      <c r="DA74" t="s">
        <v>313</v>
      </c>
      <c r="DB74" t="s">
        <v>313</v>
      </c>
      <c r="DC74" t="s">
        <v>313</v>
      </c>
      <c r="DD74" t="s">
        <v>313</v>
      </c>
      <c r="DE74">
        <v>3</v>
      </c>
      <c r="DF74" t="s">
        <v>744</v>
      </c>
      <c r="DG74" t="s">
        <v>313</v>
      </c>
      <c r="DH74">
        <v>10</v>
      </c>
      <c r="DI74" t="s">
        <v>362</v>
      </c>
      <c r="DJ74" t="s">
        <v>326</v>
      </c>
      <c r="DK74" t="s">
        <v>313</v>
      </c>
      <c r="DL74">
        <v>0</v>
      </c>
      <c r="DM74" t="s">
        <v>362</v>
      </c>
      <c r="DN74">
        <v>10</v>
      </c>
      <c r="DO74" t="s">
        <v>323</v>
      </c>
      <c r="DQ74" t="s">
        <v>313</v>
      </c>
      <c r="DR74">
        <v>0</v>
      </c>
      <c r="DS74" t="s">
        <v>313</v>
      </c>
      <c r="DU74" t="s">
        <v>313</v>
      </c>
      <c r="DW74" t="s">
        <v>313</v>
      </c>
      <c r="DY74" t="s">
        <v>313</v>
      </c>
      <c r="EA74" t="s">
        <v>313</v>
      </c>
      <c r="EB74" t="s">
        <v>313</v>
      </c>
      <c r="EC74" t="s">
        <v>313</v>
      </c>
      <c r="ED74" t="s">
        <v>313</v>
      </c>
      <c r="EE74" t="s">
        <v>313</v>
      </c>
      <c r="EF74" t="s">
        <v>313</v>
      </c>
      <c r="EG74" t="s">
        <v>313</v>
      </c>
      <c r="EH74" t="s">
        <v>313</v>
      </c>
      <c r="EI74" t="s">
        <v>313</v>
      </c>
      <c r="EJ74" t="s">
        <v>313</v>
      </c>
      <c r="EK74" t="s">
        <v>313</v>
      </c>
      <c r="EL74" t="s">
        <v>313</v>
      </c>
      <c r="EM74" t="s">
        <v>313</v>
      </c>
      <c r="EN74" t="s">
        <v>313</v>
      </c>
      <c r="EO74" t="s">
        <v>313</v>
      </c>
      <c r="EP74" t="s">
        <v>313</v>
      </c>
      <c r="EQ74" t="s">
        <v>313</v>
      </c>
      <c r="ER74" t="s">
        <v>313</v>
      </c>
      <c r="ES74" t="s">
        <v>313</v>
      </c>
      <c r="ET74" t="s">
        <v>313</v>
      </c>
      <c r="EU74" t="s">
        <v>313</v>
      </c>
      <c r="EV74" t="s">
        <v>313</v>
      </c>
      <c r="EW74" t="s">
        <v>313</v>
      </c>
      <c r="EX74" t="s">
        <v>313</v>
      </c>
      <c r="EY74" t="s">
        <v>313</v>
      </c>
      <c r="EZ74" t="s">
        <v>313</v>
      </c>
      <c r="FA74" t="s">
        <v>313</v>
      </c>
      <c r="FB74" t="s">
        <v>313</v>
      </c>
      <c r="FC74" t="s">
        <v>313</v>
      </c>
      <c r="FD74" t="s">
        <v>313</v>
      </c>
      <c r="FE74" t="s">
        <v>313</v>
      </c>
      <c r="FF74" t="s">
        <v>313</v>
      </c>
      <c r="FG74" t="s">
        <v>313</v>
      </c>
      <c r="FH74" t="s">
        <v>313</v>
      </c>
      <c r="FI74" t="s">
        <v>313</v>
      </c>
      <c r="FJ74" t="s">
        <v>313</v>
      </c>
      <c r="FK74" t="s">
        <v>313</v>
      </c>
      <c r="FL74" t="s">
        <v>313</v>
      </c>
      <c r="FM74" t="s">
        <v>313</v>
      </c>
      <c r="FN74" t="s">
        <v>313</v>
      </c>
      <c r="FO74" t="s">
        <v>313</v>
      </c>
      <c r="FP74" t="s">
        <v>313</v>
      </c>
      <c r="FQ74">
        <v>0</v>
      </c>
      <c r="FR74">
        <v>0</v>
      </c>
      <c r="FS74" t="s">
        <v>313</v>
      </c>
      <c r="FT74" t="s">
        <v>313</v>
      </c>
      <c r="FU74" t="s">
        <v>313</v>
      </c>
      <c r="FV74" t="s">
        <v>313</v>
      </c>
      <c r="FW74" t="s">
        <v>323</v>
      </c>
      <c r="FX74" t="s">
        <v>313</v>
      </c>
      <c r="FY74">
        <v>0</v>
      </c>
      <c r="FZ74" t="s">
        <v>313</v>
      </c>
      <c r="GA74" t="s">
        <v>323</v>
      </c>
      <c r="GB74" t="s">
        <v>313</v>
      </c>
      <c r="GC74">
        <v>0</v>
      </c>
      <c r="GD74" t="s">
        <v>313</v>
      </c>
      <c r="GE74">
        <v>0</v>
      </c>
      <c r="GF74" t="s">
        <v>313</v>
      </c>
      <c r="GG74" t="s">
        <v>313</v>
      </c>
      <c r="GH74" t="s">
        <v>313</v>
      </c>
      <c r="GI74" t="s">
        <v>313</v>
      </c>
      <c r="GJ74" t="s">
        <v>323</v>
      </c>
      <c r="GK74" t="s">
        <v>313</v>
      </c>
      <c r="GL74">
        <v>0</v>
      </c>
      <c r="GM74" t="s">
        <v>313</v>
      </c>
      <c r="GN74" t="s">
        <v>323</v>
      </c>
      <c r="GO74" t="s">
        <v>313</v>
      </c>
      <c r="GP74">
        <v>0</v>
      </c>
      <c r="GQ74" t="s">
        <v>313</v>
      </c>
      <c r="GR74" t="s">
        <v>323</v>
      </c>
      <c r="GS74" t="s">
        <v>313</v>
      </c>
      <c r="GT74">
        <v>0</v>
      </c>
      <c r="GU74" t="s">
        <v>313</v>
      </c>
      <c r="GV74" t="s">
        <v>313</v>
      </c>
      <c r="GW74" t="s">
        <v>313</v>
      </c>
      <c r="GX74" t="s">
        <v>313</v>
      </c>
      <c r="GY74" t="s">
        <v>313</v>
      </c>
      <c r="GZ74" t="s">
        <v>323</v>
      </c>
      <c r="HA74" t="s">
        <v>313</v>
      </c>
      <c r="HB74">
        <v>0</v>
      </c>
      <c r="HC74" t="s">
        <v>313</v>
      </c>
      <c r="HD74" t="s">
        <v>323</v>
      </c>
      <c r="HE74" t="s">
        <v>313</v>
      </c>
      <c r="HF74">
        <v>0</v>
      </c>
      <c r="HG74" t="s">
        <v>313</v>
      </c>
      <c r="HH74" t="s">
        <v>323</v>
      </c>
      <c r="HI74" t="s">
        <v>313</v>
      </c>
      <c r="HJ74">
        <v>0</v>
      </c>
      <c r="HK74" t="s">
        <v>313</v>
      </c>
      <c r="HL74">
        <v>0</v>
      </c>
      <c r="HM74">
        <v>10</v>
      </c>
      <c r="HN74">
        <v>0</v>
      </c>
      <c r="HO74" t="s">
        <v>313</v>
      </c>
      <c r="HP74">
        <v>0</v>
      </c>
      <c r="HQ74">
        <v>0</v>
      </c>
      <c r="HR74">
        <v>0</v>
      </c>
      <c r="HS74">
        <v>0</v>
      </c>
      <c r="HT74">
        <v>0</v>
      </c>
      <c r="HU74">
        <v>0</v>
      </c>
      <c r="HV74">
        <v>0</v>
      </c>
      <c r="HW74">
        <v>0</v>
      </c>
      <c r="HX74">
        <v>0</v>
      </c>
      <c r="HY74">
        <v>0</v>
      </c>
      <c r="HZ74">
        <v>0</v>
      </c>
      <c r="IA74">
        <v>0</v>
      </c>
      <c r="IB74">
        <v>0</v>
      </c>
      <c r="IC74">
        <v>0</v>
      </c>
      <c r="ID74">
        <v>0</v>
      </c>
      <c r="IE74">
        <v>0</v>
      </c>
      <c r="IF74">
        <v>0</v>
      </c>
      <c r="IG74">
        <v>0</v>
      </c>
      <c r="IH74">
        <v>0</v>
      </c>
      <c r="II74">
        <v>0</v>
      </c>
      <c r="IJ74">
        <v>0</v>
      </c>
      <c r="IK74">
        <v>0</v>
      </c>
      <c r="IL74">
        <v>0</v>
      </c>
      <c r="IM74">
        <v>0</v>
      </c>
      <c r="IN74">
        <v>0</v>
      </c>
      <c r="IO74">
        <v>0</v>
      </c>
      <c r="IP74">
        <v>0</v>
      </c>
      <c r="IQ74">
        <v>0</v>
      </c>
      <c r="IR74">
        <v>0</v>
      </c>
      <c r="IS74">
        <v>8</v>
      </c>
      <c r="IT74">
        <v>0</v>
      </c>
      <c r="IU74">
        <v>8</v>
      </c>
      <c r="IV74">
        <v>0</v>
      </c>
      <c r="IW74">
        <v>0</v>
      </c>
      <c r="IX74">
        <v>0</v>
      </c>
      <c r="IY74">
        <v>0</v>
      </c>
      <c r="IZ74">
        <v>0</v>
      </c>
      <c r="JA74">
        <v>0</v>
      </c>
      <c r="JB74">
        <v>0</v>
      </c>
      <c r="JC74">
        <v>0</v>
      </c>
      <c r="JD74">
        <v>0</v>
      </c>
      <c r="JE74">
        <v>8</v>
      </c>
      <c r="JF74">
        <v>0</v>
      </c>
      <c r="JG74">
        <v>0</v>
      </c>
      <c r="JH74">
        <v>0</v>
      </c>
      <c r="JI74">
        <v>45203</v>
      </c>
      <c r="JJ74">
        <v>45203</v>
      </c>
      <c r="JK74" t="s">
        <v>323</v>
      </c>
      <c r="JL74" t="s">
        <v>313</v>
      </c>
      <c r="JM74" t="s">
        <v>313</v>
      </c>
      <c r="JN74" t="s">
        <v>313</v>
      </c>
      <c r="JO74" t="s">
        <v>323</v>
      </c>
      <c r="JP74" t="s">
        <v>313</v>
      </c>
      <c r="JQ74" t="s">
        <v>313</v>
      </c>
      <c r="JR74" t="s">
        <v>313</v>
      </c>
      <c r="JS74" t="s">
        <v>313</v>
      </c>
      <c r="JT74" t="s">
        <v>313</v>
      </c>
      <c r="JU74" t="s">
        <v>313</v>
      </c>
      <c r="JV74">
        <v>0</v>
      </c>
      <c r="JW74">
        <v>0</v>
      </c>
    </row>
    <row r="75" spans="1:283" x14ac:dyDescent="0.35">
      <c r="A75" t="s">
        <v>303</v>
      </c>
      <c r="B75">
        <v>2020</v>
      </c>
      <c r="C75" t="s">
        <v>304</v>
      </c>
      <c r="D75" t="s">
        <v>304</v>
      </c>
      <c r="E75" t="s">
        <v>725</v>
      </c>
      <c r="F75" t="s">
        <v>726</v>
      </c>
      <c r="G75" t="s">
        <v>307</v>
      </c>
      <c r="H75">
        <v>44377</v>
      </c>
      <c r="I75" t="s">
        <v>727</v>
      </c>
      <c r="J75" t="s">
        <v>728</v>
      </c>
      <c r="K75" t="s">
        <v>729</v>
      </c>
      <c r="L75" t="s">
        <v>730</v>
      </c>
      <c r="M75" t="s">
        <v>731</v>
      </c>
      <c r="N75" t="s">
        <v>312</v>
      </c>
      <c r="O75">
        <v>77705</v>
      </c>
      <c r="P75" t="s">
        <v>313</v>
      </c>
      <c r="Q75" t="s">
        <v>313</v>
      </c>
      <c r="R75" t="s">
        <v>728</v>
      </c>
      <c r="S75" t="s">
        <v>732</v>
      </c>
      <c r="T75" t="s">
        <v>733</v>
      </c>
      <c r="U75" t="s">
        <v>312</v>
      </c>
      <c r="V75" t="s">
        <v>313</v>
      </c>
      <c r="W75" t="s">
        <v>734</v>
      </c>
      <c r="X75" t="s">
        <v>315</v>
      </c>
      <c r="Y75" t="s">
        <v>304</v>
      </c>
      <c r="Z75" t="s">
        <v>304</v>
      </c>
      <c r="AA75" t="s">
        <v>304</v>
      </c>
      <c r="AB75" t="s">
        <v>304</v>
      </c>
      <c r="AC75" t="s">
        <v>304</v>
      </c>
      <c r="AD75" t="s">
        <v>735</v>
      </c>
      <c r="AE75">
        <v>4097364146</v>
      </c>
      <c r="AG75" t="s">
        <v>736</v>
      </c>
      <c r="AH75" t="s">
        <v>313</v>
      </c>
      <c r="AI75" t="s">
        <v>313</v>
      </c>
      <c r="AJ75" t="s">
        <v>313</v>
      </c>
      <c r="AK75" t="s">
        <v>313</v>
      </c>
      <c r="AL75" t="s">
        <v>313</v>
      </c>
      <c r="AM75" t="s">
        <v>313</v>
      </c>
      <c r="AN75" t="s">
        <v>313</v>
      </c>
      <c r="AO75">
        <v>562211</v>
      </c>
      <c r="AR75" t="s">
        <v>313</v>
      </c>
      <c r="AS75" t="s">
        <v>313</v>
      </c>
      <c r="AT75" t="s">
        <v>313</v>
      </c>
      <c r="AU75">
        <v>29.853055999999999</v>
      </c>
      <c r="AV75">
        <v>-94.095277999999993</v>
      </c>
      <c r="AY75" t="s">
        <v>737</v>
      </c>
      <c r="AZ75" t="s">
        <v>738</v>
      </c>
      <c r="BA75" t="s">
        <v>739</v>
      </c>
      <c r="BB75" t="s">
        <v>313</v>
      </c>
      <c r="BC75" t="s">
        <v>313</v>
      </c>
      <c r="BD75" t="s">
        <v>313</v>
      </c>
      <c r="BE75" t="s">
        <v>313</v>
      </c>
      <c r="BF75" t="s">
        <v>313</v>
      </c>
      <c r="BG75" t="s">
        <v>313</v>
      </c>
      <c r="BH75" t="s">
        <v>313</v>
      </c>
      <c r="BI75" t="s">
        <v>740</v>
      </c>
      <c r="BJ75" t="s">
        <v>313</v>
      </c>
      <c r="BK75" t="s">
        <v>313</v>
      </c>
      <c r="BL75" t="s">
        <v>313</v>
      </c>
      <c r="BM75" t="s">
        <v>313</v>
      </c>
      <c r="BN75" t="s">
        <v>313</v>
      </c>
      <c r="BO75" t="s">
        <v>313</v>
      </c>
      <c r="BP75" t="s">
        <v>313</v>
      </c>
      <c r="BQ75" t="s">
        <v>313</v>
      </c>
      <c r="BR75" t="s">
        <v>313</v>
      </c>
      <c r="BS75" t="s">
        <v>741</v>
      </c>
      <c r="BT75">
        <v>81134987</v>
      </c>
      <c r="BU75" t="s">
        <v>742</v>
      </c>
      <c r="BV75" t="s">
        <v>743</v>
      </c>
      <c r="BW75">
        <v>494763675</v>
      </c>
      <c r="BX75" t="s">
        <v>313</v>
      </c>
      <c r="BY75">
        <v>110035783658</v>
      </c>
      <c r="BZ75">
        <v>1320219314770</v>
      </c>
      <c r="CA75" t="s">
        <v>320</v>
      </c>
      <c r="CB75" t="s">
        <v>321</v>
      </c>
      <c r="CC75" t="s">
        <v>322</v>
      </c>
      <c r="CD75" t="s">
        <v>323</v>
      </c>
      <c r="CE75" t="s">
        <v>304</v>
      </c>
      <c r="CF75" t="s">
        <v>324</v>
      </c>
      <c r="CG75" t="s">
        <v>325</v>
      </c>
      <c r="CH75" t="s">
        <v>304</v>
      </c>
      <c r="CI75" t="s">
        <v>304</v>
      </c>
      <c r="CJ75" t="s">
        <v>304</v>
      </c>
      <c r="CK75" t="s">
        <v>304</v>
      </c>
      <c r="CL75" t="s">
        <v>313</v>
      </c>
      <c r="CM75" t="s">
        <v>313</v>
      </c>
      <c r="CN75" t="s">
        <v>313</v>
      </c>
      <c r="CO75" t="s">
        <v>313</v>
      </c>
      <c r="CP75" t="s">
        <v>313</v>
      </c>
      <c r="CQ75" t="s">
        <v>313</v>
      </c>
      <c r="CR75" t="s">
        <v>313</v>
      </c>
      <c r="CS75" t="s">
        <v>313</v>
      </c>
      <c r="CT75" t="s">
        <v>313</v>
      </c>
      <c r="CU75" t="s">
        <v>313</v>
      </c>
      <c r="CV75" t="s">
        <v>313</v>
      </c>
      <c r="CW75" t="s">
        <v>313</v>
      </c>
      <c r="CX75" t="s">
        <v>313</v>
      </c>
      <c r="CY75" t="s">
        <v>313</v>
      </c>
      <c r="CZ75" t="s">
        <v>313</v>
      </c>
      <c r="DA75" t="s">
        <v>313</v>
      </c>
      <c r="DB75" t="s">
        <v>313</v>
      </c>
      <c r="DC75" t="s">
        <v>313</v>
      </c>
      <c r="DD75" t="s">
        <v>313</v>
      </c>
      <c r="DE75">
        <v>3</v>
      </c>
      <c r="DF75" t="s">
        <v>745</v>
      </c>
      <c r="DG75" t="s">
        <v>313</v>
      </c>
      <c r="DH75">
        <v>25</v>
      </c>
      <c r="DI75" t="s">
        <v>362</v>
      </c>
      <c r="DJ75" t="s">
        <v>326</v>
      </c>
      <c r="DK75" t="s">
        <v>313</v>
      </c>
      <c r="DL75">
        <v>0</v>
      </c>
      <c r="DM75" t="s">
        <v>362</v>
      </c>
      <c r="DN75">
        <v>25</v>
      </c>
      <c r="DO75" t="s">
        <v>323</v>
      </c>
      <c r="DQ75" t="s">
        <v>313</v>
      </c>
      <c r="DR75">
        <v>0</v>
      </c>
      <c r="DS75" t="s">
        <v>313</v>
      </c>
      <c r="DU75" t="s">
        <v>313</v>
      </c>
      <c r="DW75" t="s">
        <v>313</v>
      </c>
      <c r="DY75" t="s">
        <v>313</v>
      </c>
      <c r="EA75" t="s">
        <v>313</v>
      </c>
      <c r="EB75" t="s">
        <v>313</v>
      </c>
      <c r="EC75" t="s">
        <v>313</v>
      </c>
      <c r="ED75" t="s">
        <v>313</v>
      </c>
      <c r="EE75" t="s">
        <v>313</v>
      </c>
      <c r="EF75" t="s">
        <v>313</v>
      </c>
      <c r="EG75" t="s">
        <v>313</v>
      </c>
      <c r="EH75" t="s">
        <v>313</v>
      </c>
      <c r="EI75" t="s">
        <v>313</v>
      </c>
      <c r="EJ75" t="s">
        <v>313</v>
      </c>
      <c r="EK75" t="s">
        <v>313</v>
      </c>
      <c r="EL75" t="s">
        <v>313</v>
      </c>
      <c r="EM75" t="s">
        <v>313</v>
      </c>
      <c r="EN75" t="s">
        <v>313</v>
      </c>
      <c r="EO75" t="s">
        <v>313</v>
      </c>
      <c r="EP75" t="s">
        <v>313</v>
      </c>
      <c r="EQ75" t="s">
        <v>313</v>
      </c>
      <c r="ER75" t="s">
        <v>313</v>
      </c>
      <c r="ES75" t="s">
        <v>313</v>
      </c>
      <c r="ET75" t="s">
        <v>313</v>
      </c>
      <c r="EU75" t="s">
        <v>313</v>
      </c>
      <c r="EV75" t="s">
        <v>313</v>
      </c>
      <c r="EW75" t="s">
        <v>313</v>
      </c>
      <c r="EX75" t="s">
        <v>313</v>
      </c>
      <c r="EY75" t="s">
        <v>313</v>
      </c>
      <c r="EZ75" t="s">
        <v>313</v>
      </c>
      <c r="FA75" t="s">
        <v>313</v>
      </c>
      <c r="FB75" t="s">
        <v>313</v>
      </c>
      <c r="FC75" t="s">
        <v>313</v>
      </c>
      <c r="FD75" t="s">
        <v>313</v>
      </c>
      <c r="FE75" t="s">
        <v>313</v>
      </c>
      <c r="FF75" t="s">
        <v>313</v>
      </c>
      <c r="FG75" t="s">
        <v>313</v>
      </c>
      <c r="FH75" t="s">
        <v>313</v>
      </c>
      <c r="FI75" t="s">
        <v>313</v>
      </c>
      <c r="FJ75" t="s">
        <v>313</v>
      </c>
      <c r="FK75" t="s">
        <v>313</v>
      </c>
      <c r="FL75" t="s">
        <v>313</v>
      </c>
      <c r="FM75" t="s">
        <v>313</v>
      </c>
      <c r="FN75" t="s">
        <v>313</v>
      </c>
      <c r="FO75" t="s">
        <v>313</v>
      </c>
      <c r="FP75" t="s">
        <v>313</v>
      </c>
      <c r="FQ75">
        <v>0</v>
      </c>
      <c r="FR75">
        <v>0</v>
      </c>
      <c r="FS75" t="s">
        <v>313</v>
      </c>
      <c r="FT75" t="s">
        <v>313</v>
      </c>
      <c r="FU75" t="s">
        <v>313</v>
      </c>
      <c r="FV75" t="s">
        <v>313</v>
      </c>
      <c r="FW75" t="s">
        <v>323</v>
      </c>
      <c r="FX75" t="s">
        <v>313</v>
      </c>
      <c r="FY75">
        <v>0</v>
      </c>
      <c r="FZ75" t="s">
        <v>313</v>
      </c>
      <c r="GA75" t="s">
        <v>323</v>
      </c>
      <c r="GB75" t="s">
        <v>313</v>
      </c>
      <c r="GC75">
        <v>0</v>
      </c>
      <c r="GD75" t="s">
        <v>313</v>
      </c>
      <c r="GE75">
        <v>0</v>
      </c>
      <c r="GF75" t="s">
        <v>313</v>
      </c>
      <c r="GG75" t="s">
        <v>313</v>
      </c>
      <c r="GH75" t="s">
        <v>313</v>
      </c>
      <c r="GI75" t="s">
        <v>313</v>
      </c>
      <c r="GJ75" t="s">
        <v>323</v>
      </c>
      <c r="GK75" t="s">
        <v>313</v>
      </c>
      <c r="GL75">
        <v>0</v>
      </c>
      <c r="GM75" t="s">
        <v>313</v>
      </c>
      <c r="GN75" t="s">
        <v>323</v>
      </c>
      <c r="GO75" t="s">
        <v>313</v>
      </c>
      <c r="GP75">
        <v>0</v>
      </c>
      <c r="GQ75" t="s">
        <v>313</v>
      </c>
      <c r="GR75" t="s">
        <v>323</v>
      </c>
      <c r="GS75" t="s">
        <v>313</v>
      </c>
      <c r="GT75">
        <v>0</v>
      </c>
      <c r="GU75" t="s">
        <v>313</v>
      </c>
      <c r="GV75" t="s">
        <v>313</v>
      </c>
      <c r="GW75" t="s">
        <v>313</v>
      </c>
      <c r="GX75" t="s">
        <v>313</v>
      </c>
      <c r="GY75" t="s">
        <v>313</v>
      </c>
      <c r="GZ75" t="s">
        <v>323</v>
      </c>
      <c r="HA75" t="s">
        <v>313</v>
      </c>
      <c r="HB75">
        <v>0</v>
      </c>
      <c r="HC75" t="s">
        <v>313</v>
      </c>
      <c r="HD75" t="s">
        <v>323</v>
      </c>
      <c r="HE75" t="s">
        <v>313</v>
      </c>
      <c r="HF75">
        <v>0</v>
      </c>
      <c r="HG75" t="s">
        <v>313</v>
      </c>
      <c r="HH75" t="s">
        <v>323</v>
      </c>
      <c r="HI75" t="s">
        <v>313</v>
      </c>
      <c r="HJ75">
        <v>0</v>
      </c>
      <c r="HK75" t="s">
        <v>313</v>
      </c>
      <c r="HL75">
        <v>0</v>
      </c>
      <c r="HM75">
        <v>25</v>
      </c>
      <c r="HN75">
        <v>0</v>
      </c>
      <c r="HO75" t="s">
        <v>313</v>
      </c>
      <c r="HP75">
        <v>0</v>
      </c>
      <c r="HQ75">
        <v>0</v>
      </c>
      <c r="HR75">
        <v>0</v>
      </c>
      <c r="HS75">
        <v>0</v>
      </c>
      <c r="HT75">
        <v>0</v>
      </c>
      <c r="HU75">
        <v>0</v>
      </c>
      <c r="HV75">
        <v>0</v>
      </c>
      <c r="HW75">
        <v>0</v>
      </c>
      <c r="HX75">
        <v>0</v>
      </c>
      <c r="HY75">
        <v>0</v>
      </c>
      <c r="HZ75">
        <v>0</v>
      </c>
      <c r="IA75">
        <v>0</v>
      </c>
      <c r="IB75">
        <v>0</v>
      </c>
      <c r="IC75">
        <v>0</v>
      </c>
      <c r="ID75">
        <v>0</v>
      </c>
      <c r="IE75">
        <v>0</v>
      </c>
      <c r="IF75">
        <v>0</v>
      </c>
      <c r="IG75">
        <v>0</v>
      </c>
      <c r="IH75">
        <v>0</v>
      </c>
      <c r="II75">
        <v>5</v>
      </c>
      <c r="IJ75">
        <v>0</v>
      </c>
      <c r="IK75">
        <v>0</v>
      </c>
      <c r="IL75">
        <v>5</v>
      </c>
      <c r="IM75">
        <v>0</v>
      </c>
      <c r="IN75">
        <v>0</v>
      </c>
      <c r="IO75">
        <v>0</v>
      </c>
      <c r="IP75">
        <v>0</v>
      </c>
      <c r="IQ75">
        <v>0</v>
      </c>
      <c r="IR75">
        <v>0</v>
      </c>
      <c r="IS75">
        <v>0</v>
      </c>
      <c r="IT75">
        <v>0</v>
      </c>
      <c r="IU75">
        <v>0</v>
      </c>
      <c r="IV75">
        <v>0</v>
      </c>
      <c r="IW75">
        <v>0</v>
      </c>
      <c r="IX75">
        <v>0</v>
      </c>
      <c r="IY75">
        <v>0</v>
      </c>
      <c r="IZ75">
        <v>0</v>
      </c>
      <c r="JA75">
        <v>0</v>
      </c>
      <c r="JB75">
        <v>0</v>
      </c>
      <c r="JC75">
        <v>0</v>
      </c>
      <c r="JD75">
        <v>0</v>
      </c>
      <c r="JE75">
        <v>5</v>
      </c>
      <c r="JF75">
        <v>0</v>
      </c>
      <c r="JG75">
        <v>0</v>
      </c>
      <c r="JH75">
        <v>0</v>
      </c>
      <c r="JI75">
        <v>111892</v>
      </c>
      <c r="JJ75">
        <v>111892</v>
      </c>
      <c r="JK75" t="s">
        <v>323</v>
      </c>
      <c r="JL75" t="s">
        <v>313</v>
      </c>
      <c r="JM75" t="s">
        <v>313</v>
      </c>
      <c r="JN75" t="s">
        <v>313</v>
      </c>
      <c r="JO75" t="s">
        <v>323</v>
      </c>
      <c r="JP75" t="s">
        <v>313</v>
      </c>
      <c r="JQ75" t="s">
        <v>313</v>
      </c>
      <c r="JR75" t="s">
        <v>313</v>
      </c>
      <c r="JS75" t="s">
        <v>313</v>
      </c>
      <c r="JT75" t="s">
        <v>313</v>
      </c>
      <c r="JU75" t="s">
        <v>313</v>
      </c>
      <c r="JV75">
        <v>0</v>
      </c>
      <c r="JW75">
        <v>0</v>
      </c>
    </row>
    <row r="76" spans="1:283" x14ac:dyDescent="0.35">
      <c r="A76" t="s">
        <v>303</v>
      </c>
      <c r="B76">
        <v>2021</v>
      </c>
      <c r="C76" t="s">
        <v>304</v>
      </c>
      <c r="D76" t="s">
        <v>304</v>
      </c>
      <c r="E76" t="s">
        <v>725</v>
      </c>
      <c r="F76" t="s">
        <v>726</v>
      </c>
      <c r="G76" t="s">
        <v>307</v>
      </c>
      <c r="H76">
        <v>44741</v>
      </c>
      <c r="I76" t="s">
        <v>727</v>
      </c>
      <c r="J76" t="s">
        <v>728</v>
      </c>
      <c r="K76" t="s">
        <v>729</v>
      </c>
      <c r="L76" t="s">
        <v>730</v>
      </c>
      <c r="M76" t="s">
        <v>731</v>
      </c>
      <c r="N76" t="s">
        <v>312</v>
      </c>
      <c r="O76">
        <v>77705</v>
      </c>
      <c r="P76" t="s">
        <v>313</v>
      </c>
      <c r="Q76" t="s">
        <v>313</v>
      </c>
      <c r="R76" t="s">
        <v>728</v>
      </c>
      <c r="S76" t="s">
        <v>732</v>
      </c>
      <c r="T76" t="s">
        <v>733</v>
      </c>
      <c r="U76" t="s">
        <v>312</v>
      </c>
      <c r="V76" t="s">
        <v>313</v>
      </c>
      <c r="W76">
        <v>77643</v>
      </c>
      <c r="X76" t="s">
        <v>315</v>
      </c>
      <c r="Y76" t="s">
        <v>304</v>
      </c>
      <c r="Z76" t="s">
        <v>304</v>
      </c>
      <c r="AA76" t="s">
        <v>304</v>
      </c>
      <c r="AB76" t="s">
        <v>304</v>
      </c>
      <c r="AC76" t="s">
        <v>304</v>
      </c>
      <c r="AD76" t="s">
        <v>735</v>
      </c>
      <c r="AE76">
        <v>4097364146</v>
      </c>
      <c r="AG76" t="s">
        <v>736</v>
      </c>
      <c r="AH76" t="s">
        <v>313</v>
      </c>
      <c r="AI76" t="s">
        <v>313</v>
      </c>
      <c r="AJ76" t="s">
        <v>313</v>
      </c>
      <c r="AK76" t="s">
        <v>313</v>
      </c>
      <c r="AL76" t="s">
        <v>313</v>
      </c>
      <c r="AM76" t="s">
        <v>313</v>
      </c>
      <c r="AN76" t="s">
        <v>313</v>
      </c>
      <c r="AO76">
        <v>562211</v>
      </c>
      <c r="AS76" t="s">
        <v>313</v>
      </c>
      <c r="AT76" t="s">
        <v>313</v>
      </c>
      <c r="AU76">
        <v>29.853055999999999</v>
      </c>
      <c r="AV76">
        <v>-94.095277999999993</v>
      </c>
      <c r="AY76" t="s">
        <v>737</v>
      </c>
      <c r="AZ76" t="s">
        <v>738</v>
      </c>
      <c r="BA76" t="s">
        <v>739</v>
      </c>
      <c r="BB76" t="s">
        <v>313</v>
      </c>
      <c r="BC76" t="s">
        <v>313</v>
      </c>
      <c r="BD76" t="s">
        <v>313</v>
      </c>
      <c r="BE76" t="s">
        <v>313</v>
      </c>
      <c r="BF76" t="s">
        <v>313</v>
      </c>
      <c r="BG76" t="s">
        <v>313</v>
      </c>
      <c r="BH76" t="s">
        <v>313</v>
      </c>
      <c r="BI76" t="s">
        <v>740</v>
      </c>
      <c r="BJ76" t="s">
        <v>313</v>
      </c>
      <c r="BK76" t="s">
        <v>313</v>
      </c>
      <c r="BL76" t="s">
        <v>313</v>
      </c>
      <c r="BM76" t="s">
        <v>313</v>
      </c>
      <c r="BN76" t="s">
        <v>313</v>
      </c>
      <c r="BO76" t="s">
        <v>313</v>
      </c>
      <c r="BP76" t="s">
        <v>313</v>
      </c>
      <c r="BQ76" t="s">
        <v>313</v>
      </c>
      <c r="BR76" t="s">
        <v>313</v>
      </c>
      <c r="BS76" t="s">
        <v>741</v>
      </c>
      <c r="BT76">
        <v>81134987</v>
      </c>
      <c r="BU76" t="s">
        <v>742</v>
      </c>
      <c r="BV76" t="s">
        <v>743</v>
      </c>
      <c r="BW76">
        <v>494763675</v>
      </c>
      <c r="BX76" t="s">
        <v>313</v>
      </c>
      <c r="BY76">
        <v>110035783658</v>
      </c>
      <c r="BZ76">
        <v>1321220227058</v>
      </c>
      <c r="CA76" t="s">
        <v>320</v>
      </c>
      <c r="CB76" t="s">
        <v>321</v>
      </c>
      <c r="CC76" t="s">
        <v>322</v>
      </c>
      <c r="CD76" t="s">
        <v>323</v>
      </c>
      <c r="CE76" t="s">
        <v>304</v>
      </c>
      <c r="CF76" t="s">
        <v>324</v>
      </c>
      <c r="CG76" t="s">
        <v>325</v>
      </c>
      <c r="CH76" t="s">
        <v>304</v>
      </c>
      <c r="CI76" t="s">
        <v>304</v>
      </c>
      <c r="CJ76" t="s">
        <v>304</v>
      </c>
      <c r="CK76" t="s">
        <v>304</v>
      </c>
      <c r="CL76" t="s">
        <v>313</v>
      </c>
      <c r="CM76" t="s">
        <v>313</v>
      </c>
      <c r="CN76" t="s">
        <v>313</v>
      </c>
      <c r="CO76" t="s">
        <v>313</v>
      </c>
      <c r="CP76" t="s">
        <v>313</v>
      </c>
      <c r="CQ76" t="s">
        <v>313</v>
      </c>
      <c r="CR76" t="s">
        <v>313</v>
      </c>
      <c r="CS76" t="s">
        <v>313</v>
      </c>
      <c r="CT76" t="s">
        <v>313</v>
      </c>
      <c r="CU76" t="s">
        <v>313</v>
      </c>
      <c r="CV76" t="s">
        <v>313</v>
      </c>
      <c r="CW76" t="s">
        <v>313</v>
      </c>
      <c r="CX76" t="s">
        <v>313</v>
      </c>
      <c r="CY76" t="s">
        <v>313</v>
      </c>
      <c r="CZ76" t="s">
        <v>313</v>
      </c>
      <c r="DA76" t="s">
        <v>313</v>
      </c>
      <c r="DB76" t="s">
        <v>313</v>
      </c>
      <c r="DC76" t="s">
        <v>313</v>
      </c>
      <c r="DD76" t="s">
        <v>313</v>
      </c>
      <c r="DE76">
        <v>3</v>
      </c>
      <c r="DF76" t="s">
        <v>744</v>
      </c>
      <c r="DG76" t="s">
        <v>313</v>
      </c>
      <c r="DH76">
        <v>10</v>
      </c>
      <c r="DI76" t="s">
        <v>362</v>
      </c>
      <c r="DJ76" t="s">
        <v>326</v>
      </c>
      <c r="DK76" t="s">
        <v>313</v>
      </c>
      <c r="DL76">
        <v>0</v>
      </c>
      <c r="DM76" t="s">
        <v>362</v>
      </c>
      <c r="DN76">
        <v>10</v>
      </c>
      <c r="DO76" t="s">
        <v>323</v>
      </c>
      <c r="DQ76" t="s">
        <v>313</v>
      </c>
      <c r="DR76">
        <v>0</v>
      </c>
      <c r="DS76" t="s">
        <v>313</v>
      </c>
      <c r="DU76" t="s">
        <v>313</v>
      </c>
      <c r="DW76" t="s">
        <v>313</v>
      </c>
      <c r="DY76" t="s">
        <v>313</v>
      </c>
      <c r="EA76" t="s">
        <v>313</v>
      </c>
      <c r="EB76" t="s">
        <v>313</v>
      </c>
      <c r="EC76" t="s">
        <v>313</v>
      </c>
      <c r="ED76" t="s">
        <v>313</v>
      </c>
      <c r="EE76" t="s">
        <v>313</v>
      </c>
      <c r="EF76" t="s">
        <v>313</v>
      </c>
      <c r="EG76" t="s">
        <v>313</v>
      </c>
      <c r="EH76" t="s">
        <v>313</v>
      </c>
      <c r="EI76" t="s">
        <v>313</v>
      </c>
      <c r="EJ76" t="s">
        <v>313</v>
      </c>
      <c r="EK76" t="s">
        <v>313</v>
      </c>
      <c r="EL76" t="s">
        <v>313</v>
      </c>
      <c r="EM76" t="s">
        <v>313</v>
      </c>
      <c r="EN76" t="s">
        <v>313</v>
      </c>
      <c r="EO76" t="s">
        <v>313</v>
      </c>
      <c r="EP76" t="s">
        <v>313</v>
      </c>
      <c r="EQ76" t="s">
        <v>313</v>
      </c>
      <c r="ER76" t="s">
        <v>313</v>
      </c>
      <c r="ES76" t="s">
        <v>313</v>
      </c>
      <c r="ET76" t="s">
        <v>313</v>
      </c>
      <c r="EU76" t="s">
        <v>313</v>
      </c>
      <c r="EV76" t="s">
        <v>313</v>
      </c>
      <c r="EW76" t="s">
        <v>313</v>
      </c>
      <c r="EX76" t="s">
        <v>313</v>
      </c>
      <c r="EY76" t="s">
        <v>313</v>
      </c>
      <c r="EZ76" t="s">
        <v>313</v>
      </c>
      <c r="FA76" t="s">
        <v>313</v>
      </c>
      <c r="FB76" t="s">
        <v>313</v>
      </c>
      <c r="FC76" t="s">
        <v>313</v>
      </c>
      <c r="FD76" t="s">
        <v>313</v>
      </c>
      <c r="FE76" t="s">
        <v>313</v>
      </c>
      <c r="FF76" t="s">
        <v>313</v>
      </c>
      <c r="FG76" t="s">
        <v>313</v>
      </c>
      <c r="FH76" t="s">
        <v>313</v>
      </c>
      <c r="FI76" t="s">
        <v>313</v>
      </c>
      <c r="FJ76" t="s">
        <v>313</v>
      </c>
      <c r="FK76" t="s">
        <v>313</v>
      </c>
      <c r="FL76" t="s">
        <v>313</v>
      </c>
      <c r="FM76" t="s">
        <v>313</v>
      </c>
      <c r="FN76" t="s">
        <v>313</v>
      </c>
      <c r="FO76" t="s">
        <v>313</v>
      </c>
      <c r="FP76" t="s">
        <v>313</v>
      </c>
      <c r="FQ76">
        <v>0</v>
      </c>
      <c r="FR76">
        <v>0</v>
      </c>
      <c r="FS76" t="s">
        <v>313</v>
      </c>
      <c r="FT76" t="s">
        <v>313</v>
      </c>
      <c r="FU76" t="s">
        <v>313</v>
      </c>
      <c r="FV76" t="s">
        <v>313</v>
      </c>
      <c r="FW76" t="s">
        <v>323</v>
      </c>
      <c r="FX76" t="s">
        <v>313</v>
      </c>
      <c r="FY76">
        <v>0</v>
      </c>
      <c r="FZ76" t="s">
        <v>313</v>
      </c>
      <c r="GA76" t="s">
        <v>323</v>
      </c>
      <c r="GB76" t="s">
        <v>313</v>
      </c>
      <c r="GC76">
        <v>0</v>
      </c>
      <c r="GD76" t="s">
        <v>313</v>
      </c>
      <c r="GE76">
        <v>0</v>
      </c>
      <c r="GF76" t="s">
        <v>313</v>
      </c>
      <c r="GG76" t="s">
        <v>313</v>
      </c>
      <c r="GH76" t="s">
        <v>313</v>
      </c>
      <c r="GI76" t="s">
        <v>313</v>
      </c>
      <c r="GJ76" t="s">
        <v>323</v>
      </c>
      <c r="GK76" t="s">
        <v>313</v>
      </c>
      <c r="GL76">
        <v>0</v>
      </c>
      <c r="GM76" t="s">
        <v>313</v>
      </c>
      <c r="GN76" t="s">
        <v>323</v>
      </c>
      <c r="GO76" t="s">
        <v>313</v>
      </c>
      <c r="GP76">
        <v>0</v>
      </c>
      <c r="GQ76" t="s">
        <v>313</v>
      </c>
      <c r="GR76" t="s">
        <v>323</v>
      </c>
      <c r="GS76" t="s">
        <v>313</v>
      </c>
      <c r="GT76">
        <v>0</v>
      </c>
      <c r="GU76" t="s">
        <v>313</v>
      </c>
      <c r="GV76" t="s">
        <v>313</v>
      </c>
      <c r="GW76" t="s">
        <v>313</v>
      </c>
      <c r="GX76" t="s">
        <v>313</v>
      </c>
      <c r="GY76" t="s">
        <v>313</v>
      </c>
      <c r="GZ76" t="s">
        <v>323</v>
      </c>
      <c r="HA76" t="s">
        <v>313</v>
      </c>
      <c r="HB76">
        <v>0</v>
      </c>
      <c r="HC76" t="s">
        <v>313</v>
      </c>
      <c r="HD76" t="s">
        <v>323</v>
      </c>
      <c r="HE76" t="s">
        <v>313</v>
      </c>
      <c r="HF76">
        <v>0</v>
      </c>
      <c r="HG76" t="s">
        <v>313</v>
      </c>
      <c r="HH76" t="s">
        <v>323</v>
      </c>
      <c r="HI76" t="s">
        <v>313</v>
      </c>
      <c r="HJ76">
        <v>0</v>
      </c>
      <c r="HK76" t="s">
        <v>313</v>
      </c>
      <c r="HL76">
        <v>0</v>
      </c>
      <c r="HM76">
        <v>10</v>
      </c>
      <c r="HN76">
        <v>0</v>
      </c>
      <c r="HO76" t="s">
        <v>313</v>
      </c>
      <c r="HP76">
        <v>0</v>
      </c>
      <c r="HQ76">
        <v>0</v>
      </c>
      <c r="HR76">
        <v>0</v>
      </c>
      <c r="HS76">
        <v>0</v>
      </c>
      <c r="HT76">
        <v>0</v>
      </c>
      <c r="HU76">
        <v>0</v>
      </c>
      <c r="HV76">
        <v>0</v>
      </c>
      <c r="HW76">
        <v>0</v>
      </c>
      <c r="HX76">
        <v>0</v>
      </c>
      <c r="HY76">
        <v>0</v>
      </c>
      <c r="HZ76">
        <v>0</v>
      </c>
      <c r="IA76">
        <v>0</v>
      </c>
      <c r="IB76">
        <v>0</v>
      </c>
      <c r="IC76">
        <v>0</v>
      </c>
      <c r="ID76">
        <v>0</v>
      </c>
      <c r="IE76">
        <v>0</v>
      </c>
      <c r="IF76">
        <v>0</v>
      </c>
      <c r="IG76">
        <v>0</v>
      </c>
      <c r="IH76">
        <v>0</v>
      </c>
      <c r="II76">
        <v>0</v>
      </c>
      <c r="IJ76">
        <v>0</v>
      </c>
      <c r="IK76">
        <v>0</v>
      </c>
      <c r="IL76">
        <v>0</v>
      </c>
      <c r="IM76">
        <v>137</v>
      </c>
      <c r="IN76">
        <v>0</v>
      </c>
      <c r="IO76">
        <v>0</v>
      </c>
      <c r="IP76">
        <v>0</v>
      </c>
      <c r="IQ76">
        <v>0</v>
      </c>
      <c r="IR76">
        <v>137</v>
      </c>
      <c r="IS76">
        <v>0</v>
      </c>
      <c r="IT76">
        <v>0</v>
      </c>
      <c r="IU76">
        <v>0</v>
      </c>
      <c r="IV76">
        <v>0</v>
      </c>
      <c r="IW76">
        <v>0</v>
      </c>
      <c r="IX76">
        <v>0</v>
      </c>
      <c r="IY76">
        <v>0</v>
      </c>
      <c r="IZ76">
        <v>0</v>
      </c>
      <c r="JA76">
        <v>0</v>
      </c>
      <c r="JB76">
        <v>0</v>
      </c>
      <c r="JC76">
        <v>0</v>
      </c>
      <c r="JD76">
        <v>0</v>
      </c>
      <c r="JE76">
        <v>137</v>
      </c>
      <c r="JF76">
        <v>0</v>
      </c>
      <c r="JG76">
        <v>0</v>
      </c>
      <c r="JH76">
        <v>0</v>
      </c>
      <c r="JI76">
        <v>62100</v>
      </c>
      <c r="JJ76">
        <v>62100</v>
      </c>
      <c r="JK76" t="s">
        <v>323</v>
      </c>
      <c r="JL76" t="s">
        <v>313</v>
      </c>
      <c r="JM76" t="s">
        <v>313</v>
      </c>
      <c r="JN76" t="s">
        <v>313</v>
      </c>
      <c r="JO76" t="s">
        <v>323</v>
      </c>
      <c r="JP76" t="s">
        <v>313</v>
      </c>
      <c r="JQ76" t="s">
        <v>313</v>
      </c>
      <c r="JR76" t="s">
        <v>313</v>
      </c>
      <c r="JS76" t="s">
        <v>313</v>
      </c>
      <c r="JT76" t="s">
        <v>313</v>
      </c>
      <c r="JU76" t="s">
        <v>313</v>
      </c>
      <c r="JV76">
        <v>0</v>
      </c>
      <c r="JW76">
        <v>0</v>
      </c>
    </row>
    <row r="77" spans="1:283" x14ac:dyDescent="0.35">
      <c r="A77" t="s">
        <v>303</v>
      </c>
      <c r="B77">
        <v>2022</v>
      </c>
      <c r="C77" t="s">
        <v>304</v>
      </c>
      <c r="D77" t="s">
        <v>304</v>
      </c>
      <c r="E77" t="s">
        <v>746</v>
      </c>
      <c r="F77" t="s">
        <v>747</v>
      </c>
      <c r="G77" t="s">
        <v>307</v>
      </c>
      <c r="H77">
        <v>45106</v>
      </c>
      <c r="I77" t="s">
        <v>727</v>
      </c>
      <c r="J77" t="s">
        <v>728</v>
      </c>
      <c r="K77" t="s">
        <v>729</v>
      </c>
      <c r="L77" t="s">
        <v>730</v>
      </c>
      <c r="M77" t="s">
        <v>731</v>
      </c>
      <c r="N77" t="s">
        <v>312</v>
      </c>
      <c r="O77">
        <v>77705</v>
      </c>
      <c r="P77" t="s">
        <v>313</v>
      </c>
      <c r="Q77" t="s">
        <v>313</v>
      </c>
      <c r="R77" t="s">
        <v>728</v>
      </c>
      <c r="S77" t="s">
        <v>732</v>
      </c>
      <c r="T77" t="s">
        <v>733</v>
      </c>
      <c r="U77" t="s">
        <v>312</v>
      </c>
      <c r="V77" t="s">
        <v>313</v>
      </c>
      <c r="W77">
        <v>77643</v>
      </c>
      <c r="X77" t="s">
        <v>315</v>
      </c>
      <c r="Y77" t="s">
        <v>304</v>
      </c>
      <c r="Z77" t="s">
        <v>304</v>
      </c>
      <c r="AA77" t="s">
        <v>304</v>
      </c>
      <c r="AB77" t="s">
        <v>304</v>
      </c>
      <c r="AC77" t="s">
        <v>304</v>
      </c>
      <c r="AD77" t="s">
        <v>747</v>
      </c>
      <c r="AE77">
        <v>4097364138</v>
      </c>
      <c r="AG77" t="s">
        <v>748</v>
      </c>
      <c r="AH77" t="s">
        <v>313</v>
      </c>
      <c r="AI77" t="s">
        <v>313</v>
      </c>
      <c r="AJ77" t="s">
        <v>313</v>
      </c>
      <c r="AK77" t="s">
        <v>313</v>
      </c>
      <c r="AL77" t="s">
        <v>313</v>
      </c>
      <c r="AM77" t="s">
        <v>313</v>
      </c>
      <c r="AN77" t="s">
        <v>313</v>
      </c>
      <c r="AO77">
        <v>562211</v>
      </c>
      <c r="AR77" t="s">
        <v>313</v>
      </c>
      <c r="AS77" t="s">
        <v>313</v>
      </c>
      <c r="AT77" t="s">
        <v>313</v>
      </c>
      <c r="AU77">
        <v>29.853055999999999</v>
      </c>
      <c r="AV77">
        <v>-94.095277999999993</v>
      </c>
      <c r="AY77" t="s">
        <v>737</v>
      </c>
      <c r="AZ77" t="s">
        <v>738</v>
      </c>
      <c r="BA77" t="s">
        <v>739</v>
      </c>
      <c r="BB77" t="s">
        <v>313</v>
      </c>
      <c r="BC77" t="s">
        <v>313</v>
      </c>
      <c r="BD77" t="s">
        <v>313</v>
      </c>
      <c r="BE77" t="s">
        <v>313</v>
      </c>
      <c r="BF77" t="s">
        <v>313</v>
      </c>
      <c r="BG77" t="s">
        <v>313</v>
      </c>
      <c r="BH77" t="s">
        <v>313</v>
      </c>
      <c r="BI77" t="s">
        <v>740</v>
      </c>
      <c r="BJ77" t="s">
        <v>313</v>
      </c>
      <c r="BK77" t="s">
        <v>313</v>
      </c>
      <c r="BL77" t="s">
        <v>313</v>
      </c>
      <c r="BM77" t="s">
        <v>313</v>
      </c>
      <c r="BN77" t="s">
        <v>313</v>
      </c>
      <c r="BO77" t="s">
        <v>313</v>
      </c>
      <c r="BP77" t="s">
        <v>313</v>
      </c>
      <c r="BQ77" t="s">
        <v>313</v>
      </c>
      <c r="BR77" t="s">
        <v>313</v>
      </c>
      <c r="BS77" t="s">
        <v>741</v>
      </c>
      <c r="BT77">
        <v>81134987</v>
      </c>
      <c r="BU77" t="s">
        <v>742</v>
      </c>
      <c r="BV77" t="s">
        <v>743</v>
      </c>
      <c r="BW77">
        <v>494763675</v>
      </c>
      <c r="BX77" t="s">
        <v>313</v>
      </c>
      <c r="BY77">
        <v>110035783658</v>
      </c>
      <c r="BZ77">
        <v>1322221272356</v>
      </c>
      <c r="CA77" t="s">
        <v>320</v>
      </c>
      <c r="CB77" t="s">
        <v>321</v>
      </c>
      <c r="CC77" t="s">
        <v>322</v>
      </c>
      <c r="CD77" t="s">
        <v>323</v>
      </c>
      <c r="CE77" t="s">
        <v>304</v>
      </c>
      <c r="CF77" t="s">
        <v>324</v>
      </c>
      <c r="CG77" t="s">
        <v>325</v>
      </c>
      <c r="CH77" t="s">
        <v>304</v>
      </c>
      <c r="CI77" t="s">
        <v>304</v>
      </c>
      <c r="CJ77" t="s">
        <v>304</v>
      </c>
      <c r="CK77" t="s">
        <v>304</v>
      </c>
      <c r="CL77" t="s">
        <v>313</v>
      </c>
      <c r="CM77" t="s">
        <v>313</v>
      </c>
      <c r="CN77" t="s">
        <v>313</v>
      </c>
      <c r="CO77" t="s">
        <v>313</v>
      </c>
      <c r="CP77" t="s">
        <v>313</v>
      </c>
      <c r="CQ77" t="s">
        <v>313</v>
      </c>
      <c r="CR77" t="s">
        <v>313</v>
      </c>
      <c r="CS77" t="s">
        <v>313</v>
      </c>
      <c r="CT77" t="s">
        <v>313</v>
      </c>
      <c r="CU77" t="s">
        <v>313</v>
      </c>
      <c r="CV77" t="s">
        <v>313</v>
      </c>
      <c r="CW77" t="s">
        <v>313</v>
      </c>
      <c r="CX77" t="s">
        <v>313</v>
      </c>
      <c r="CY77" t="s">
        <v>313</v>
      </c>
      <c r="CZ77" t="s">
        <v>313</v>
      </c>
      <c r="DA77" t="s">
        <v>313</v>
      </c>
      <c r="DB77" t="s">
        <v>313</v>
      </c>
      <c r="DC77" t="s">
        <v>313</v>
      </c>
      <c r="DD77" t="s">
        <v>313</v>
      </c>
      <c r="DE77">
        <v>3</v>
      </c>
      <c r="DF77" t="s">
        <v>430</v>
      </c>
      <c r="DG77" t="s">
        <v>313</v>
      </c>
      <c r="DH77">
        <v>3</v>
      </c>
      <c r="DI77" t="s">
        <v>362</v>
      </c>
      <c r="DJ77" t="s">
        <v>326</v>
      </c>
      <c r="DK77" t="s">
        <v>313</v>
      </c>
      <c r="DL77">
        <v>0</v>
      </c>
      <c r="DM77" t="s">
        <v>362</v>
      </c>
      <c r="DN77">
        <v>3</v>
      </c>
      <c r="DO77" t="s">
        <v>323</v>
      </c>
      <c r="DQ77" t="s">
        <v>313</v>
      </c>
      <c r="DR77">
        <v>0</v>
      </c>
      <c r="DS77" t="s">
        <v>313</v>
      </c>
      <c r="DU77" t="s">
        <v>313</v>
      </c>
      <c r="DV77" t="s">
        <v>313</v>
      </c>
      <c r="DW77" t="s">
        <v>313</v>
      </c>
      <c r="DX77" t="s">
        <v>313</v>
      </c>
      <c r="DY77" t="s">
        <v>313</v>
      </c>
      <c r="DZ77" t="s">
        <v>313</v>
      </c>
      <c r="EA77" t="s">
        <v>313</v>
      </c>
      <c r="EB77" t="s">
        <v>313</v>
      </c>
      <c r="EC77" t="s">
        <v>313</v>
      </c>
      <c r="ED77" t="s">
        <v>313</v>
      </c>
      <c r="EE77" t="s">
        <v>313</v>
      </c>
      <c r="EF77" t="s">
        <v>313</v>
      </c>
      <c r="EG77" t="s">
        <v>313</v>
      </c>
      <c r="EH77" t="s">
        <v>313</v>
      </c>
      <c r="EI77" t="s">
        <v>313</v>
      </c>
      <c r="EJ77" t="s">
        <v>313</v>
      </c>
      <c r="EK77" t="s">
        <v>313</v>
      </c>
      <c r="EL77" t="s">
        <v>313</v>
      </c>
      <c r="EM77" t="s">
        <v>313</v>
      </c>
      <c r="EN77" t="s">
        <v>313</v>
      </c>
      <c r="EO77" t="s">
        <v>313</v>
      </c>
      <c r="EP77" t="s">
        <v>313</v>
      </c>
      <c r="EQ77" t="s">
        <v>313</v>
      </c>
      <c r="ER77" t="s">
        <v>313</v>
      </c>
      <c r="ES77" t="s">
        <v>313</v>
      </c>
      <c r="ET77" t="s">
        <v>313</v>
      </c>
      <c r="EU77" t="s">
        <v>313</v>
      </c>
      <c r="EV77" t="s">
        <v>313</v>
      </c>
      <c r="EW77" t="s">
        <v>313</v>
      </c>
      <c r="EX77" t="s">
        <v>313</v>
      </c>
      <c r="EY77" t="s">
        <v>313</v>
      </c>
      <c r="EZ77" t="s">
        <v>313</v>
      </c>
      <c r="FA77" t="s">
        <v>313</v>
      </c>
      <c r="FB77" t="s">
        <v>313</v>
      </c>
      <c r="FC77" t="s">
        <v>313</v>
      </c>
      <c r="FD77" t="s">
        <v>313</v>
      </c>
      <c r="FE77" t="s">
        <v>313</v>
      </c>
      <c r="FF77" t="s">
        <v>313</v>
      </c>
      <c r="FG77" t="s">
        <v>313</v>
      </c>
      <c r="FH77" t="s">
        <v>313</v>
      </c>
      <c r="FI77" t="s">
        <v>313</v>
      </c>
      <c r="FJ77" t="s">
        <v>313</v>
      </c>
      <c r="FK77" t="s">
        <v>313</v>
      </c>
      <c r="FL77" t="s">
        <v>313</v>
      </c>
      <c r="FM77" t="s">
        <v>313</v>
      </c>
      <c r="FN77" t="s">
        <v>313</v>
      </c>
      <c r="FO77" t="s">
        <v>313</v>
      </c>
      <c r="FP77" t="s">
        <v>313</v>
      </c>
      <c r="FQ77">
        <v>0</v>
      </c>
      <c r="FR77">
        <v>0</v>
      </c>
      <c r="FS77" t="s">
        <v>313</v>
      </c>
      <c r="FT77" t="s">
        <v>313</v>
      </c>
      <c r="FU77" t="s">
        <v>313</v>
      </c>
      <c r="FV77" t="s">
        <v>313</v>
      </c>
      <c r="FW77" t="s">
        <v>323</v>
      </c>
      <c r="FX77" t="s">
        <v>313</v>
      </c>
      <c r="FY77">
        <v>0</v>
      </c>
      <c r="FZ77" t="s">
        <v>313</v>
      </c>
      <c r="GA77" t="s">
        <v>323</v>
      </c>
      <c r="GB77" t="s">
        <v>313</v>
      </c>
      <c r="GC77">
        <v>0</v>
      </c>
      <c r="GD77" t="s">
        <v>313</v>
      </c>
      <c r="GE77">
        <v>0</v>
      </c>
      <c r="GF77" t="s">
        <v>313</v>
      </c>
      <c r="GG77" t="s">
        <v>313</v>
      </c>
      <c r="GH77" t="s">
        <v>313</v>
      </c>
      <c r="GI77" t="s">
        <v>313</v>
      </c>
      <c r="GJ77" t="s">
        <v>323</v>
      </c>
      <c r="GK77" t="s">
        <v>313</v>
      </c>
      <c r="GL77">
        <v>0</v>
      </c>
      <c r="GM77" t="s">
        <v>313</v>
      </c>
      <c r="GN77" t="s">
        <v>323</v>
      </c>
      <c r="GO77" t="s">
        <v>313</v>
      </c>
      <c r="GP77">
        <v>0</v>
      </c>
      <c r="GQ77" t="s">
        <v>313</v>
      </c>
      <c r="GR77" t="s">
        <v>323</v>
      </c>
      <c r="GS77" t="s">
        <v>313</v>
      </c>
      <c r="GT77">
        <v>0</v>
      </c>
      <c r="GU77" t="s">
        <v>313</v>
      </c>
      <c r="GV77" t="s">
        <v>313</v>
      </c>
      <c r="GW77" t="s">
        <v>313</v>
      </c>
      <c r="GX77" t="s">
        <v>313</v>
      </c>
      <c r="GY77" t="s">
        <v>313</v>
      </c>
      <c r="GZ77" t="s">
        <v>323</v>
      </c>
      <c r="HA77" t="s">
        <v>313</v>
      </c>
      <c r="HB77">
        <v>0</v>
      </c>
      <c r="HC77" t="s">
        <v>313</v>
      </c>
      <c r="HD77" t="s">
        <v>323</v>
      </c>
      <c r="HE77" t="s">
        <v>313</v>
      </c>
      <c r="HF77">
        <v>0</v>
      </c>
      <c r="HG77" t="s">
        <v>313</v>
      </c>
      <c r="HH77" t="s">
        <v>323</v>
      </c>
      <c r="HI77" t="s">
        <v>313</v>
      </c>
      <c r="HJ77">
        <v>0</v>
      </c>
      <c r="HK77" t="s">
        <v>313</v>
      </c>
      <c r="HL77">
        <v>0</v>
      </c>
      <c r="HM77">
        <v>3</v>
      </c>
      <c r="HN77">
        <v>0</v>
      </c>
      <c r="HO77" t="s">
        <v>313</v>
      </c>
      <c r="HP77">
        <v>0</v>
      </c>
      <c r="HQ77">
        <v>0</v>
      </c>
      <c r="HR77">
        <v>0</v>
      </c>
      <c r="HS77">
        <v>0</v>
      </c>
      <c r="HT77">
        <v>0</v>
      </c>
      <c r="HU77">
        <v>0</v>
      </c>
      <c r="HV77">
        <v>0</v>
      </c>
      <c r="HW77">
        <v>0</v>
      </c>
      <c r="HX77">
        <v>0</v>
      </c>
      <c r="HY77">
        <v>0</v>
      </c>
      <c r="HZ77">
        <v>0</v>
      </c>
      <c r="IA77">
        <v>0</v>
      </c>
      <c r="IB77">
        <v>0</v>
      </c>
      <c r="IC77">
        <v>0</v>
      </c>
      <c r="ID77">
        <v>0</v>
      </c>
      <c r="IE77">
        <v>0</v>
      </c>
      <c r="IF77">
        <v>0</v>
      </c>
      <c r="IG77">
        <v>0</v>
      </c>
      <c r="IH77">
        <v>0</v>
      </c>
      <c r="II77">
        <v>0</v>
      </c>
      <c r="IJ77">
        <v>0</v>
      </c>
      <c r="IK77">
        <v>0</v>
      </c>
      <c r="IL77">
        <v>0</v>
      </c>
      <c r="IM77">
        <v>0</v>
      </c>
      <c r="IN77">
        <v>0</v>
      </c>
      <c r="IO77">
        <v>0</v>
      </c>
      <c r="IP77">
        <v>0</v>
      </c>
      <c r="IQ77">
        <v>0</v>
      </c>
      <c r="IR77">
        <v>0</v>
      </c>
      <c r="IS77">
        <v>0</v>
      </c>
      <c r="IT77">
        <v>0</v>
      </c>
      <c r="IU77">
        <v>0</v>
      </c>
      <c r="IV77">
        <v>0</v>
      </c>
      <c r="IW77">
        <v>0</v>
      </c>
      <c r="IX77">
        <v>0</v>
      </c>
      <c r="IY77">
        <v>0</v>
      </c>
      <c r="IZ77">
        <v>0</v>
      </c>
      <c r="JA77">
        <v>0</v>
      </c>
      <c r="JB77">
        <v>0</v>
      </c>
      <c r="JC77">
        <v>0</v>
      </c>
      <c r="JD77">
        <v>0</v>
      </c>
      <c r="JE77">
        <v>0</v>
      </c>
      <c r="JF77">
        <v>0</v>
      </c>
      <c r="JG77">
        <v>0</v>
      </c>
      <c r="JH77">
        <v>0</v>
      </c>
      <c r="JI77">
        <v>17286</v>
      </c>
      <c r="JJ77">
        <v>17286</v>
      </c>
      <c r="JK77" t="s">
        <v>323</v>
      </c>
      <c r="JL77" t="s">
        <v>313</v>
      </c>
      <c r="JM77" t="s">
        <v>313</v>
      </c>
      <c r="JN77" t="s">
        <v>313</v>
      </c>
      <c r="JO77" t="s">
        <v>323</v>
      </c>
      <c r="JP77" t="s">
        <v>313</v>
      </c>
      <c r="JQ77" t="s">
        <v>313</v>
      </c>
      <c r="JR77" t="s">
        <v>313</v>
      </c>
      <c r="JS77" t="s">
        <v>313</v>
      </c>
      <c r="JT77" t="s">
        <v>313</v>
      </c>
      <c r="JU77" t="s">
        <v>313</v>
      </c>
      <c r="JV77">
        <v>0</v>
      </c>
      <c r="JW77">
        <v>0</v>
      </c>
    </row>
    <row r="78" spans="1:283" x14ac:dyDescent="0.35">
      <c r="A78" t="s">
        <v>303</v>
      </c>
      <c r="B78">
        <v>2023</v>
      </c>
      <c r="C78" t="s">
        <v>304</v>
      </c>
      <c r="D78" t="s">
        <v>304</v>
      </c>
      <c r="E78" t="s">
        <v>749</v>
      </c>
      <c r="F78" t="s">
        <v>750</v>
      </c>
      <c r="G78" t="s">
        <v>307</v>
      </c>
      <c r="H78">
        <v>45469</v>
      </c>
      <c r="I78" t="s">
        <v>727</v>
      </c>
      <c r="J78" t="s">
        <v>728</v>
      </c>
      <c r="K78" t="s">
        <v>729</v>
      </c>
      <c r="L78" t="s">
        <v>730</v>
      </c>
      <c r="M78" t="s">
        <v>731</v>
      </c>
      <c r="N78" t="s">
        <v>312</v>
      </c>
      <c r="O78">
        <v>77705</v>
      </c>
      <c r="P78" t="s">
        <v>313</v>
      </c>
      <c r="Q78" t="s">
        <v>313</v>
      </c>
      <c r="R78" t="s">
        <v>728</v>
      </c>
      <c r="S78" t="s">
        <v>732</v>
      </c>
      <c r="T78" t="s">
        <v>733</v>
      </c>
      <c r="U78" t="s">
        <v>312</v>
      </c>
      <c r="V78" t="s">
        <v>313</v>
      </c>
      <c r="W78" t="s">
        <v>734</v>
      </c>
      <c r="X78" t="s">
        <v>315</v>
      </c>
      <c r="Y78" t="s">
        <v>304</v>
      </c>
      <c r="Z78" t="s">
        <v>304</v>
      </c>
      <c r="AA78" t="s">
        <v>304</v>
      </c>
      <c r="AB78" t="s">
        <v>304</v>
      </c>
      <c r="AC78" t="s">
        <v>304</v>
      </c>
      <c r="AD78" t="s">
        <v>750</v>
      </c>
      <c r="AE78">
        <v>4097364128</v>
      </c>
      <c r="AG78" t="s">
        <v>751</v>
      </c>
      <c r="AH78" t="s">
        <v>313</v>
      </c>
      <c r="AI78" t="s">
        <v>313</v>
      </c>
      <c r="AJ78" t="s">
        <v>313</v>
      </c>
      <c r="AK78" t="s">
        <v>313</v>
      </c>
      <c r="AL78" t="s">
        <v>313</v>
      </c>
      <c r="AM78" t="s">
        <v>313</v>
      </c>
      <c r="AN78" t="s">
        <v>313</v>
      </c>
      <c r="AO78">
        <v>562211</v>
      </c>
      <c r="AS78" t="s">
        <v>313</v>
      </c>
      <c r="AT78" t="s">
        <v>313</v>
      </c>
      <c r="AU78">
        <v>29.853055999999999</v>
      </c>
      <c r="AV78">
        <v>-94.095277999999993</v>
      </c>
      <c r="AY78" t="s">
        <v>737</v>
      </c>
      <c r="AZ78" t="s">
        <v>738</v>
      </c>
      <c r="BA78" t="s">
        <v>739</v>
      </c>
      <c r="BB78" t="s">
        <v>313</v>
      </c>
      <c r="BC78" t="s">
        <v>313</v>
      </c>
      <c r="BD78" t="s">
        <v>313</v>
      </c>
      <c r="BE78" t="s">
        <v>313</v>
      </c>
      <c r="BF78" t="s">
        <v>313</v>
      </c>
      <c r="BG78" t="s">
        <v>313</v>
      </c>
      <c r="BH78" t="s">
        <v>313</v>
      </c>
      <c r="BI78" t="s">
        <v>740</v>
      </c>
      <c r="BJ78" t="s">
        <v>313</v>
      </c>
      <c r="BK78" t="s">
        <v>313</v>
      </c>
      <c r="BL78" t="s">
        <v>313</v>
      </c>
      <c r="BM78" t="s">
        <v>313</v>
      </c>
      <c r="BN78" t="s">
        <v>313</v>
      </c>
      <c r="BO78" t="s">
        <v>313</v>
      </c>
      <c r="BP78" t="s">
        <v>313</v>
      </c>
      <c r="BQ78" t="s">
        <v>313</v>
      </c>
      <c r="BR78" t="s">
        <v>313</v>
      </c>
      <c r="BS78" t="s">
        <v>741</v>
      </c>
      <c r="BT78">
        <v>81134987</v>
      </c>
      <c r="BU78" t="s">
        <v>742</v>
      </c>
      <c r="BV78" t="s">
        <v>743</v>
      </c>
      <c r="BW78">
        <v>494763675</v>
      </c>
      <c r="BX78" t="s">
        <v>313</v>
      </c>
      <c r="BY78">
        <v>110035783658</v>
      </c>
      <c r="BZ78">
        <v>1323221955521</v>
      </c>
      <c r="CA78" t="s">
        <v>320</v>
      </c>
      <c r="CB78" t="s">
        <v>321</v>
      </c>
      <c r="CC78" t="s">
        <v>322</v>
      </c>
      <c r="CD78" t="s">
        <v>323</v>
      </c>
      <c r="CE78" t="s">
        <v>304</v>
      </c>
      <c r="CF78" t="s">
        <v>324</v>
      </c>
      <c r="CG78" t="s">
        <v>325</v>
      </c>
      <c r="CH78" t="s">
        <v>304</v>
      </c>
      <c r="CI78" t="s">
        <v>304</v>
      </c>
      <c r="CJ78" t="s">
        <v>304</v>
      </c>
      <c r="CK78" t="s">
        <v>304</v>
      </c>
      <c r="CL78" t="s">
        <v>313</v>
      </c>
      <c r="CM78" t="s">
        <v>313</v>
      </c>
      <c r="CN78" t="s">
        <v>313</v>
      </c>
      <c r="CO78" t="s">
        <v>313</v>
      </c>
      <c r="CP78" t="s">
        <v>313</v>
      </c>
      <c r="CQ78" t="s">
        <v>313</v>
      </c>
      <c r="CR78" t="s">
        <v>313</v>
      </c>
      <c r="CS78" t="s">
        <v>313</v>
      </c>
      <c r="CT78" t="s">
        <v>313</v>
      </c>
      <c r="CU78" t="s">
        <v>313</v>
      </c>
      <c r="CV78" t="s">
        <v>313</v>
      </c>
      <c r="CW78" t="s">
        <v>313</v>
      </c>
      <c r="CX78" t="s">
        <v>313</v>
      </c>
      <c r="CY78" t="s">
        <v>313</v>
      </c>
      <c r="CZ78" t="s">
        <v>313</v>
      </c>
      <c r="DA78" t="s">
        <v>313</v>
      </c>
      <c r="DB78" t="s">
        <v>313</v>
      </c>
      <c r="DC78" t="s">
        <v>313</v>
      </c>
      <c r="DD78" t="s">
        <v>313</v>
      </c>
      <c r="DE78">
        <v>3</v>
      </c>
      <c r="DF78" t="s">
        <v>752</v>
      </c>
      <c r="DG78" t="s">
        <v>313</v>
      </c>
      <c r="DH78">
        <v>5</v>
      </c>
      <c r="DI78" t="s">
        <v>362</v>
      </c>
      <c r="DJ78" t="s">
        <v>326</v>
      </c>
      <c r="DK78" t="s">
        <v>313</v>
      </c>
      <c r="DL78">
        <v>0</v>
      </c>
      <c r="DM78" t="s">
        <v>362</v>
      </c>
      <c r="DN78">
        <v>5</v>
      </c>
      <c r="DO78" t="s">
        <v>323</v>
      </c>
      <c r="DQ78" t="s">
        <v>313</v>
      </c>
      <c r="DR78">
        <v>0</v>
      </c>
      <c r="DS78" t="s">
        <v>313</v>
      </c>
      <c r="DU78" t="s">
        <v>313</v>
      </c>
      <c r="DW78" t="s">
        <v>313</v>
      </c>
      <c r="DY78" t="s">
        <v>313</v>
      </c>
      <c r="EA78" t="s">
        <v>313</v>
      </c>
      <c r="EC78" t="s">
        <v>313</v>
      </c>
      <c r="EE78" t="s">
        <v>313</v>
      </c>
      <c r="EG78" t="s">
        <v>313</v>
      </c>
      <c r="EH78" t="s">
        <v>313</v>
      </c>
      <c r="EI78" t="s">
        <v>313</v>
      </c>
      <c r="EJ78" t="s">
        <v>313</v>
      </c>
      <c r="EK78" t="s">
        <v>313</v>
      </c>
      <c r="EL78" t="s">
        <v>313</v>
      </c>
      <c r="EM78" t="s">
        <v>313</v>
      </c>
      <c r="EN78" t="s">
        <v>313</v>
      </c>
      <c r="EO78" t="s">
        <v>313</v>
      </c>
      <c r="EP78" t="s">
        <v>313</v>
      </c>
      <c r="EQ78" t="s">
        <v>313</v>
      </c>
      <c r="ER78" t="s">
        <v>313</v>
      </c>
      <c r="ES78" t="s">
        <v>313</v>
      </c>
      <c r="ET78" t="s">
        <v>313</v>
      </c>
      <c r="EU78" t="s">
        <v>313</v>
      </c>
      <c r="EV78" t="s">
        <v>313</v>
      </c>
      <c r="EW78" t="s">
        <v>313</v>
      </c>
      <c r="EX78" t="s">
        <v>313</v>
      </c>
      <c r="EY78" t="s">
        <v>313</v>
      </c>
      <c r="EZ78" t="s">
        <v>313</v>
      </c>
      <c r="FA78" t="s">
        <v>313</v>
      </c>
      <c r="FB78" t="s">
        <v>313</v>
      </c>
      <c r="FC78" t="s">
        <v>313</v>
      </c>
      <c r="FD78" t="s">
        <v>313</v>
      </c>
      <c r="FE78" t="s">
        <v>313</v>
      </c>
      <c r="FF78" t="s">
        <v>313</v>
      </c>
      <c r="FG78" t="s">
        <v>313</v>
      </c>
      <c r="FH78" t="s">
        <v>313</v>
      </c>
      <c r="FI78" t="s">
        <v>313</v>
      </c>
      <c r="FJ78" t="s">
        <v>313</v>
      </c>
      <c r="FK78" t="s">
        <v>313</v>
      </c>
      <c r="FL78" t="s">
        <v>313</v>
      </c>
      <c r="FM78" t="s">
        <v>313</v>
      </c>
      <c r="FN78" t="s">
        <v>313</v>
      </c>
      <c r="FO78" t="s">
        <v>313</v>
      </c>
      <c r="FP78" t="s">
        <v>313</v>
      </c>
      <c r="FQ78">
        <v>0</v>
      </c>
      <c r="FR78">
        <v>0</v>
      </c>
      <c r="FS78" t="s">
        <v>313</v>
      </c>
      <c r="FT78" t="s">
        <v>313</v>
      </c>
      <c r="FU78" t="s">
        <v>313</v>
      </c>
      <c r="FV78" t="s">
        <v>313</v>
      </c>
      <c r="FW78" t="s">
        <v>323</v>
      </c>
      <c r="FX78" t="s">
        <v>313</v>
      </c>
      <c r="FY78">
        <v>0</v>
      </c>
      <c r="FZ78" t="s">
        <v>313</v>
      </c>
      <c r="GA78" t="s">
        <v>323</v>
      </c>
      <c r="GB78" t="s">
        <v>313</v>
      </c>
      <c r="GC78">
        <v>0</v>
      </c>
      <c r="GD78" t="s">
        <v>313</v>
      </c>
      <c r="GE78">
        <v>0</v>
      </c>
      <c r="GF78" t="s">
        <v>313</v>
      </c>
      <c r="GG78" t="s">
        <v>313</v>
      </c>
      <c r="GH78" t="s">
        <v>313</v>
      </c>
      <c r="GI78" t="s">
        <v>313</v>
      </c>
      <c r="GJ78" t="s">
        <v>323</v>
      </c>
      <c r="GK78" t="s">
        <v>313</v>
      </c>
      <c r="GL78">
        <v>0</v>
      </c>
      <c r="GM78" t="s">
        <v>313</v>
      </c>
      <c r="GN78" t="s">
        <v>323</v>
      </c>
      <c r="GO78" t="s">
        <v>313</v>
      </c>
      <c r="GP78">
        <v>0</v>
      </c>
      <c r="GQ78" t="s">
        <v>313</v>
      </c>
      <c r="GR78" t="s">
        <v>323</v>
      </c>
      <c r="GS78" t="s">
        <v>313</v>
      </c>
      <c r="GT78">
        <v>0</v>
      </c>
      <c r="GU78" t="s">
        <v>313</v>
      </c>
      <c r="GV78" t="s">
        <v>313</v>
      </c>
      <c r="GW78" t="s">
        <v>313</v>
      </c>
      <c r="GX78" t="s">
        <v>313</v>
      </c>
      <c r="GY78" t="s">
        <v>313</v>
      </c>
      <c r="GZ78" t="s">
        <v>323</v>
      </c>
      <c r="HA78" t="s">
        <v>313</v>
      </c>
      <c r="HB78">
        <v>0</v>
      </c>
      <c r="HC78" t="s">
        <v>313</v>
      </c>
      <c r="HD78" t="s">
        <v>323</v>
      </c>
      <c r="HE78" t="s">
        <v>313</v>
      </c>
      <c r="HF78">
        <v>0</v>
      </c>
      <c r="HG78" t="s">
        <v>313</v>
      </c>
      <c r="HH78" t="s">
        <v>323</v>
      </c>
      <c r="HI78" t="s">
        <v>313</v>
      </c>
      <c r="HJ78">
        <v>0</v>
      </c>
      <c r="HK78" t="s">
        <v>313</v>
      </c>
      <c r="HL78">
        <v>0</v>
      </c>
      <c r="HM78">
        <v>5</v>
      </c>
      <c r="HN78">
        <v>0</v>
      </c>
      <c r="HP78">
        <v>0</v>
      </c>
      <c r="HQ78">
        <v>0</v>
      </c>
      <c r="HR78">
        <v>0</v>
      </c>
      <c r="HS78">
        <v>0</v>
      </c>
      <c r="HT78">
        <v>0</v>
      </c>
      <c r="HU78">
        <v>0</v>
      </c>
      <c r="HV78">
        <v>0</v>
      </c>
      <c r="HW78">
        <v>0</v>
      </c>
      <c r="HX78">
        <v>0</v>
      </c>
      <c r="HY78">
        <v>0</v>
      </c>
      <c r="HZ78">
        <v>0</v>
      </c>
      <c r="IA78">
        <v>0</v>
      </c>
      <c r="IB78">
        <v>0</v>
      </c>
      <c r="IC78">
        <v>0</v>
      </c>
      <c r="ID78">
        <v>0</v>
      </c>
      <c r="IE78">
        <v>0</v>
      </c>
      <c r="IF78">
        <v>0</v>
      </c>
      <c r="IG78">
        <v>0</v>
      </c>
      <c r="IH78">
        <v>0</v>
      </c>
      <c r="II78">
        <v>0</v>
      </c>
      <c r="IJ78">
        <v>0</v>
      </c>
      <c r="IK78">
        <v>0</v>
      </c>
      <c r="IL78">
        <v>0</v>
      </c>
      <c r="IM78">
        <v>0</v>
      </c>
      <c r="IN78">
        <v>0</v>
      </c>
      <c r="IO78">
        <v>0</v>
      </c>
      <c r="IP78">
        <v>0</v>
      </c>
      <c r="IQ78">
        <v>0</v>
      </c>
      <c r="IR78">
        <v>0</v>
      </c>
      <c r="IS78">
        <v>0</v>
      </c>
      <c r="IT78">
        <v>0</v>
      </c>
      <c r="IU78">
        <v>0</v>
      </c>
      <c r="IV78">
        <v>0</v>
      </c>
      <c r="IW78">
        <v>0</v>
      </c>
      <c r="IX78">
        <v>0</v>
      </c>
      <c r="IY78">
        <v>0</v>
      </c>
      <c r="IZ78">
        <v>0</v>
      </c>
      <c r="JA78">
        <v>0</v>
      </c>
      <c r="JB78">
        <v>0</v>
      </c>
      <c r="JC78">
        <v>0</v>
      </c>
      <c r="JD78">
        <v>0</v>
      </c>
      <c r="JE78">
        <v>0</v>
      </c>
      <c r="JF78">
        <v>0</v>
      </c>
      <c r="JG78">
        <v>0</v>
      </c>
      <c r="JH78">
        <v>0</v>
      </c>
      <c r="JI78">
        <v>31967</v>
      </c>
      <c r="JJ78">
        <v>31967</v>
      </c>
      <c r="JK78" t="s">
        <v>323</v>
      </c>
      <c r="JL78" t="s">
        <v>313</v>
      </c>
      <c r="JM78" t="s">
        <v>313</v>
      </c>
      <c r="JN78" t="s">
        <v>313</v>
      </c>
      <c r="JO78" t="s">
        <v>323</v>
      </c>
      <c r="JP78" t="s">
        <v>313</v>
      </c>
      <c r="JQ78" t="s">
        <v>313</v>
      </c>
      <c r="JR78" t="s">
        <v>313</v>
      </c>
      <c r="JS78" t="s">
        <v>313</v>
      </c>
      <c r="JT78" t="s">
        <v>313</v>
      </c>
      <c r="JU78" t="s">
        <v>313</v>
      </c>
      <c r="JV78">
        <v>0</v>
      </c>
      <c r="JW78">
        <v>0</v>
      </c>
    </row>
    <row r="79" spans="1:283" x14ac:dyDescent="0.35">
      <c r="A79" t="s">
        <v>303</v>
      </c>
      <c r="B79">
        <v>2019</v>
      </c>
      <c r="C79" t="s">
        <v>304</v>
      </c>
      <c r="D79" t="s">
        <v>304</v>
      </c>
      <c r="E79" t="s">
        <v>753</v>
      </c>
      <c r="F79" t="s">
        <v>754</v>
      </c>
      <c r="G79" t="s">
        <v>307</v>
      </c>
      <c r="H79">
        <v>44013</v>
      </c>
      <c r="I79" t="s">
        <v>755</v>
      </c>
      <c r="J79" t="s">
        <v>756</v>
      </c>
      <c r="K79" t="s">
        <v>757</v>
      </c>
      <c r="L79" t="s">
        <v>758</v>
      </c>
      <c r="M79" t="s">
        <v>759</v>
      </c>
      <c r="N79" t="s">
        <v>472</v>
      </c>
      <c r="O79">
        <v>29045</v>
      </c>
      <c r="Q79" t="s">
        <v>313</v>
      </c>
      <c r="R79" t="s">
        <v>756</v>
      </c>
      <c r="S79" t="s">
        <v>757</v>
      </c>
      <c r="T79" t="s">
        <v>758</v>
      </c>
      <c r="U79" t="s">
        <v>472</v>
      </c>
      <c r="V79" t="s">
        <v>313</v>
      </c>
      <c r="W79" t="s">
        <v>760</v>
      </c>
      <c r="X79" t="s">
        <v>315</v>
      </c>
      <c r="Y79" t="s">
        <v>304</v>
      </c>
      <c r="Z79" t="s">
        <v>304</v>
      </c>
      <c r="AA79" t="s">
        <v>304</v>
      </c>
      <c r="AB79" t="s">
        <v>304</v>
      </c>
      <c r="AC79" t="s">
        <v>304</v>
      </c>
      <c r="AD79" t="s">
        <v>754</v>
      </c>
      <c r="AE79">
        <v>8034387755</v>
      </c>
      <c r="AG79" t="s">
        <v>761</v>
      </c>
      <c r="AH79" t="s">
        <v>313</v>
      </c>
      <c r="AI79" t="s">
        <v>313</v>
      </c>
      <c r="AJ79" t="s">
        <v>313</v>
      </c>
      <c r="AK79" t="s">
        <v>313</v>
      </c>
      <c r="AL79" t="s">
        <v>313</v>
      </c>
      <c r="AM79" t="s">
        <v>313</v>
      </c>
      <c r="AN79" t="s">
        <v>313</v>
      </c>
      <c r="AO79">
        <v>325199</v>
      </c>
      <c r="AT79" t="s">
        <v>313</v>
      </c>
      <c r="AU79">
        <v>34.136389000000001</v>
      </c>
      <c r="AV79">
        <v>-80.764722000000006</v>
      </c>
      <c r="AY79" t="s">
        <v>762</v>
      </c>
      <c r="AZ79" t="s">
        <v>313</v>
      </c>
      <c r="BA79" t="s">
        <v>313</v>
      </c>
      <c r="BB79" t="s">
        <v>313</v>
      </c>
      <c r="BC79" t="s">
        <v>313</v>
      </c>
      <c r="BD79" t="s">
        <v>313</v>
      </c>
      <c r="BE79" t="s">
        <v>313</v>
      </c>
      <c r="BF79" t="s">
        <v>313</v>
      </c>
      <c r="BG79" t="s">
        <v>313</v>
      </c>
      <c r="BH79" t="s">
        <v>313</v>
      </c>
      <c r="BI79" t="s">
        <v>763</v>
      </c>
      <c r="BJ79" t="s">
        <v>313</v>
      </c>
      <c r="BK79" t="s">
        <v>313</v>
      </c>
      <c r="BL79" t="s">
        <v>313</v>
      </c>
      <c r="BM79" t="s">
        <v>313</v>
      </c>
      <c r="BN79" t="s">
        <v>313</v>
      </c>
      <c r="BO79" t="s">
        <v>313</v>
      </c>
      <c r="BP79" t="s">
        <v>313</v>
      </c>
      <c r="BQ79" t="s">
        <v>313</v>
      </c>
      <c r="BR79" t="s">
        <v>313</v>
      </c>
      <c r="BS79" t="s">
        <v>764</v>
      </c>
      <c r="BU79" t="s">
        <v>764</v>
      </c>
      <c r="BV79" t="s">
        <v>313</v>
      </c>
      <c r="BX79" t="s">
        <v>313</v>
      </c>
      <c r="BY79">
        <v>110000351930</v>
      </c>
      <c r="BZ79">
        <v>1319218498640</v>
      </c>
      <c r="CA79" t="s">
        <v>320</v>
      </c>
      <c r="CB79" t="s">
        <v>321</v>
      </c>
      <c r="CC79" t="s">
        <v>322</v>
      </c>
      <c r="CD79" t="s">
        <v>323</v>
      </c>
      <c r="CE79" t="s">
        <v>304</v>
      </c>
      <c r="CF79" t="s">
        <v>324</v>
      </c>
      <c r="CG79" t="s">
        <v>325</v>
      </c>
      <c r="CH79" t="s">
        <v>304</v>
      </c>
      <c r="CI79" t="s">
        <v>304</v>
      </c>
      <c r="CJ79" t="s">
        <v>304</v>
      </c>
      <c r="CK79" t="s">
        <v>304</v>
      </c>
      <c r="CL79" t="s">
        <v>313</v>
      </c>
      <c r="CM79" t="s">
        <v>313</v>
      </c>
      <c r="CN79" t="s">
        <v>313</v>
      </c>
      <c r="CO79" t="s">
        <v>313</v>
      </c>
      <c r="CP79" t="s">
        <v>313</v>
      </c>
      <c r="CQ79" t="s">
        <v>313</v>
      </c>
      <c r="CR79" t="s">
        <v>313</v>
      </c>
      <c r="CS79" t="s">
        <v>313</v>
      </c>
      <c r="CT79" t="s">
        <v>313</v>
      </c>
      <c r="CU79" t="s">
        <v>313</v>
      </c>
      <c r="CV79" t="s">
        <v>313</v>
      </c>
      <c r="CW79" t="s">
        <v>313</v>
      </c>
      <c r="CX79" t="s">
        <v>313</v>
      </c>
      <c r="CY79" t="s">
        <v>313</v>
      </c>
      <c r="CZ79" t="s">
        <v>313</v>
      </c>
      <c r="DA79" t="s">
        <v>313</v>
      </c>
      <c r="DB79" t="s">
        <v>313</v>
      </c>
      <c r="DC79" t="s">
        <v>313</v>
      </c>
      <c r="DD79" t="s">
        <v>313</v>
      </c>
      <c r="DE79">
        <v>5</v>
      </c>
      <c r="DF79" t="s">
        <v>744</v>
      </c>
      <c r="DG79" t="s">
        <v>313</v>
      </c>
      <c r="DH79">
        <v>10</v>
      </c>
      <c r="DI79" t="s">
        <v>362</v>
      </c>
      <c r="DJ79" t="s">
        <v>641</v>
      </c>
      <c r="DK79" t="s">
        <v>313</v>
      </c>
      <c r="DL79">
        <v>15</v>
      </c>
      <c r="DM79" t="s">
        <v>362</v>
      </c>
      <c r="DN79">
        <v>25</v>
      </c>
      <c r="DO79" t="s">
        <v>323</v>
      </c>
      <c r="DQ79" t="s">
        <v>313</v>
      </c>
      <c r="DR79">
        <v>0</v>
      </c>
      <c r="DS79" t="s">
        <v>313</v>
      </c>
      <c r="DU79" t="s">
        <v>313</v>
      </c>
      <c r="DW79" t="s">
        <v>313</v>
      </c>
      <c r="DY79" t="s">
        <v>313</v>
      </c>
      <c r="EA79" t="s">
        <v>313</v>
      </c>
      <c r="EB79" t="s">
        <v>313</v>
      </c>
      <c r="EC79" t="s">
        <v>313</v>
      </c>
      <c r="ED79" t="s">
        <v>313</v>
      </c>
      <c r="EE79" t="s">
        <v>313</v>
      </c>
      <c r="EF79" t="s">
        <v>313</v>
      </c>
      <c r="EG79" t="s">
        <v>313</v>
      </c>
      <c r="EH79" t="s">
        <v>313</v>
      </c>
      <c r="EI79" t="s">
        <v>313</v>
      </c>
      <c r="EJ79" t="s">
        <v>313</v>
      </c>
      <c r="EK79" t="s">
        <v>313</v>
      </c>
      <c r="EL79" t="s">
        <v>313</v>
      </c>
      <c r="EM79" t="s">
        <v>313</v>
      </c>
      <c r="EN79" t="s">
        <v>313</v>
      </c>
      <c r="EO79" t="s">
        <v>313</v>
      </c>
      <c r="EP79" t="s">
        <v>313</v>
      </c>
      <c r="EQ79" t="s">
        <v>313</v>
      </c>
      <c r="ER79" t="s">
        <v>313</v>
      </c>
      <c r="ES79" t="s">
        <v>313</v>
      </c>
      <c r="ET79" t="s">
        <v>313</v>
      </c>
      <c r="EU79" t="s">
        <v>313</v>
      </c>
      <c r="EV79" t="s">
        <v>313</v>
      </c>
      <c r="EW79" t="s">
        <v>313</v>
      </c>
      <c r="EX79" t="s">
        <v>313</v>
      </c>
      <c r="EY79" t="s">
        <v>313</v>
      </c>
      <c r="EZ79" t="s">
        <v>313</v>
      </c>
      <c r="FA79" t="s">
        <v>313</v>
      </c>
      <c r="FB79" t="s">
        <v>313</v>
      </c>
      <c r="FC79" t="s">
        <v>313</v>
      </c>
      <c r="FD79" t="s">
        <v>313</v>
      </c>
      <c r="FE79" t="s">
        <v>313</v>
      </c>
      <c r="FF79" t="s">
        <v>313</v>
      </c>
      <c r="FG79" t="s">
        <v>313</v>
      </c>
      <c r="FH79" t="s">
        <v>313</v>
      </c>
      <c r="FI79" t="s">
        <v>313</v>
      </c>
      <c r="FJ79" t="s">
        <v>313</v>
      </c>
      <c r="FK79" t="s">
        <v>313</v>
      </c>
      <c r="FL79" t="s">
        <v>313</v>
      </c>
      <c r="FM79" t="s">
        <v>313</v>
      </c>
      <c r="FN79" t="s">
        <v>313</v>
      </c>
      <c r="FO79" t="s">
        <v>313</v>
      </c>
      <c r="FP79" t="s">
        <v>313</v>
      </c>
      <c r="FQ79">
        <v>0</v>
      </c>
      <c r="FR79">
        <v>0</v>
      </c>
      <c r="FS79" t="s">
        <v>313</v>
      </c>
      <c r="FT79" t="s">
        <v>313</v>
      </c>
      <c r="FU79" t="s">
        <v>313</v>
      </c>
      <c r="FV79" t="s">
        <v>313</v>
      </c>
      <c r="FW79" t="s">
        <v>323</v>
      </c>
      <c r="FX79" t="s">
        <v>313</v>
      </c>
      <c r="FY79">
        <v>0</v>
      </c>
      <c r="FZ79" t="s">
        <v>313</v>
      </c>
      <c r="GA79" t="s">
        <v>323</v>
      </c>
      <c r="GB79" t="s">
        <v>313</v>
      </c>
      <c r="GC79">
        <v>0</v>
      </c>
      <c r="GD79" t="s">
        <v>313</v>
      </c>
      <c r="GE79">
        <v>0</v>
      </c>
      <c r="GF79" t="s">
        <v>313</v>
      </c>
      <c r="GG79" t="s">
        <v>313</v>
      </c>
      <c r="GH79" t="s">
        <v>313</v>
      </c>
      <c r="GI79" t="s">
        <v>313</v>
      </c>
      <c r="GJ79" t="s">
        <v>323</v>
      </c>
      <c r="GK79" t="s">
        <v>313</v>
      </c>
      <c r="GL79">
        <v>0</v>
      </c>
      <c r="GM79" t="s">
        <v>313</v>
      </c>
      <c r="GN79" t="s">
        <v>323</v>
      </c>
      <c r="GO79" t="s">
        <v>313</v>
      </c>
      <c r="GP79">
        <v>0</v>
      </c>
      <c r="GQ79" t="s">
        <v>313</v>
      </c>
      <c r="GR79" t="s">
        <v>323</v>
      </c>
      <c r="GS79" t="s">
        <v>313</v>
      </c>
      <c r="GT79">
        <v>0</v>
      </c>
      <c r="GU79" t="s">
        <v>313</v>
      </c>
      <c r="GV79" t="s">
        <v>313</v>
      </c>
      <c r="GW79" t="s">
        <v>313</v>
      </c>
      <c r="GX79" t="s">
        <v>313</v>
      </c>
      <c r="GY79" t="s">
        <v>313</v>
      </c>
      <c r="GZ79" t="s">
        <v>323</v>
      </c>
      <c r="HA79" t="s">
        <v>313</v>
      </c>
      <c r="HB79">
        <v>0</v>
      </c>
      <c r="HC79" t="s">
        <v>313</v>
      </c>
      <c r="HD79" t="s">
        <v>323</v>
      </c>
      <c r="HE79" t="s">
        <v>313</v>
      </c>
      <c r="HF79">
        <v>0</v>
      </c>
      <c r="HG79" t="s">
        <v>313</v>
      </c>
      <c r="HH79" t="s">
        <v>323</v>
      </c>
      <c r="HI79" t="s">
        <v>313</v>
      </c>
      <c r="HJ79">
        <v>0</v>
      </c>
      <c r="HK79" t="s">
        <v>313</v>
      </c>
      <c r="HL79">
        <v>0</v>
      </c>
      <c r="HM79">
        <v>25</v>
      </c>
      <c r="HN79">
        <v>0</v>
      </c>
      <c r="HO79" t="s">
        <v>313</v>
      </c>
      <c r="HP79">
        <v>0</v>
      </c>
      <c r="HQ79">
        <v>0</v>
      </c>
      <c r="HR79">
        <v>0</v>
      </c>
      <c r="HS79">
        <v>0</v>
      </c>
      <c r="HT79">
        <v>0</v>
      </c>
      <c r="HU79">
        <v>0</v>
      </c>
      <c r="HV79">
        <v>0</v>
      </c>
      <c r="HW79">
        <v>0</v>
      </c>
      <c r="HX79">
        <v>0</v>
      </c>
      <c r="HY79">
        <v>0</v>
      </c>
      <c r="HZ79">
        <v>0</v>
      </c>
      <c r="IA79">
        <v>0</v>
      </c>
      <c r="IB79">
        <v>0</v>
      </c>
      <c r="IC79">
        <v>0</v>
      </c>
      <c r="ID79">
        <v>0</v>
      </c>
      <c r="IE79">
        <v>0</v>
      </c>
      <c r="IF79">
        <v>0</v>
      </c>
      <c r="IG79">
        <v>0</v>
      </c>
      <c r="IH79">
        <v>0</v>
      </c>
      <c r="II79">
        <v>0</v>
      </c>
      <c r="IJ79">
        <v>0</v>
      </c>
      <c r="IK79">
        <v>0</v>
      </c>
      <c r="IL79">
        <v>0</v>
      </c>
      <c r="IM79">
        <v>0</v>
      </c>
      <c r="IN79">
        <v>0</v>
      </c>
      <c r="IO79">
        <v>0</v>
      </c>
      <c r="IP79">
        <v>0</v>
      </c>
      <c r="IQ79">
        <v>0</v>
      </c>
      <c r="IR79">
        <v>0</v>
      </c>
      <c r="IS79">
        <v>0</v>
      </c>
      <c r="IT79">
        <v>0</v>
      </c>
      <c r="IU79">
        <v>0</v>
      </c>
      <c r="IV79">
        <v>0</v>
      </c>
      <c r="IW79">
        <v>0</v>
      </c>
      <c r="IX79">
        <v>0</v>
      </c>
      <c r="IY79">
        <v>0</v>
      </c>
      <c r="IZ79">
        <v>0</v>
      </c>
      <c r="JA79">
        <v>0</v>
      </c>
      <c r="JB79">
        <v>0</v>
      </c>
      <c r="JC79">
        <v>0</v>
      </c>
      <c r="JD79">
        <v>0</v>
      </c>
      <c r="JE79">
        <v>0</v>
      </c>
      <c r="JF79">
        <v>0</v>
      </c>
      <c r="JG79">
        <v>0</v>
      </c>
      <c r="JH79">
        <v>0</v>
      </c>
      <c r="JI79">
        <v>749</v>
      </c>
      <c r="JJ79">
        <v>749</v>
      </c>
      <c r="JK79" t="s">
        <v>323</v>
      </c>
      <c r="JL79" t="s">
        <v>313</v>
      </c>
      <c r="JM79" t="s">
        <v>313</v>
      </c>
      <c r="JN79" t="s">
        <v>313</v>
      </c>
      <c r="JO79" t="s">
        <v>323</v>
      </c>
      <c r="JP79" t="s">
        <v>313</v>
      </c>
      <c r="JQ79" t="s">
        <v>313</v>
      </c>
      <c r="JR79" t="s">
        <v>313</v>
      </c>
      <c r="JS79" t="s">
        <v>313</v>
      </c>
      <c r="JT79" t="s">
        <v>313</v>
      </c>
      <c r="JU79" t="s">
        <v>313</v>
      </c>
      <c r="JV79">
        <v>0</v>
      </c>
      <c r="JW79">
        <v>0</v>
      </c>
    </row>
    <row r="80" spans="1:283" x14ac:dyDescent="0.35">
      <c r="A80" t="s">
        <v>303</v>
      </c>
      <c r="B80">
        <v>2020</v>
      </c>
      <c r="C80" t="s">
        <v>304</v>
      </c>
      <c r="D80" t="s">
        <v>304</v>
      </c>
      <c r="E80" t="s">
        <v>765</v>
      </c>
      <c r="F80" t="s">
        <v>766</v>
      </c>
      <c r="G80" t="s">
        <v>307</v>
      </c>
      <c r="H80">
        <v>44378</v>
      </c>
      <c r="I80" t="s">
        <v>755</v>
      </c>
      <c r="J80" t="s">
        <v>756</v>
      </c>
      <c r="K80" t="s">
        <v>757</v>
      </c>
      <c r="L80" t="s">
        <v>758</v>
      </c>
      <c r="M80" t="s">
        <v>759</v>
      </c>
      <c r="N80" t="s">
        <v>472</v>
      </c>
      <c r="O80">
        <v>29045</v>
      </c>
      <c r="P80" t="s">
        <v>313</v>
      </c>
      <c r="Q80" t="s">
        <v>313</v>
      </c>
      <c r="R80" t="s">
        <v>756</v>
      </c>
      <c r="S80" t="s">
        <v>757</v>
      </c>
      <c r="T80" t="s">
        <v>758</v>
      </c>
      <c r="U80" t="s">
        <v>472</v>
      </c>
      <c r="V80" t="s">
        <v>313</v>
      </c>
      <c r="W80" t="s">
        <v>760</v>
      </c>
      <c r="X80" t="s">
        <v>315</v>
      </c>
      <c r="Y80" t="s">
        <v>304</v>
      </c>
      <c r="Z80" t="s">
        <v>304</v>
      </c>
      <c r="AA80" t="s">
        <v>304</v>
      </c>
      <c r="AB80" t="s">
        <v>304</v>
      </c>
      <c r="AC80" t="s">
        <v>304</v>
      </c>
      <c r="AD80" t="s">
        <v>766</v>
      </c>
      <c r="AE80">
        <v>8034384473</v>
      </c>
      <c r="AG80" t="s">
        <v>767</v>
      </c>
      <c r="AH80" t="s">
        <v>313</v>
      </c>
      <c r="AI80" t="s">
        <v>313</v>
      </c>
      <c r="AJ80" t="s">
        <v>313</v>
      </c>
      <c r="AK80" t="s">
        <v>313</v>
      </c>
      <c r="AL80" t="s">
        <v>313</v>
      </c>
      <c r="AM80" t="s">
        <v>313</v>
      </c>
      <c r="AN80" t="s">
        <v>313</v>
      </c>
      <c r="AO80">
        <v>325199</v>
      </c>
      <c r="AR80" t="s">
        <v>313</v>
      </c>
      <c r="AS80" t="s">
        <v>313</v>
      </c>
      <c r="AT80" t="s">
        <v>313</v>
      </c>
      <c r="AU80">
        <v>34.136389000000001</v>
      </c>
      <c r="AV80">
        <v>-80.764722000000006</v>
      </c>
      <c r="AY80" t="s">
        <v>762</v>
      </c>
      <c r="AZ80" t="s">
        <v>313</v>
      </c>
      <c r="BA80" t="s">
        <v>313</v>
      </c>
      <c r="BB80" t="s">
        <v>313</v>
      </c>
      <c r="BC80" t="s">
        <v>313</v>
      </c>
      <c r="BD80" t="s">
        <v>313</v>
      </c>
      <c r="BE80" t="s">
        <v>313</v>
      </c>
      <c r="BF80" t="s">
        <v>313</v>
      </c>
      <c r="BG80" t="s">
        <v>313</v>
      </c>
      <c r="BH80" t="s">
        <v>313</v>
      </c>
      <c r="BI80" t="s">
        <v>763</v>
      </c>
      <c r="BJ80" t="s">
        <v>313</v>
      </c>
      <c r="BK80" t="s">
        <v>313</v>
      </c>
      <c r="BL80" t="s">
        <v>313</v>
      </c>
      <c r="BM80" t="s">
        <v>313</v>
      </c>
      <c r="BN80" t="s">
        <v>313</v>
      </c>
      <c r="BO80" t="s">
        <v>313</v>
      </c>
      <c r="BP80" t="s">
        <v>313</v>
      </c>
      <c r="BQ80" t="s">
        <v>313</v>
      </c>
      <c r="BR80" t="s">
        <v>313</v>
      </c>
      <c r="BS80" t="s">
        <v>764</v>
      </c>
      <c r="BU80" t="s">
        <v>764</v>
      </c>
      <c r="BV80" t="s">
        <v>313</v>
      </c>
      <c r="BX80" t="s">
        <v>313</v>
      </c>
      <c r="BY80">
        <v>110000351930</v>
      </c>
      <c r="BZ80">
        <v>1320219368154</v>
      </c>
      <c r="CA80" t="s">
        <v>320</v>
      </c>
      <c r="CB80" t="s">
        <v>321</v>
      </c>
      <c r="CC80" t="s">
        <v>322</v>
      </c>
      <c r="CD80" t="s">
        <v>323</v>
      </c>
      <c r="CE80" t="s">
        <v>304</v>
      </c>
      <c r="CF80" t="s">
        <v>324</v>
      </c>
      <c r="CG80" t="s">
        <v>325</v>
      </c>
      <c r="CH80" t="s">
        <v>304</v>
      </c>
      <c r="CI80" t="s">
        <v>304</v>
      </c>
      <c r="CJ80" t="s">
        <v>304</v>
      </c>
      <c r="CK80" t="s">
        <v>304</v>
      </c>
      <c r="CL80" t="s">
        <v>313</v>
      </c>
      <c r="CM80" t="s">
        <v>313</v>
      </c>
      <c r="CN80" t="s">
        <v>313</v>
      </c>
      <c r="CO80" t="s">
        <v>313</v>
      </c>
      <c r="CP80" t="s">
        <v>313</v>
      </c>
      <c r="CQ80" t="s">
        <v>313</v>
      </c>
      <c r="CR80" t="s">
        <v>313</v>
      </c>
      <c r="CS80" t="s">
        <v>313</v>
      </c>
      <c r="CT80" t="s">
        <v>313</v>
      </c>
      <c r="CU80" t="s">
        <v>313</v>
      </c>
      <c r="CV80" t="s">
        <v>313</v>
      </c>
      <c r="CW80" t="s">
        <v>313</v>
      </c>
      <c r="CX80" t="s">
        <v>313</v>
      </c>
      <c r="CY80" t="s">
        <v>313</v>
      </c>
      <c r="CZ80" t="s">
        <v>313</v>
      </c>
      <c r="DA80" t="s">
        <v>313</v>
      </c>
      <c r="DB80" t="s">
        <v>313</v>
      </c>
      <c r="DC80" t="s">
        <v>313</v>
      </c>
      <c r="DD80" t="s">
        <v>313</v>
      </c>
      <c r="DE80">
        <v>4</v>
      </c>
      <c r="DF80" t="s">
        <v>344</v>
      </c>
      <c r="DG80" t="s">
        <v>313</v>
      </c>
      <c r="DH80">
        <v>1</v>
      </c>
      <c r="DI80" t="s">
        <v>362</v>
      </c>
      <c r="DJ80" t="s">
        <v>343</v>
      </c>
      <c r="DK80" t="s">
        <v>313</v>
      </c>
      <c r="DL80">
        <v>2</v>
      </c>
      <c r="DM80" t="s">
        <v>362</v>
      </c>
      <c r="DN80">
        <v>3</v>
      </c>
      <c r="DO80" t="s">
        <v>323</v>
      </c>
      <c r="DQ80" t="s">
        <v>313</v>
      </c>
      <c r="DR80">
        <v>0</v>
      </c>
      <c r="DS80" t="s">
        <v>313</v>
      </c>
      <c r="DU80" t="s">
        <v>313</v>
      </c>
      <c r="DW80" t="s">
        <v>313</v>
      </c>
      <c r="DY80" t="s">
        <v>313</v>
      </c>
      <c r="EA80" t="s">
        <v>313</v>
      </c>
      <c r="EB80" t="s">
        <v>313</v>
      </c>
      <c r="EC80" t="s">
        <v>313</v>
      </c>
      <c r="ED80" t="s">
        <v>313</v>
      </c>
      <c r="EE80" t="s">
        <v>313</v>
      </c>
      <c r="EF80" t="s">
        <v>313</v>
      </c>
      <c r="EG80" t="s">
        <v>313</v>
      </c>
      <c r="EH80" t="s">
        <v>313</v>
      </c>
      <c r="EI80" t="s">
        <v>313</v>
      </c>
      <c r="EJ80" t="s">
        <v>313</v>
      </c>
      <c r="EK80" t="s">
        <v>313</v>
      </c>
      <c r="EL80" t="s">
        <v>313</v>
      </c>
      <c r="EM80" t="s">
        <v>313</v>
      </c>
      <c r="EN80" t="s">
        <v>313</v>
      </c>
      <c r="EO80" t="s">
        <v>313</v>
      </c>
      <c r="EP80" t="s">
        <v>313</v>
      </c>
      <c r="EQ80" t="s">
        <v>313</v>
      </c>
      <c r="ER80" t="s">
        <v>313</v>
      </c>
      <c r="ES80" t="s">
        <v>313</v>
      </c>
      <c r="ET80" t="s">
        <v>313</v>
      </c>
      <c r="EU80" t="s">
        <v>313</v>
      </c>
      <c r="EV80" t="s">
        <v>313</v>
      </c>
      <c r="EW80" t="s">
        <v>313</v>
      </c>
      <c r="EX80" t="s">
        <v>313</v>
      </c>
      <c r="EY80" t="s">
        <v>313</v>
      </c>
      <c r="EZ80" t="s">
        <v>313</v>
      </c>
      <c r="FA80" t="s">
        <v>313</v>
      </c>
      <c r="FB80" t="s">
        <v>313</v>
      </c>
      <c r="FC80" t="s">
        <v>313</v>
      </c>
      <c r="FD80" t="s">
        <v>313</v>
      </c>
      <c r="FE80" t="s">
        <v>313</v>
      </c>
      <c r="FF80" t="s">
        <v>313</v>
      </c>
      <c r="FG80" t="s">
        <v>313</v>
      </c>
      <c r="FH80" t="s">
        <v>313</v>
      </c>
      <c r="FI80" t="s">
        <v>313</v>
      </c>
      <c r="FJ80" t="s">
        <v>313</v>
      </c>
      <c r="FK80" t="s">
        <v>313</v>
      </c>
      <c r="FL80" t="s">
        <v>313</v>
      </c>
      <c r="FM80" t="s">
        <v>313</v>
      </c>
      <c r="FN80" t="s">
        <v>313</v>
      </c>
      <c r="FO80" t="s">
        <v>313</v>
      </c>
      <c r="FP80" t="s">
        <v>313</v>
      </c>
      <c r="FQ80">
        <v>0</v>
      </c>
      <c r="FR80">
        <v>0</v>
      </c>
      <c r="FS80" t="s">
        <v>313</v>
      </c>
      <c r="FT80" t="s">
        <v>313</v>
      </c>
      <c r="FU80" t="s">
        <v>313</v>
      </c>
      <c r="FV80" t="s">
        <v>313</v>
      </c>
      <c r="FW80" t="s">
        <v>323</v>
      </c>
      <c r="FX80" t="s">
        <v>313</v>
      </c>
      <c r="FY80">
        <v>0</v>
      </c>
      <c r="FZ80" t="s">
        <v>313</v>
      </c>
      <c r="GA80" t="s">
        <v>323</v>
      </c>
      <c r="GB80" t="s">
        <v>313</v>
      </c>
      <c r="GC80">
        <v>0</v>
      </c>
      <c r="GD80" t="s">
        <v>313</v>
      </c>
      <c r="GE80">
        <v>0</v>
      </c>
      <c r="GF80" t="s">
        <v>313</v>
      </c>
      <c r="GG80" t="s">
        <v>313</v>
      </c>
      <c r="GH80" t="s">
        <v>313</v>
      </c>
      <c r="GI80" t="s">
        <v>313</v>
      </c>
      <c r="GJ80" t="s">
        <v>323</v>
      </c>
      <c r="GK80" t="s">
        <v>313</v>
      </c>
      <c r="GL80">
        <v>0</v>
      </c>
      <c r="GM80" t="s">
        <v>313</v>
      </c>
      <c r="GN80" t="s">
        <v>323</v>
      </c>
      <c r="GO80" t="s">
        <v>313</v>
      </c>
      <c r="GP80">
        <v>0</v>
      </c>
      <c r="GQ80" t="s">
        <v>313</v>
      </c>
      <c r="GR80" t="s">
        <v>323</v>
      </c>
      <c r="GS80" t="s">
        <v>313</v>
      </c>
      <c r="GT80">
        <v>0</v>
      </c>
      <c r="GU80" t="s">
        <v>313</v>
      </c>
      <c r="GV80" t="s">
        <v>313</v>
      </c>
      <c r="GW80" t="s">
        <v>313</v>
      </c>
      <c r="GX80" t="s">
        <v>313</v>
      </c>
      <c r="GY80" t="s">
        <v>313</v>
      </c>
      <c r="GZ80" t="s">
        <v>323</v>
      </c>
      <c r="HA80" t="s">
        <v>313</v>
      </c>
      <c r="HB80">
        <v>0</v>
      </c>
      <c r="HC80" t="s">
        <v>313</v>
      </c>
      <c r="HD80" t="s">
        <v>323</v>
      </c>
      <c r="HE80" t="s">
        <v>313</v>
      </c>
      <c r="HF80">
        <v>0</v>
      </c>
      <c r="HG80" t="s">
        <v>313</v>
      </c>
      <c r="HH80" t="s">
        <v>323</v>
      </c>
      <c r="HI80" t="s">
        <v>313</v>
      </c>
      <c r="HJ80">
        <v>0</v>
      </c>
      <c r="HK80" t="s">
        <v>313</v>
      </c>
      <c r="HL80">
        <v>0</v>
      </c>
      <c r="HM80">
        <v>3</v>
      </c>
      <c r="HN80">
        <v>0</v>
      </c>
      <c r="HO80" t="s">
        <v>313</v>
      </c>
      <c r="HP80">
        <v>0</v>
      </c>
      <c r="HQ80">
        <v>0</v>
      </c>
      <c r="HR80">
        <v>0</v>
      </c>
      <c r="HS80">
        <v>0</v>
      </c>
      <c r="HT80">
        <v>0</v>
      </c>
      <c r="HU80">
        <v>0</v>
      </c>
      <c r="HV80">
        <v>0</v>
      </c>
      <c r="HW80">
        <v>0</v>
      </c>
      <c r="HX80">
        <v>0</v>
      </c>
      <c r="HY80">
        <v>0</v>
      </c>
      <c r="HZ80">
        <v>0</v>
      </c>
      <c r="IA80">
        <v>0</v>
      </c>
      <c r="IB80">
        <v>0</v>
      </c>
      <c r="IC80">
        <v>0</v>
      </c>
      <c r="ID80">
        <v>0</v>
      </c>
      <c r="IE80">
        <v>0</v>
      </c>
      <c r="IF80">
        <v>0</v>
      </c>
      <c r="IG80">
        <v>0</v>
      </c>
      <c r="IH80">
        <v>0</v>
      </c>
      <c r="II80">
        <v>0</v>
      </c>
      <c r="IJ80">
        <v>0</v>
      </c>
      <c r="IK80">
        <v>0</v>
      </c>
      <c r="IL80">
        <v>0</v>
      </c>
      <c r="IM80">
        <v>0</v>
      </c>
      <c r="IN80">
        <v>0</v>
      </c>
      <c r="IO80">
        <v>0</v>
      </c>
      <c r="IP80">
        <v>0</v>
      </c>
      <c r="IQ80">
        <v>0</v>
      </c>
      <c r="IR80">
        <v>0</v>
      </c>
      <c r="IS80">
        <v>320578</v>
      </c>
      <c r="IT80">
        <v>20</v>
      </c>
      <c r="IU80">
        <v>320598</v>
      </c>
      <c r="IV80">
        <v>0</v>
      </c>
      <c r="IW80">
        <v>1087</v>
      </c>
      <c r="IX80">
        <v>0</v>
      </c>
      <c r="IY80">
        <v>0</v>
      </c>
      <c r="IZ80">
        <v>0</v>
      </c>
      <c r="JA80">
        <v>0</v>
      </c>
      <c r="JB80">
        <v>0</v>
      </c>
      <c r="JC80">
        <v>1087</v>
      </c>
      <c r="JD80">
        <v>0</v>
      </c>
      <c r="JE80">
        <v>321685</v>
      </c>
      <c r="JF80">
        <v>0</v>
      </c>
      <c r="JG80">
        <v>0</v>
      </c>
      <c r="JH80">
        <v>0</v>
      </c>
      <c r="JI80">
        <v>81</v>
      </c>
      <c r="JJ80">
        <v>81</v>
      </c>
      <c r="JK80" t="s">
        <v>323</v>
      </c>
      <c r="JL80" t="s">
        <v>313</v>
      </c>
      <c r="JM80" t="s">
        <v>313</v>
      </c>
      <c r="JN80" t="s">
        <v>313</v>
      </c>
      <c r="JO80" t="s">
        <v>323</v>
      </c>
      <c r="JP80" t="s">
        <v>313</v>
      </c>
      <c r="JQ80" t="s">
        <v>313</v>
      </c>
      <c r="JR80" t="s">
        <v>313</v>
      </c>
      <c r="JS80" t="s">
        <v>313</v>
      </c>
      <c r="JT80" t="s">
        <v>313</v>
      </c>
      <c r="JU80" t="s">
        <v>313</v>
      </c>
      <c r="JV80">
        <v>0</v>
      </c>
      <c r="JW80">
        <v>0</v>
      </c>
    </row>
    <row r="81" spans="1:283" x14ac:dyDescent="0.35">
      <c r="A81" t="s">
        <v>303</v>
      </c>
      <c r="B81">
        <v>2021</v>
      </c>
      <c r="C81" t="s">
        <v>304</v>
      </c>
      <c r="D81" t="s">
        <v>304</v>
      </c>
      <c r="E81" t="s">
        <v>765</v>
      </c>
      <c r="F81" t="s">
        <v>766</v>
      </c>
      <c r="G81" t="s">
        <v>307</v>
      </c>
      <c r="H81">
        <v>44830</v>
      </c>
      <c r="I81" t="s">
        <v>755</v>
      </c>
      <c r="J81" t="s">
        <v>756</v>
      </c>
      <c r="K81" t="s">
        <v>757</v>
      </c>
      <c r="L81" t="s">
        <v>758</v>
      </c>
      <c r="M81" t="s">
        <v>759</v>
      </c>
      <c r="N81" t="s">
        <v>472</v>
      </c>
      <c r="O81">
        <v>29045</v>
      </c>
      <c r="P81" t="s">
        <v>313</v>
      </c>
      <c r="Q81" t="s">
        <v>313</v>
      </c>
      <c r="R81" t="s">
        <v>756</v>
      </c>
      <c r="S81" t="s">
        <v>757</v>
      </c>
      <c r="T81" t="s">
        <v>758</v>
      </c>
      <c r="U81" t="s">
        <v>472</v>
      </c>
      <c r="V81" t="s">
        <v>313</v>
      </c>
      <c r="W81">
        <v>29045</v>
      </c>
      <c r="X81" t="s">
        <v>315</v>
      </c>
      <c r="Y81" t="s">
        <v>304</v>
      </c>
      <c r="Z81" t="s">
        <v>304</v>
      </c>
      <c r="AA81" t="s">
        <v>304</v>
      </c>
      <c r="AB81" t="s">
        <v>304</v>
      </c>
      <c r="AC81" t="s">
        <v>304</v>
      </c>
      <c r="AD81" t="s">
        <v>768</v>
      </c>
      <c r="AE81">
        <v>8034384472</v>
      </c>
      <c r="AG81" t="s">
        <v>769</v>
      </c>
      <c r="AH81" t="s">
        <v>313</v>
      </c>
      <c r="AI81" t="s">
        <v>313</v>
      </c>
      <c r="AJ81" t="s">
        <v>313</v>
      </c>
      <c r="AK81" t="s">
        <v>313</v>
      </c>
      <c r="AL81" t="s">
        <v>313</v>
      </c>
      <c r="AM81" t="s">
        <v>313</v>
      </c>
      <c r="AN81" t="s">
        <v>313</v>
      </c>
      <c r="AO81">
        <v>325199</v>
      </c>
      <c r="AS81" t="s">
        <v>313</v>
      </c>
      <c r="AT81" t="s">
        <v>313</v>
      </c>
      <c r="AU81">
        <v>34.136389000000001</v>
      </c>
      <c r="AV81">
        <v>-80.764722000000006</v>
      </c>
      <c r="AY81" t="s">
        <v>762</v>
      </c>
      <c r="AZ81" t="s">
        <v>313</v>
      </c>
      <c r="BA81" t="s">
        <v>313</v>
      </c>
      <c r="BB81" t="s">
        <v>313</v>
      </c>
      <c r="BC81" t="s">
        <v>313</v>
      </c>
      <c r="BD81" t="s">
        <v>313</v>
      </c>
      <c r="BE81" t="s">
        <v>313</v>
      </c>
      <c r="BF81" t="s">
        <v>313</v>
      </c>
      <c r="BG81" t="s">
        <v>313</v>
      </c>
      <c r="BH81" t="s">
        <v>313</v>
      </c>
      <c r="BI81" t="s">
        <v>763</v>
      </c>
      <c r="BJ81" t="s">
        <v>313</v>
      </c>
      <c r="BK81" t="s">
        <v>313</v>
      </c>
      <c r="BL81" t="s">
        <v>313</v>
      </c>
      <c r="BM81" t="s">
        <v>313</v>
      </c>
      <c r="BN81" t="s">
        <v>313</v>
      </c>
      <c r="BO81" t="s">
        <v>313</v>
      </c>
      <c r="BP81" t="s">
        <v>313</v>
      </c>
      <c r="BQ81" t="s">
        <v>313</v>
      </c>
      <c r="BR81" t="s">
        <v>313</v>
      </c>
      <c r="BS81" t="s">
        <v>764</v>
      </c>
      <c r="BU81" t="s">
        <v>764</v>
      </c>
      <c r="BV81" t="s">
        <v>313</v>
      </c>
      <c r="BX81" t="s">
        <v>313</v>
      </c>
      <c r="BY81">
        <v>110000351930</v>
      </c>
      <c r="BZ81">
        <v>1321220609895</v>
      </c>
      <c r="CA81" t="s">
        <v>320</v>
      </c>
      <c r="CB81" t="s">
        <v>321</v>
      </c>
      <c r="CC81" t="s">
        <v>322</v>
      </c>
      <c r="CD81" t="s">
        <v>323</v>
      </c>
      <c r="CE81" t="s">
        <v>304</v>
      </c>
      <c r="CF81" t="s">
        <v>324</v>
      </c>
      <c r="CG81" t="s">
        <v>325</v>
      </c>
      <c r="CH81" t="s">
        <v>304</v>
      </c>
      <c r="CI81" t="s">
        <v>304</v>
      </c>
      <c r="CJ81" t="s">
        <v>304</v>
      </c>
      <c r="CK81" t="s">
        <v>304</v>
      </c>
      <c r="CL81" t="s">
        <v>624</v>
      </c>
      <c r="CM81" t="s">
        <v>313</v>
      </c>
      <c r="CN81" t="s">
        <v>313</v>
      </c>
      <c r="CO81" t="s">
        <v>313</v>
      </c>
      <c r="CP81" t="s">
        <v>313</v>
      </c>
      <c r="CQ81" t="s">
        <v>313</v>
      </c>
      <c r="CR81" t="s">
        <v>313</v>
      </c>
      <c r="CS81" t="s">
        <v>313</v>
      </c>
      <c r="CT81" t="s">
        <v>313</v>
      </c>
      <c r="CU81" t="s">
        <v>313</v>
      </c>
      <c r="CV81" t="s">
        <v>313</v>
      </c>
      <c r="CW81" t="s">
        <v>313</v>
      </c>
      <c r="CX81" t="s">
        <v>313</v>
      </c>
      <c r="CY81" t="s">
        <v>313</v>
      </c>
      <c r="CZ81" t="s">
        <v>313</v>
      </c>
      <c r="DA81" t="s">
        <v>313</v>
      </c>
      <c r="DB81" t="s">
        <v>313</v>
      </c>
      <c r="DC81" t="s">
        <v>313</v>
      </c>
      <c r="DD81" t="s">
        <v>313</v>
      </c>
      <c r="DE81">
        <v>4</v>
      </c>
      <c r="DF81" t="s">
        <v>344</v>
      </c>
      <c r="DG81" t="s">
        <v>313</v>
      </c>
      <c r="DH81">
        <v>1</v>
      </c>
      <c r="DI81" t="s">
        <v>362</v>
      </c>
      <c r="DJ81" t="s">
        <v>744</v>
      </c>
      <c r="DK81" t="s">
        <v>313</v>
      </c>
      <c r="DL81">
        <v>10</v>
      </c>
      <c r="DM81" t="s">
        <v>362</v>
      </c>
      <c r="DN81">
        <v>11</v>
      </c>
      <c r="DO81" t="s">
        <v>323</v>
      </c>
      <c r="DQ81" t="s">
        <v>313</v>
      </c>
      <c r="DR81">
        <v>0</v>
      </c>
      <c r="DS81" t="s">
        <v>313</v>
      </c>
      <c r="DU81" t="s">
        <v>313</v>
      </c>
      <c r="DW81" t="s">
        <v>313</v>
      </c>
      <c r="DY81" t="s">
        <v>313</v>
      </c>
      <c r="EA81" t="s">
        <v>313</v>
      </c>
      <c r="EB81" t="s">
        <v>313</v>
      </c>
      <c r="EC81" t="s">
        <v>313</v>
      </c>
      <c r="ED81" t="s">
        <v>313</v>
      </c>
      <c r="EE81" t="s">
        <v>313</v>
      </c>
      <c r="EF81" t="s">
        <v>313</v>
      </c>
      <c r="EG81" t="s">
        <v>313</v>
      </c>
      <c r="EH81" t="s">
        <v>313</v>
      </c>
      <c r="EI81" t="s">
        <v>313</v>
      </c>
      <c r="EJ81" t="s">
        <v>313</v>
      </c>
      <c r="EK81" t="s">
        <v>313</v>
      </c>
      <c r="EL81" t="s">
        <v>313</v>
      </c>
      <c r="EM81" t="s">
        <v>313</v>
      </c>
      <c r="EN81" t="s">
        <v>313</v>
      </c>
      <c r="EO81" t="s">
        <v>313</v>
      </c>
      <c r="EP81" t="s">
        <v>313</v>
      </c>
      <c r="EQ81" t="s">
        <v>313</v>
      </c>
      <c r="ER81" t="s">
        <v>313</v>
      </c>
      <c r="ES81" t="s">
        <v>313</v>
      </c>
      <c r="ET81" t="s">
        <v>313</v>
      </c>
      <c r="EU81" t="s">
        <v>313</v>
      </c>
      <c r="EV81" t="s">
        <v>313</v>
      </c>
      <c r="EW81" t="s">
        <v>313</v>
      </c>
      <c r="EX81" t="s">
        <v>313</v>
      </c>
      <c r="EY81" t="s">
        <v>313</v>
      </c>
      <c r="EZ81" t="s">
        <v>313</v>
      </c>
      <c r="FA81" t="s">
        <v>313</v>
      </c>
      <c r="FB81" t="s">
        <v>313</v>
      </c>
      <c r="FC81" t="s">
        <v>313</v>
      </c>
      <c r="FD81" t="s">
        <v>313</v>
      </c>
      <c r="FE81" t="s">
        <v>313</v>
      </c>
      <c r="FF81" t="s">
        <v>313</v>
      </c>
      <c r="FG81" t="s">
        <v>313</v>
      </c>
      <c r="FH81" t="s">
        <v>313</v>
      </c>
      <c r="FI81" t="s">
        <v>313</v>
      </c>
      <c r="FJ81" t="s">
        <v>313</v>
      </c>
      <c r="FK81" t="s">
        <v>313</v>
      </c>
      <c r="FL81" t="s">
        <v>313</v>
      </c>
      <c r="FM81" t="s">
        <v>313</v>
      </c>
      <c r="FN81" t="s">
        <v>313</v>
      </c>
      <c r="FO81" t="s">
        <v>313</v>
      </c>
      <c r="FP81" t="s">
        <v>313</v>
      </c>
      <c r="FQ81">
        <v>0</v>
      </c>
      <c r="FR81">
        <v>0</v>
      </c>
      <c r="FS81" t="s">
        <v>313</v>
      </c>
      <c r="FT81" t="s">
        <v>313</v>
      </c>
      <c r="FU81" t="s">
        <v>313</v>
      </c>
      <c r="FV81" t="s">
        <v>313</v>
      </c>
      <c r="FW81" t="s">
        <v>323</v>
      </c>
      <c r="FX81" t="s">
        <v>313</v>
      </c>
      <c r="FY81">
        <v>0</v>
      </c>
      <c r="FZ81" t="s">
        <v>313</v>
      </c>
      <c r="GA81" t="s">
        <v>323</v>
      </c>
      <c r="GB81" t="s">
        <v>313</v>
      </c>
      <c r="GC81">
        <v>0</v>
      </c>
      <c r="GD81" t="s">
        <v>313</v>
      </c>
      <c r="GE81">
        <v>0</v>
      </c>
      <c r="GF81" t="s">
        <v>313</v>
      </c>
      <c r="GG81" t="s">
        <v>313</v>
      </c>
      <c r="GH81" t="s">
        <v>313</v>
      </c>
      <c r="GI81" t="s">
        <v>313</v>
      </c>
      <c r="GJ81" t="s">
        <v>323</v>
      </c>
      <c r="GK81" t="s">
        <v>313</v>
      </c>
      <c r="GL81">
        <v>0</v>
      </c>
      <c r="GM81" t="s">
        <v>313</v>
      </c>
      <c r="GN81" t="s">
        <v>323</v>
      </c>
      <c r="GO81" t="s">
        <v>313</v>
      </c>
      <c r="GP81">
        <v>0</v>
      </c>
      <c r="GQ81" t="s">
        <v>313</v>
      </c>
      <c r="GR81" t="s">
        <v>323</v>
      </c>
      <c r="GS81" t="s">
        <v>313</v>
      </c>
      <c r="GT81">
        <v>0</v>
      </c>
      <c r="GU81" t="s">
        <v>313</v>
      </c>
      <c r="GV81" t="s">
        <v>313</v>
      </c>
      <c r="GW81" t="s">
        <v>313</v>
      </c>
      <c r="GX81" t="s">
        <v>313</v>
      </c>
      <c r="GY81" t="s">
        <v>313</v>
      </c>
      <c r="GZ81" t="s">
        <v>323</v>
      </c>
      <c r="HA81" t="s">
        <v>313</v>
      </c>
      <c r="HB81">
        <v>0</v>
      </c>
      <c r="HC81" t="s">
        <v>313</v>
      </c>
      <c r="HD81" t="s">
        <v>323</v>
      </c>
      <c r="HE81" t="s">
        <v>313</v>
      </c>
      <c r="HF81">
        <v>0</v>
      </c>
      <c r="HG81" t="s">
        <v>313</v>
      </c>
      <c r="HH81" t="s">
        <v>326</v>
      </c>
      <c r="HI81" t="s">
        <v>313</v>
      </c>
      <c r="HJ81">
        <v>0</v>
      </c>
      <c r="HK81" t="s">
        <v>327</v>
      </c>
      <c r="HL81">
        <v>0</v>
      </c>
      <c r="HM81">
        <v>11</v>
      </c>
      <c r="HN81">
        <v>0</v>
      </c>
      <c r="HO81" t="s">
        <v>313</v>
      </c>
      <c r="HP81">
        <v>0</v>
      </c>
      <c r="HQ81">
        <v>0</v>
      </c>
      <c r="HR81">
        <v>0</v>
      </c>
      <c r="HS81">
        <v>0</v>
      </c>
      <c r="HT81">
        <v>0</v>
      </c>
      <c r="HU81">
        <v>0</v>
      </c>
      <c r="HV81">
        <v>0</v>
      </c>
      <c r="HW81">
        <v>0</v>
      </c>
      <c r="HX81">
        <v>0</v>
      </c>
      <c r="HY81">
        <v>0</v>
      </c>
      <c r="HZ81">
        <v>0</v>
      </c>
      <c r="IA81">
        <v>0</v>
      </c>
      <c r="IB81">
        <v>0</v>
      </c>
      <c r="IC81">
        <v>0</v>
      </c>
      <c r="ID81">
        <v>0</v>
      </c>
      <c r="IE81">
        <v>0</v>
      </c>
      <c r="IF81">
        <v>0</v>
      </c>
      <c r="IG81">
        <v>0</v>
      </c>
      <c r="IH81">
        <v>0</v>
      </c>
      <c r="II81">
        <v>0</v>
      </c>
      <c r="IJ81">
        <v>0</v>
      </c>
      <c r="IK81">
        <v>0</v>
      </c>
      <c r="IL81">
        <v>0</v>
      </c>
      <c r="IM81">
        <v>0</v>
      </c>
      <c r="IN81">
        <v>0</v>
      </c>
      <c r="IO81">
        <v>0</v>
      </c>
      <c r="IP81">
        <v>0</v>
      </c>
      <c r="IQ81">
        <v>0</v>
      </c>
      <c r="IR81">
        <v>0</v>
      </c>
      <c r="IS81">
        <v>356000</v>
      </c>
      <c r="IT81">
        <v>0</v>
      </c>
      <c r="IU81">
        <v>356000</v>
      </c>
      <c r="IV81">
        <v>0</v>
      </c>
      <c r="IW81">
        <v>36</v>
      </c>
      <c r="IX81">
        <v>0</v>
      </c>
      <c r="IY81">
        <v>0</v>
      </c>
      <c r="IZ81">
        <v>0</v>
      </c>
      <c r="JA81">
        <v>0</v>
      </c>
      <c r="JB81">
        <v>0</v>
      </c>
      <c r="JC81">
        <v>36</v>
      </c>
      <c r="JD81">
        <v>0</v>
      </c>
      <c r="JE81">
        <v>356036</v>
      </c>
      <c r="JF81">
        <v>0</v>
      </c>
      <c r="JG81">
        <v>0</v>
      </c>
      <c r="JH81">
        <v>0</v>
      </c>
      <c r="JI81">
        <v>500</v>
      </c>
      <c r="JJ81">
        <v>500</v>
      </c>
      <c r="JK81" t="s">
        <v>323</v>
      </c>
      <c r="JL81" t="s">
        <v>313</v>
      </c>
      <c r="JM81" t="s">
        <v>313</v>
      </c>
      <c r="JN81" t="s">
        <v>313</v>
      </c>
      <c r="JO81" t="s">
        <v>323</v>
      </c>
      <c r="JP81" t="s">
        <v>313</v>
      </c>
      <c r="JQ81" t="s">
        <v>313</v>
      </c>
      <c r="JR81" t="s">
        <v>313</v>
      </c>
      <c r="JS81" t="s">
        <v>313</v>
      </c>
      <c r="JT81" t="s">
        <v>313</v>
      </c>
      <c r="JU81" t="s">
        <v>313</v>
      </c>
      <c r="JV81">
        <v>0</v>
      </c>
      <c r="JW81">
        <v>0</v>
      </c>
    </row>
    <row r="82" spans="1:283" x14ac:dyDescent="0.35">
      <c r="A82" t="s">
        <v>303</v>
      </c>
      <c r="B82">
        <v>2022</v>
      </c>
      <c r="C82" t="s">
        <v>304</v>
      </c>
      <c r="D82" t="s">
        <v>304</v>
      </c>
      <c r="E82" t="s">
        <v>765</v>
      </c>
      <c r="F82" t="s">
        <v>766</v>
      </c>
      <c r="G82" t="s">
        <v>307</v>
      </c>
      <c r="H82">
        <v>45098</v>
      </c>
      <c r="I82" t="s">
        <v>755</v>
      </c>
      <c r="J82" t="s">
        <v>756</v>
      </c>
      <c r="K82" t="s">
        <v>757</v>
      </c>
      <c r="L82" t="s">
        <v>758</v>
      </c>
      <c r="M82" t="s">
        <v>759</v>
      </c>
      <c r="N82" t="s">
        <v>472</v>
      </c>
      <c r="O82">
        <v>29045</v>
      </c>
      <c r="P82" t="s">
        <v>313</v>
      </c>
      <c r="Q82" t="s">
        <v>313</v>
      </c>
      <c r="R82" t="s">
        <v>756</v>
      </c>
      <c r="S82" t="s">
        <v>757</v>
      </c>
      <c r="T82" t="s">
        <v>758</v>
      </c>
      <c r="U82" t="s">
        <v>472</v>
      </c>
      <c r="V82" t="s">
        <v>313</v>
      </c>
      <c r="W82">
        <v>29045</v>
      </c>
      <c r="X82" t="s">
        <v>315</v>
      </c>
      <c r="Y82" t="s">
        <v>304</v>
      </c>
      <c r="Z82" t="s">
        <v>304</v>
      </c>
      <c r="AA82" t="s">
        <v>304</v>
      </c>
      <c r="AB82" t="s">
        <v>304</v>
      </c>
      <c r="AC82" t="s">
        <v>304</v>
      </c>
      <c r="AD82" t="s">
        <v>770</v>
      </c>
      <c r="AE82">
        <v>8034383471</v>
      </c>
      <c r="AG82" t="s">
        <v>771</v>
      </c>
      <c r="AH82" t="s">
        <v>313</v>
      </c>
      <c r="AI82" t="s">
        <v>313</v>
      </c>
      <c r="AJ82" t="s">
        <v>313</v>
      </c>
      <c r="AK82" t="s">
        <v>313</v>
      </c>
      <c r="AL82" t="s">
        <v>313</v>
      </c>
      <c r="AM82" t="s">
        <v>313</v>
      </c>
      <c r="AN82" t="s">
        <v>313</v>
      </c>
      <c r="AO82">
        <v>325199</v>
      </c>
      <c r="AR82" t="s">
        <v>313</v>
      </c>
      <c r="AS82" t="s">
        <v>313</v>
      </c>
      <c r="AT82" t="s">
        <v>313</v>
      </c>
      <c r="AU82">
        <v>34.136389000000001</v>
      </c>
      <c r="AV82">
        <v>-80.764722000000006</v>
      </c>
      <c r="AY82" t="s">
        <v>762</v>
      </c>
      <c r="AZ82" t="s">
        <v>313</v>
      </c>
      <c r="BA82" t="s">
        <v>313</v>
      </c>
      <c r="BB82" t="s">
        <v>313</v>
      </c>
      <c r="BC82" t="s">
        <v>313</v>
      </c>
      <c r="BD82" t="s">
        <v>313</v>
      </c>
      <c r="BE82" t="s">
        <v>313</v>
      </c>
      <c r="BF82" t="s">
        <v>313</v>
      </c>
      <c r="BG82" t="s">
        <v>313</v>
      </c>
      <c r="BH82" t="s">
        <v>313</v>
      </c>
      <c r="BI82" t="s">
        <v>763</v>
      </c>
      <c r="BJ82" t="s">
        <v>313</v>
      </c>
      <c r="BK82" t="s">
        <v>313</v>
      </c>
      <c r="BL82" t="s">
        <v>313</v>
      </c>
      <c r="BM82" t="s">
        <v>313</v>
      </c>
      <c r="BN82" t="s">
        <v>313</v>
      </c>
      <c r="BO82" t="s">
        <v>313</v>
      </c>
      <c r="BP82" t="s">
        <v>313</v>
      </c>
      <c r="BQ82" t="s">
        <v>313</v>
      </c>
      <c r="BR82" t="s">
        <v>313</v>
      </c>
      <c r="BS82" t="s">
        <v>764</v>
      </c>
      <c r="BU82" t="s">
        <v>764</v>
      </c>
      <c r="BV82" t="s">
        <v>313</v>
      </c>
      <c r="BX82" t="s">
        <v>313</v>
      </c>
      <c r="BY82">
        <v>110000351930</v>
      </c>
      <c r="BZ82">
        <v>1322220901134</v>
      </c>
      <c r="CA82" t="s">
        <v>320</v>
      </c>
      <c r="CB82" t="s">
        <v>321</v>
      </c>
      <c r="CC82" t="s">
        <v>322</v>
      </c>
      <c r="CD82" t="s">
        <v>323</v>
      </c>
      <c r="CE82" t="s">
        <v>304</v>
      </c>
      <c r="CF82" t="s">
        <v>324</v>
      </c>
      <c r="CG82" t="s">
        <v>325</v>
      </c>
      <c r="CH82" t="s">
        <v>304</v>
      </c>
      <c r="CI82" t="s">
        <v>304</v>
      </c>
      <c r="CJ82" t="s">
        <v>304</v>
      </c>
      <c r="CK82" t="s">
        <v>304</v>
      </c>
      <c r="CL82" t="s">
        <v>313</v>
      </c>
      <c r="CM82" t="s">
        <v>313</v>
      </c>
      <c r="CN82" t="s">
        <v>313</v>
      </c>
      <c r="CO82" t="s">
        <v>313</v>
      </c>
      <c r="CP82" t="s">
        <v>313</v>
      </c>
      <c r="CQ82" t="s">
        <v>313</v>
      </c>
      <c r="CR82" t="s">
        <v>313</v>
      </c>
      <c r="CS82" t="s">
        <v>313</v>
      </c>
      <c r="CT82" t="s">
        <v>313</v>
      </c>
      <c r="CU82" t="s">
        <v>313</v>
      </c>
      <c r="CV82" t="s">
        <v>313</v>
      </c>
      <c r="CW82" t="s">
        <v>313</v>
      </c>
      <c r="CX82" t="s">
        <v>313</v>
      </c>
      <c r="CY82" t="s">
        <v>313</v>
      </c>
      <c r="CZ82" t="s">
        <v>313</v>
      </c>
      <c r="DA82" t="s">
        <v>313</v>
      </c>
      <c r="DB82" t="s">
        <v>313</v>
      </c>
      <c r="DC82" t="s">
        <v>313</v>
      </c>
      <c r="DD82" t="s">
        <v>313</v>
      </c>
      <c r="DE82">
        <v>4</v>
      </c>
      <c r="DF82" t="s">
        <v>326</v>
      </c>
      <c r="DG82" t="s">
        <v>313</v>
      </c>
      <c r="DH82">
        <v>0</v>
      </c>
      <c r="DI82" t="s">
        <v>362</v>
      </c>
      <c r="DJ82" t="s">
        <v>772</v>
      </c>
      <c r="DK82" t="s">
        <v>313</v>
      </c>
      <c r="DL82">
        <v>13</v>
      </c>
      <c r="DM82" t="s">
        <v>362</v>
      </c>
      <c r="DN82">
        <v>13</v>
      </c>
      <c r="DO82" t="s">
        <v>323</v>
      </c>
      <c r="DQ82" t="s">
        <v>313</v>
      </c>
      <c r="DR82">
        <v>0</v>
      </c>
      <c r="DS82" t="s">
        <v>313</v>
      </c>
      <c r="DU82" t="s">
        <v>313</v>
      </c>
      <c r="DV82" t="s">
        <v>313</v>
      </c>
      <c r="DW82" t="s">
        <v>313</v>
      </c>
      <c r="DX82" t="s">
        <v>313</v>
      </c>
      <c r="DY82" t="s">
        <v>313</v>
      </c>
      <c r="DZ82" t="s">
        <v>313</v>
      </c>
      <c r="EA82" t="s">
        <v>313</v>
      </c>
      <c r="EB82" t="s">
        <v>313</v>
      </c>
      <c r="EC82" t="s">
        <v>313</v>
      </c>
      <c r="ED82" t="s">
        <v>313</v>
      </c>
      <c r="EE82" t="s">
        <v>313</v>
      </c>
      <c r="EF82" t="s">
        <v>313</v>
      </c>
      <c r="EG82" t="s">
        <v>313</v>
      </c>
      <c r="EH82" t="s">
        <v>313</v>
      </c>
      <c r="EI82" t="s">
        <v>313</v>
      </c>
      <c r="EJ82" t="s">
        <v>313</v>
      </c>
      <c r="EK82" t="s">
        <v>313</v>
      </c>
      <c r="EL82" t="s">
        <v>313</v>
      </c>
      <c r="EM82" t="s">
        <v>313</v>
      </c>
      <c r="EN82" t="s">
        <v>313</v>
      </c>
      <c r="EO82" t="s">
        <v>313</v>
      </c>
      <c r="EP82" t="s">
        <v>313</v>
      </c>
      <c r="EQ82" t="s">
        <v>313</v>
      </c>
      <c r="ER82" t="s">
        <v>313</v>
      </c>
      <c r="ES82" t="s">
        <v>313</v>
      </c>
      <c r="ET82" t="s">
        <v>313</v>
      </c>
      <c r="EU82" t="s">
        <v>313</v>
      </c>
      <c r="EV82" t="s">
        <v>313</v>
      </c>
      <c r="EW82" t="s">
        <v>313</v>
      </c>
      <c r="EX82" t="s">
        <v>313</v>
      </c>
      <c r="EY82" t="s">
        <v>313</v>
      </c>
      <c r="EZ82" t="s">
        <v>313</v>
      </c>
      <c r="FA82" t="s">
        <v>313</v>
      </c>
      <c r="FB82" t="s">
        <v>313</v>
      </c>
      <c r="FC82" t="s">
        <v>313</v>
      </c>
      <c r="FD82" t="s">
        <v>313</v>
      </c>
      <c r="FE82" t="s">
        <v>313</v>
      </c>
      <c r="FF82" t="s">
        <v>313</v>
      </c>
      <c r="FG82" t="s">
        <v>313</v>
      </c>
      <c r="FH82" t="s">
        <v>313</v>
      </c>
      <c r="FI82" t="s">
        <v>313</v>
      </c>
      <c r="FJ82" t="s">
        <v>313</v>
      </c>
      <c r="FK82" t="s">
        <v>313</v>
      </c>
      <c r="FL82" t="s">
        <v>313</v>
      </c>
      <c r="FM82" t="s">
        <v>313</v>
      </c>
      <c r="FN82" t="s">
        <v>313</v>
      </c>
      <c r="FO82" t="s">
        <v>313</v>
      </c>
      <c r="FP82" t="s">
        <v>313</v>
      </c>
      <c r="FQ82">
        <v>0</v>
      </c>
      <c r="FR82">
        <v>0</v>
      </c>
      <c r="FS82" t="s">
        <v>313</v>
      </c>
      <c r="FT82" t="s">
        <v>313</v>
      </c>
      <c r="FU82" t="s">
        <v>313</v>
      </c>
      <c r="FV82" t="s">
        <v>313</v>
      </c>
      <c r="FW82" t="s">
        <v>323</v>
      </c>
      <c r="FX82" t="s">
        <v>313</v>
      </c>
      <c r="FY82">
        <v>0</v>
      </c>
      <c r="FZ82" t="s">
        <v>313</v>
      </c>
      <c r="GA82" t="s">
        <v>323</v>
      </c>
      <c r="GB82" t="s">
        <v>313</v>
      </c>
      <c r="GC82">
        <v>0</v>
      </c>
      <c r="GD82" t="s">
        <v>313</v>
      </c>
      <c r="GE82">
        <v>0</v>
      </c>
      <c r="GF82" t="s">
        <v>313</v>
      </c>
      <c r="GG82" t="s">
        <v>313</v>
      </c>
      <c r="GH82" t="s">
        <v>313</v>
      </c>
      <c r="GI82" t="s">
        <v>313</v>
      </c>
      <c r="GJ82" t="s">
        <v>323</v>
      </c>
      <c r="GK82" t="s">
        <v>313</v>
      </c>
      <c r="GL82">
        <v>0</v>
      </c>
      <c r="GM82" t="s">
        <v>313</v>
      </c>
      <c r="GN82" t="s">
        <v>323</v>
      </c>
      <c r="GO82" t="s">
        <v>313</v>
      </c>
      <c r="GP82">
        <v>0</v>
      </c>
      <c r="GQ82" t="s">
        <v>313</v>
      </c>
      <c r="GR82" t="s">
        <v>323</v>
      </c>
      <c r="GS82" t="s">
        <v>313</v>
      </c>
      <c r="GT82">
        <v>0</v>
      </c>
      <c r="GU82" t="s">
        <v>313</v>
      </c>
      <c r="GV82" t="s">
        <v>313</v>
      </c>
      <c r="GW82" t="s">
        <v>313</v>
      </c>
      <c r="GX82" t="s">
        <v>313</v>
      </c>
      <c r="GY82" t="s">
        <v>313</v>
      </c>
      <c r="GZ82" t="s">
        <v>323</v>
      </c>
      <c r="HA82" t="s">
        <v>313</v>
      </c>
      <c r="HB82">
        <v>0</v>
      </c>
      <c r="HC82" t="s">
        <v>313</v>
      </c>
      <c r="HD82" t="s">
        <v>323</v>
      </c>
      <c r="HE82" t="s">
        <v>313</v>
      </c>
      <c r="HF82">
        <v>0</v>
      </c>
      <c r="HG82" t="s">
        <v>313</v>
      </c>
      <c r="HH82" t="s">
        <v>323</v>
      </c>
      <c r="HI82" t="s">
        <v>313</v>
      </c>
      <c r="HJ82">
        <v>0</v>
      </c>
      <c r="HK82" t="s">
        <v>313</v>
      </c>
      <c r="HL82">
        <v>0</v>
      </c>
      <c r="HM82">
        <v>13</v>
      </c>
      <c r="HN82">
        <v>0</v>
      </c>
      <c r="HO82" t="s">
        <v>313</v>
      </c>
      <c r="HP82">
        <v>0</v>
      </c>
      <c r="HQ82">
        <v>0</v>
      </c>
      <c r="HR82">
        <v>0</v>
      </c>
      <c r="HS82">
        <v>350</v>
      </c>
      <c r="HT82">
        <v>0</v>
      </c>
      <c r="HU82">
        <v>0</v>
      </c>
      <c r="HV82">
        <v>0</v>
      </c>
      <c r="HW82">
        <v>0</v>
      </c>
      <c r="HX82">
        <v>0</v>
      </c>
      <c r="HY82">
        <v>0</v>
      </c>
      <c r="HZ82">
        <v>0</v>
      </c>
      <c r="IA82">
        <v>0</v>
      </c>
      <c r="IB82">
        <v>0</v>
      </c>
      <c r="IC82">
        <v>0</v>
      </c>
      <c r="ID82">
        <v>0</v>
      </c>
      <c r="IE82">
        <v>0</v>
      </c>
      <c r="IF82">
        <v>0</v>
      </c>
      <c r="IG82">
        <v>0</v>
      </c>
      <c r="IH82">
        <v>0</v>
      </c>
      <c r="II82">
        <v>0</v>
      </c>
      <c r="IJ82">
        <v>0</v>
      </c>
      <c r="IK82">
        <v>0</v>
      </c>
      <c r="IL82">
        <v>350</v>
      </c>
      <c r="IM82">
        <v>0</v>
      </c>
      <c r="IN82">
        <v>0</v>
      </c>
      <c r="IO82">
        <v>0</v>
      </c>
      <c r="IP82">
        <v>0</v>
      </c>
      <c r="IQ82">
        <v>0</v>
      </c>
      <c r="IR82">
        <v>0</v>
      </c>
      <c r="IS82">
        <v>9101</v>
      </c>
      <c r="IT82">
        <v>0</v>
      </c>
      <c r="IU82">
        <v>9101</v>
      </c>
      <c r="IV82">
        <v>0</v>
      </c>
      <c r="IW82">
        <v>0</v>
      </c>
      <c r="IX82">
        <v>0</v>
      </c>
      <c r="IY82">
        <v>0</v>
      </c>
      <c r="IZ82">
        <v>0</v>
      </c>
      <c r="JA82">
        <v>0</v>
      </c>
      <c r="JB82">
        <v>0</v>
      </c>
      <c r="JC82">
        <v>0</v>
      </c>
      <c r="JD82">
        <v>0</v>
      </c>
      <c r="JE82">
        <v>9451</v>
      </c>
      <c r="JF82">
        <v>0</v>
      </c>
      <c r="JG82">
        <v>0</v>
      </c>
      <c r="JH82">
        <v>0</v>
      </c>
      <c r="JI82">
        <v>13</v>
      </c>
      <c r="JJ82">
        <v>13</v>
      </c>
      <c r="JK82" t="s">
        <v>323</v>
      </c>
      <c r="JL82" t="s">
        <v>313</v>
      </c>
      <c r="JM82" t="s">
        <v>313</v>
      </c>
      <c r="JN82" t="s">
        <v>313</v>
      </c>
      <c r="JO82" t="s">
        <v>323</v>
      </c>
      <c r="JP82" t="s">
        <v>313</v>
      </c>
      <c r="JQ82" t="s">
        <v>313</v>
      </c>
      <c r="JR82" t="s">
        <v>313</v>
      </c>
      <c r="JS82" t="s">
        <v>313</v>
      </c>
      <c r="JT82" t="s">
        <v>313</v>
      </c>
      <c r="JU82" t="s">
        <v>313</v>
      </c>
      <c r="JV82">
        <v>0</v>
      </c>
      <c r="JW82">
        <v>0</v>
      </c>
    </row>
    <row r="83" spans="1:283" x14ac:dyDescent="0.35">
      <c r="A83" t="s">
        <v>303</v>
      </c>
      <c r="B83">
        <v>2023</v>
      </c>
      <c r="C83" t="s">
        <v>304</v>
      </c>
      <c r="D83" t="s">
        <v>304</v>
      </c>
      <c r="E83" t="s">
        <v>765</v>
      </c>
      <c r="F83" t="s">
        <v>766</v>
      </c>
      <c r="G83" t="s">
        <v>307</v>
      </c>
      <c r="H83">
        <v>45474</v>
      </c>
      <c r="I83" t="s">
        <v>755</v>
      </c>
      <c r="J83" t="s">
        <v>756</v>
      </c>
      <c r="K83" t="s">
        <v>757</v>
      </c>
      <c r="L83" t="s">
        <v>758</v>
      </c>
      <c r="M83" t="s">
        <v>759</v>
      </c>
      <c r="N83" t="s">
        <v>472</v>
      </c>
      <c r="O83">
        <v>29045</v>
      </c>
      <c r="P83" t="s">
        <v>313</v>
      </c>
      <c r="Q83" t="s">
        <v>313</v>
      </c>
      <c r="R83" t="s">
        <v>756</v>
      </c>
      <c r="S83" t="s">
        <v>757</v>
      </c>
      <c r="T83" t="s">
        <v>758</v>
      </c>
      <c r="U83" t="s">
        <v>472</v>
      </c>
      <c r="V83" t="s">
        <v>313</v>
      </c>
      <c r="W83" t="s">
        <v>760</v>
      </c>
      <c r="X83" t="s">
        <v>315</v>
      </c>
      <c r="Y83" t="s">
        <v>304</v>
      </c>
      <c r="Z83" t="s">
        <v>304</v>
      </c>
      <c r="AA83" t="s">
        <v>304</v>
      </c>
      <c r="AB83" t="s">
        <v>304</v>
      </c>
      <c r="AC83" t="s">
        <v>304</v>
      </c>
      <c r="AD83" t="s">
        <v>773</v>
      </c>
      <c r="AE83">
        <v>8034383471</v>
      </c>
      <c r="AG83" t="s">
        <v>774</v>
      </c>
      <c r="AH83" t="s">
        <v>313</v>
      </c>
      <c r="AI83" t="s">
        <v>313</v>
      </c>
      <c r="AJ83" t="s">
        <v>313</v>
      </c>
      <c r="AK83" t="s">
        <v>313</v>
      </c>
      <c r="AL83" t="s">
        <v>313</v>
      </c>
      <c r="AM83" t="s">
        <v>313</v>
      </c>
      <c r="AN83" t="s">
        <v>313</v>
      </c>
      <c r="AO83">
        <v>325199</v>
      </c>
      <c r="AS83" t="s">
        <v>313</v>
      </c>
      <c r="AT83" t="s">
        <v>313</v>
      </c>
      <c r="AU83">
        <v>34.136389000000001</v>
      </c>
      <c r="AV83">
        <v>-80.764722000000006</v>
      </c>
      <c r="AY83" t="s">
        <v>762</v>
      </c>
      <c r="AZ83" t="s">
        <v>313</v>
      </c>
      <c r="BA83" t="s">
        <v>313</v>
      </c>
      <c r="BB83" t="s">
        <v>313</v>
      </c>
      <c r="BC83" t="s">
        <v>313</v>
      </c>
      <c r="BD83" t="s">
        <v>313</v>
      </c>
      <c r="BE83" t="s">
        <v>313</v>
      </c>
      <c r="BF83" t="s">
        <v>313</v>
      </c>
      <c r="BG83" t="s">
        <v>313</v>
      </c>
      <c r="BH83" t="s">
        <v>313</v>
      </c>
      <c r="BI83" t="s">
        <v>763</v>
      </c>
      <c r="BJ83" t="s">
        <v>313</v>
      </c>
      <c r="BK83" t="s">
        <v>313</v>
      </c>
      <c r="BL83" t="s">
        <v>313</v>
      </c>
      <c r="BM83" t="s">
        <v>313</v>
      </c>
      <c r="BN83" t="s">
        <v>313</v>
      </c>
      <c r="BO83" t="s">
        <v>313</v>
      </c>
      <c r="BP83" t="s">
        <v>313</v>
      </c>
      <c r="BQ83" t="s">
        <v>313</v>
      </c>
      <c r="BR83" t="s">
        <v>313</v>
      </c>
      <c r="BS83" t="s">
        <v>764</v>
      </c>
      <c r="BU83" t="s">
        <v>764</v>
      </c>
      <c r="BV83" t="s">
        <v>313</v>
      </c>
      <c r="BX83" t="s">
        <v>313</v>
      </c>
      <c r="BY83">
        <v>110000351930</v>
      </c>
      <c r="BZ83">
        <v>1323222334308</v>
      </c>
      <c r="CA83" t="s">
        <v>320</v>
      </c>
      <c r="CB83" t="s">
        <v>321</v>
      </c>
      <c r="CC83" t="s">
        <v>322</v>
      </c>
      <c r="CD83" t="s">
        <v>323</v>
      </c>
      <c r="CE83" t="s">
        <v>304</v>
      </c>
      <c r="CF83" t="s">
        <v>324</v>
      </c>
      <c r="CG83" t="s">
        <v>325</v>
      </c>
      <c r="CH83" t="s">
        <v>304</v>
      </c>
      <c r="CI83" t="s">
        <v>304</v>
      </c>
      <c r="CJ83" t="s">
        <v>304</v>
      </c>
      <c r="CK83" t="s">
        <v>304</v>
      </c>
      <c r="CL83" t="s">
        <v>313</v>
      </c>
      <c r="CM83" t="s">
        <v>313</v>
      </c>
      <c r="CN83" t="s">
        <v>313</v>
      </c>
      <c r="CO83" t="s">
        <v>313</v>
      </c>
      <c r="CP83" t="s">
        <v>313</v>
      </c>
      <c r="CQ83" t="s">
        <v>313</v>
      </c>
      <c r="CR83" t="s">
        <v>313</v>
      </c>
      <c r="CS83" t="s">
        <v>313</v>
      </c>
      <c r="CT83" t="s">
        <v>313</v>
      </c>
      <c r="CU83" t="s">
        <v>313</v>
      </c>
      <c r="CV83" t="s">
        <v>313</v>
      </c>
      <c r="CW83" t="s">
        <v>313</v>
      </c>
      <c r="CX83" t="s">
        <v>313</v>
      </c>
      <c r="CY83" t="s">
        <v>313</v>
      </c>
      <c r="CZ83" t="s">
        <v>313</v>
      </c>
      <c r="DA83" t="s">
        <v>313</v>
      </c>
      <c r="DB83" t="s">
        <v>313</v>
      </c>
      <c r="DC83" t="s">
        <v>313</v>
      </c>
      <c r="DD83" t="s">
        <v>313</v>
      </c>
      <c r="DE83">
        <v>4</v>
      </c>
      <c r="DF83" t="s">
        <v>775</v>
      </c>
      <c r="DG83" t="s">
        <v>313</v>
      </c>
      <c r="DH83">
        <v>622</v>
      </c>
      <c r="DI83" t="s">
        <v>362</v>
      </c>
      <c r="DJ83" t="s">
        <v>772</v>
      </c>
      <c r="DK83" t="s">
        <v>313</v>
      </c>
      <c r="DL83">
        <v>13</v>
      </c>
      <c r="DM83" t="s">
        <v>362</v>
      </c>
      <c r="DN83">
        <v>635</v>
      </c>
      <c r="DO83" t="s">
        <v>323</v>
      </c>
      <c r="DQ83" t="s">
        <v>313</v>
      </c>
      <c r="DR83">
        <v>0</v>
      </c>
      <c r="DS83" t="s">
        <v>313</v>
      </c>
      <c r="DU83" t="s">
        <v>313</v>
      </c>
      <c r="DW83" t="s">
        <v>313</v>
      </c>
      <c r="DY83" t="s">
        <v>313</v>
      </c>
      <c r="EA83" t="s">
        <v>313</v>
      </c>
      <c r="EC83" t="s">
        <v>313</v>
      </c>
      <c r="EE83" t="s">
        <v>313</v>
      </c>
      <c r="EG83" t="s">
        <v>313</v>
      </c>
      <c r="EH83" t="s">
        <v>313</v>
      </c>
      <c r="EI83" t="s">
        <v>313</v>
      </c>
      <c r="EJ83" t="s">
        <v>313</v>
      </c>
      <c r="EK83" t="s">
        <v>313</v>
      </c>
      <c r="EL83" t="s">
        <v>313</v>
      </c>
      <c r="EM83" t="s">
        <v>313</v>
      </c>
      <c r="EN83" t="s">
        <v>313</v>
      </c>
      <c r="EO83" t="s">
        <v>313</v>
      </c>
      <c r="EP83" t="s">
        <v>313</v>
      </c>
      <c r="EQ83" t="s">
        <v>313</v>
      </c>
      <c r="ER83" t="s">
        <v>313</v>
      </c>
      <c r="ES83" t="s">
        <v>313</v>
      </c>
      <c r="ET83" t="s">
        <v>313</v>
      </c>
      <c r="EU83" t="s">
        <v>313</v>
      </c>
      <c r="EV83" t="s">
        <v>313</v>
      </c>
      <c r="EW83" t="s">
        <v>313</v>
      </c>
      <c r="EX83" t="s">
        <v>313</v>
      </c>
      <c r="EY83" t="s">
        <v>313</v>
      </c>
      <c r="EZ83" t="s">
        <v>313</v>
      </c>
      <c r="FA83" t="s">
        <v>313</v>
      </c>
      <c r="FB83" t="s">
        <v>313</v>
      </c>
      <c r="FC83" t="s">
        <v>313</v>
      </c>
      <c r="FD83" t="s">
        <v>313</v>
      </c>
      <c r="FE83" t="s">
        <v>313</v>
      </c>
      <c r="FF83" t="s">
        <v>313</v>
      </c>
      <c r="FG83" t="s">
        <v>313</v>
      </c>
      <c r="FH83" t="s">
        <v>313</v>
      </c>
      <c r="FI83" t="s">
        <v>313</v>
      </c>
      <c r="FJ83" t="s">
        <v>313</v>
      </c>
      <c r="FK83" t="s">
        <v>313</v>
      </c>
      <c r="FL83" t="s">
        <v>313</v>
      </c>
      <c r="FM83" t="s">
        <v>313</v>
      </c>
      <c r="FN83" t="s">
        <v>313</v>
      </c>
      <c r="FO83" t="s">
        <v>313</v>
      </c>
      <c r="FP83" t="s">
        <v>313</v>
      </c>
      <c r="FQ83">
        <v>0</v>
      </c>
      <c r="FR83">
        <v>0</v>
      </c>
      <c r="FS83" t="s">
        <v>313</v>
      </c>
      <c r="FT83" t="s">
        <v>313</v>
      </c>
      <c r="FU83" t="s">
        <v>313</v>
      </c>
      <c r="FV83" t="s">
        <v>313</v>
      </c>
      <c r="FW83" t="s">
        <v>323</v>
      </c>
      <c r="FX83" t="s">
        <v>313</v>
      </c>
      <c r="FY83">
        <v>0</v>
      </c>
      <c r="FZ83" t="s">
        <v>313</v>
      </c>
      <c r="GA83" t="s">
        <v>323</v>
      </c>
      <c r="GB83" t="s">
        <v>313</v>
      </c>
      <c r="GC83">
        <v>0</v>
      </c>
      <c r="GD83" t="s">
        <v>313</v>
      </c>
      <c r="GE83">
        <v>0</v>
      </c>
      <c r="GF83" t="s">
        <v>313</v>
      </c>
      <c r="GG83" t="s">
        <v>313</v>
      </c>
      <c r="GH83" t="s">
        <v>313</v>
      </c>
      <c r="GI83" t="s">
        <v>313</v>
      </c>
      <c r="GJ83" t="s">
        <v>323</v>
      </c>
      <c r="GK83" t="s">
        <v>313</v>
      </c>
      <c r="GL83">
        <v>0</v>
      </c>
      <c r="GM83" t="s">
        <v>313</v>
      </c>
      <c r="GN83" t="s">
        <v>323</v>
      </c>
      <c r="GO83" t="s">
        <v>313</v>
      </c>
      <c r="GP83">
        <v>0</v>
      </c>
      <c r="GQ83" t="s">
        <v>313</v>
      </c>
      <c r="GR83" t="s">
        <v>323</v>
      </c>
      <c r="GS83" t="s">
        <v>313</v>
      </c>
      <c r="GT83">
        <v>0</v>
      </c>
      <c r="GU83" t="s">
        <v>313</v>
      </c>
      <c r="GV83" t="s">
        <v>313</v>
      </c>
      <c r="GW83" t="s">
        <v>313</v>
      </c>
      <c r="GX83" t="s">
        <v>313</v>
      </c>
      <c r="GY83" t="s">
        <v>313</v>
      </c>
      <c r="GZ83" t="s">
        <v>323</v>
      </c>
      <c r="HA83" t="s">
        <v>313</v>
      </c>
      <c r="HB83">
        <v>0</v>
      </c>
      <c r="HC83" t="s">
        <v>313</v>
      </c>
      <c r="HD83" t="s">
        <v>323</v>
      </c>
      <c r="HE83" t="s">
        <v>313</v>
      </c>
      <c r="HF83">
        <v>0</v>
      </c>
      <c r="HG83" t="s">
        <v>313</v>
      </c>
      <c r="HH83" t="s">
        <v>323</v>
      </c>
      <c r="HI83" t="s">
        <v>313</v>
      </c>
      <c r="HJ83">
        <v>0</v>
      </c>
      <c r="HK83" t="s">
        <v>313</v>
      </c>
      <c r="HL83">
        <v>0</v>
      </c>
      <c r="HM83">
        <v>635</v>
      </c>
      <c r="HN83">
        <v>0</v>
      </c>
      <c r="HP83">
        <v>0</v>
      </c>
      <c r="HQ83">
        <v>1</v>
      </c>
      <c r="HR83">
        <v>1</v>
      </c>
      <c r="HS83">
        <v>12190</v>
      </c>
      <c r="HT83">
        <v>0</v>
      </c>
      <c r="HU83">
        <v>0</v>
      </c>
      <c r="HV83">
        <v>0</v>
      </c>
      <c r="HW83">
        <v>0</v>
      </c>
      <c r="HX83">
        <v>0</v>
      </c>
      <c r="HY83">
        <v>0</v>
      </c>
      <c r="HZ83">
        <v>0</v>
      </c>
      <c r="IA83">
        <v>0</v>
      </c>
      <c r="IB83">
        <v>0</v>
      </c>
      <c r="IC83">
        <v>0</v>
      </c>
      <c r="ID83">
        <v>0</v>
      </c>
      <c r="IE83">
        <v>0</v>
      </c>
      <c r="IF83">
        <v>0</v>
      </c>
      <c r="IG83">
        <v>0</v>
      </c>
      <c r="IH83">
        <v>0</v>
      </c>
      <c r="II83">
        <v>0</v>
      </c>
      <c r="IJ83">
        <v>0</v>
      </c>
      <c r="IK83">
        <v>0</v>
      </c>
      <c r="IL83">
        <v>12191</v>
      </c>
      <c r="IM83">
        <v>0</v>
      </c>
      <c r="IN83">
        <v>0</v>
      </c>
      <c r="IO83">
        <v>0</v>
      </c>
      <c r="IP83">
        <v>0</v>
      </c>
      <c r="IQ83">
        <v>0</v>
      </c>
      <c r="IR83">
        <v>0</v>
      </c>
      <c r="IS83">
        <v>181555</v>
      </c>
      <c r="IT83">
        <v>0</v>
      </c>
      <c r="IU83">
        <v>181555</v>
      </c>
      <c r="IV83">
        <v>0</v>
      </c>
      <c r="IW83">
        <v>0</v>
      </c>
      <c r="IX83">
        <v>0</v>
      </c>
      <c r="IY83">
        <v>0</v>
      </c>
      <c r="IZ83">
        <v>0</v>
      </c>
      <c r="JA83">
        <v>0</v>
      </c>
      <c r="JB83">
        <v>0</v>
      </c>
      <c r="JC83">
        <v>0</v>
      </c>
      <c r="JD83">
        <v>0</v>
      </c>
      <c r="JE83">
        <v>193746</v>
      </c>
      <c r="JF83">
        <v>1</v>
      </c>
      <c r="JG83">
        <v>0</v>
      </c>
      <c r="JH83">
        <v>0</v>
      </c>
      <c r="JI83">
        <v>13</v>
      </c>
      <c r="JJ83">
        <v>13</v>
      </c>
      <c r="JK83" t="s">
        <v>323</v>
      </c>
      <c r="JL83" t="s">
        <v>313</v>
      </c>
      <c r="JM83" t="s">
        <v>313</v>
      </c>
      <c r="JN83" t="s">
        <v>313</v>
      </c>
      <c r="JO83" t="s">
        <v>323</v>
      </c>
      <c r="JP83" t="s">
        <v>313</v>
      </c>
      <c r="JQ83" t="s">
        <v>313</v>
      </c>
      <c r="JR83" t="s">
        <v>313</v>
      </c>
      <c r="JS83" t="s">
        <v>313</v>
      </c>
      <c r="JT83" t="s">
        <v>313</v>
      </c>
      <c r="JU83" t="s">
        <v>313</v>
      </c>
      <c r="JV83">
        <v>0</v>
      </c>
      <c r="JW83">
        <v>0</v>
      </c>
    </row>
  </sheetData>
  <sheetProtection sheet="1" objects="1" scenarios="1" formatCells="0" formatColumns="0" formatRows="0"/>
  <autoFilter ref="A1:JW1" xr:uid="{9E42D09F-C130-4D13-96ED-3EA8A7BC45F7}">
    <sortState xmlns:xlrd2="http://schemas.microsoft.com/office/spreadsheetml/2017/richdata2" ref="A2:JW83">
      <sortCondition ref="J1"/>
    </sortState>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F578E-7669-48BB-B3BB-A4860ECB0790}">
  <sheetPr filterMode="1">
    <tabColor theme="9"/>
  </sheetPr>
  <dimension ref="A1:FJ1467"/>
  <sheetViews>
    <sheetView workbookViewId="0">
      <pane xSplit="4" ySplit="1" topLeftCell="AY45" activePane="bottomRight" state="frozen"/>
      <selection pane="topRight" activeCell="E1" sqref="E1"/>
      <selection pane="bottomLeft" activeCell="A2" sqref="A2"/>
      <selection pane="bottomRight" sqref="A1:XFD1048576"/>
    </sheetView>
  </sheetViews>
  <sheetFormatPr defaultColWidth="9.1796875" defaultRowHeight="14.5" x14ac:dyDescent="0.35"/>
  <cols>
    <col min="1" max="1" width="7" style="6" customWidth="1"/>
    <col min="2" max="2" width="6.54296875" style="6" customWidth="1"/>
    <col min="3" max="3" width="17.81640625" style="6" customWidth="1"/>
    <col min="4" max="4" width="38.54296875" style="6" customWidth="1"/>
    <col min="5" max="6" width="9.1796875" style="6"/>
    <col min="7" max="7" width="14.54296875" style="6" customWidth="1"/>
    <col min="8" max="9" width="9.1796875" style="6"/>
    <col min="10" max="10" width="12.81640625" style="6" customWidth="1"/>
    <col min="11" max="11" width="11.1796875" style="59" customWidth="1"/>
    <col min="12" max="12" width="39.54296875" style="58" customWidth="1"/>
    <col min="13" max="13" width="24.453125" style="58" customWidth="1"/>
    <col min="14" max="14" width="10.54296875" style="6" customWidth="1"/>
    <col min="15" max="15" width="12.453125" style="6" customWidth="1"/>
    <col min="16" max="16" width="17.54296875" style="6" customWidth="1"/>
    <col min="17" max="17" width="15.54296875" style="6" customWidth="1"/>
    <col min="18" max="18" width="9.1796875" style="6"/>
    <col min="19" max="19" width="13.453125" style="6" customWidth="1"/>
    <col min="20" max="20" width="13.1796875" style="60" customWidth="1"/>
    <col min="21" max="21" width="23.453125" style="6" customWidth="1"/>
    <col min="22" max="22" width="20" style="6" customWidth="1"/>
    <col min="23" max="23" width="12.81640625" style="6" customWidth="1"/>
    <col min="24" max="24" width="12.453125" style="6" customWidth="1"/>
    <col min="25" max="25" width="11.54296875" style="6" customWidth="1"/>
    <col min="26" max="51" width="13.453125" style="6" customWidth="1"/>
    <col min="52" max="52" width="43.1796875" style="58" customWidth="1"/>
    <col min="53" max="53" width="40.453125" style="58" customWidth="1"/>
    <col min="54" max="54" width="27.81640625" style="58" customWidth="1"/>
    <col min="55" max="55" width="57.81640625" style="58" customWidth="1"/>
    <col min="56" max="56" width="20.453125" style="58" customWidth="1"/>
    <col min="57" max="57" width="21.81640625" style="6" customWidth="1"/>
    <col min="58" max="58" width="20.453125" style="6" customWidth="1"/>
    <col min="59" max="60" width="10.81640625" style="6" customWidth="1"/>
    <col min="61" max="61" width="10.453125" style="6" customWidth="1"/>
    <col min="62" max="62" width="11" style="6" customWidth="1"/>
    <col min="63" max="63" width="14.1796875" style="6" bestFit="1" customWidth="1"/>
    <col min="64" max="64" width="9.1796875" style="6"/>
    <col min="65" max="65" width="11.453125" style="6" customWidth="1"/>
    <col min="66" max="66" width="15.1796875" style="6" customWidth="1"/>
    <col min="67" max="67" width="13.54296875" style="6" customWidth="1"/>
    <col min="68" max="68" width="15.54296875" style="6" customWidth="1"/>
    <col min="69" max="69" width="11.1796875" style="6" customWidth="1"/>
    <col min="70" max="70" width="9.1796875" style="6"/>
    <col min="71" max="71" width="16.453125" style="6" customWidth="1"/>
    <col min="72" max="72" width="11.1796875" style="6" customWidth="1"/>
    <col min="73" max="73" width="9.1796875" style="6"/>
    <col min="74" max="74" width="12.453125" style="6" customWidth="1"/>
    <col min="75" max="75" width="11.54296875" style="6" customWidth="1"/>
    <col min="76" max="76" width="10.54296875" style="6" customWidth="1"/>
    <col min="77" max="77" width="12.1796875" style="6" customWidth="1"/>
    <col min="78" max="78" width="13.1796875" style="6" customWidth="1"/>
    <col min="79" max="79" width="13.81640625" style="6" customWidth="1"/>
    <col min="80" max="80" width="12.453125" style="6" customWidth="1"/>
    <col min="81" max="81" width="12.54296875" style="6" customWidth="1"/>
    <col min="82" max="82" width="11.54296875" style="6" customWidth="1"/>
    <col min="83" max="83" width="9.1796875" style="6"/>
    <col min="84" max="84" width="13.453125" style="6" customWidth="1"/>
    <col min="85" max="85" width="14" style="6" customWidth="1"/>
    <col min="86" max="86" width="12.453125" style="6" customWidth="1"/>
    <col min="87" max="87" width="12.81640625" style="6" customWidth="1"/>
    <col min="88" max="88" width="13.81640625" style="6" customWidth="1"/>
    <col min="89" max="89" width="12" style="6" customWidth="1"/>
    <col min="90" max="90" width="13.81640625" style="6" customWidth="1"/>
    <col min="91" max="91" width="11.54296875" style="6" customWidth="1"/>
    <col min="92" max="92" width="13" style="6" customWidth="1"/>
    <col min="93" max="93" width="15" style="6" customWidth="1"/>
    <col min="94" max="94" width="12" style="6" customWidth="1"/>
    <col min="95" max="95" width="9.1796875" style="6"/>
    <col min="96" max="96" width="17.453125" style="6" customWidth="1"/>
    <col min="97" max="97" width="14.453125" style="6" customWidth="1"/>
    <col min="98" max="98" width="12.453125" style="6" customWidth="1"/>
    <col min="99" max="99" width="12" style="6" customWidth="1"/>
    <col min="100" max="100" width="15.453125" style="6" customWidth="1"/>
    <col min="101" max="101" width="13.453125" style="6" customWidth="1"/>
    <col min="102" max="102" width="9.1796875" style="6"/>
    <col min="103" max="103" width="13.453125" style="6" customWidth="1"/>
    <col min="104" max="105" width="9.1796875" style="6"/>
    <col min="106" max="106" width="11" style="6" customWidth="1"/>
    <col min="107" max="107" width="9.1796875" style="6"/>
    <col min="108" max="108" width="12.453125" style="6" customWidth="1"/>
    <col min="109" max="109" width="13.1796875" style="6" customWidth="1"/>
    <col min="110" max="110" width="13.54296875" style="6" customWidth="1"/>
    <col min="111" max="111" width="15" style="6" customWidth="1"/>
    <col min="112" max="112" width="14.54296875" style="6" customWidth="1"/>
    <col min="113" max="113" width="20.54296875" style="6" bestFit="1" customWidth="1"/>
    <col min="114" max="114" width="19.453125" style="6" bestFit="1" customWidth="1"/>
    <col min="115" max="115" width="26.453125" style="6" bestFit="1" customWidth="1"/>
    <col min="116" max="116" width="33" style="6" bestFit="1" customWidth="1"/>
    <col min="117" max="117" width="26.81640625" style="6" bestFit="1" customWidth="1"/>
    <col min="118" max="118" width="26.54296875" style="6" bestFit="1" customWidth="1"/>
    <col min="119" max="119" width="23.54296875" style="6" bestFit="1" customWidth="1"/>
    <col min="120" max="120" width="10.54296875" style="6" customWidth="1"/>
    <col min="121" max="124" width="9.1796875" style="6"/>
    <col min="125" max="125" width="13.81640625" style="6" customWidth="1"/>
    <col min="126" max="126" width="13" style="6" customWidth="1"/>
    <col min="127" max="129" width="9.1796875" style="6"/>
    <col min="130" max="131" width="10.453125" style="6" customWidth="1"/>
    <col min="132" max="132" width="11" style="6" customWidth="1"/>
    <col min="133" max="133" width="10.81640625" style="6" customWidth="1"/>
    <col min="134" max="134" width="12.54296875" style="6" customWidth="1"/>
    <col min="135" max="135" width="11.1796875" style="6" customWidth="1"/>
    <col min="136" max="136" width="11" style="6" customWidth="1"/>
    <col min="137" max="137" width="9.1796875" style="6"/>
    <col min="138" max="138" width="34.1796875" style="6" bestFit="1" customWidth="1"/>
    <col min="139" max="139" width="22.81640625" style="6" bestFit="1" customWidth="1"/>
    <col min="140" max="140" width="24.54296875" style="6" bestFit="1" customWidth="1"/>
    <col min="141" max="141" width="10.54296875" style="6" customWidth="1"/>
    <col min="142" max="142" width="41.453125" style="6" bestFit="1" customWidth="1"/>
    <col min="143" max="144" width="9.1796875" style="6"/>
    <col min="145" max="145" width="11.453125" style="6" customWidth="1"/>
    <col min="146" max="146" width="9.1796875" style="6"/>
    <col min="147" max="147" width="11.54296875" style="6" customWidth="1"/>
    <col min="148" max="149" width="9.1796875" style="6"/>
    <col min="150" max="150" width="36.1796875" style="6" bestFit="1" customWidth="1"/>
    <col min="151" max="151" width="12" style="6" customWidth="1"/>
    <col min="152" max="152" width="14.54296875" style="6" customWidth="1"/>
    <col min="153" max="153" width="9.1796875" style="6"/>
    <col min="154" max="154" width="11.81640625" style="6" customWidth="1"/>
    <col min="155" max="155" width="11.54296875" style="6" customWidth="1"/>
    <col min="156" max="156" width="10.81640625" style="6" customWidth="1"/>
    <col min="157" max="157" width="11.54296875" style="6" customWidth="1"/>
    <col min="158" max="158" width="9.1796875" style="6"/>
    <col min="159" max="159" width="11.1796875" style="6" customWidth="1"/>
    <col min="160" max="161" width="9.1796875" style="6"/>
    <col min="162" max="162" width="12.453125" style="6" customWidth="1"/>
    <col min="163" max="163" width="11.453125" style="6" customWidth="1"/>
    <col min="164" max="164" width="12.453125" style="6" customWidth="1"/>
    <col min="165" max="165" width="13.1796875" style="6" customWidth="1"/>
    <col min="166" max="16384" width="9.1796875" style="6"/>
  </cols>
  <sheetData>
    <row r="1" spans="1:166" ht="87" x14ac:dyDescent="0.35">
      <c r="A1" s="2" t="s">
        <v>20</v>
      </c>
      <c r="B1" s="2" t="s">
        <v>21</v>
      </c>
      <c r="C1" s="2" t="s">
        <v>28</v>
      </c>
      <c r="D1" s="2" t="s">
        <v>29</v>
      </c>
      <c r="E1" s="2" t="s">
        <v>30</v>
      </c>
      <c r="F1" s="2" t="s">
        <v>31</v>
      </c>
      <c r="G1" s="2" t="s">
        <v>32</v>
      </c>
      <c r="H1" s="2" t="s">
        <v>33</v>
      </c>
      <c r="I1" s="2" t="s">
        <v>34</v>
      </c>
      <c r="J1" s="68" t="s">
        <v>776</v>
      </c>
      <c r="K1" s="3" t="s">
        <v>60</v>
      </c>
      <c r="L1" s="68" t="s">
        <v>777</v>
      </c>
      <c r="M1" s="68" t="s">
        <v>778</v>
      </c>
      <c r="N1" s="2" t="s">
        <v>66</v>
      </c>
      <c r="O1" s="2" t="s">
        <v>67</v>
      </c>
      <c r="P1" s="2" t="s">
        <v>96</v>
      </c>
      <c r="Q1" s="2" t="s">
        <v>97</v>
      </c>
      <c r="R1" s="2" t="s">
        <v>98</v>
      </c>
      <c r="S1" s="2" t="s">
        <v>100</v>
      </c>
      <c r="T1" s="4" t="s">
        <v>128</v>
      </c>
      <c r="U1" s="68" t="s">
        <v>779</v>
      </c>
      <c r="V1" s="2" t="s">
        <v>129</v>
      </c>
      <c r="W1" s="2" t="s">
        <v>131</v>
      </c>
      <c r="X1" s="2" t="s">
        <v>780</v>
      </c>
      <c r="Y1" s="2" t="s">
        <v>781</v>
      </c>
      <c r="Z1" s="2" t="s">
        <v>137</v>
      </c>
      <c r="AA1" s="2" t="s">
        <v>104</v>
      </c>
      <c r="AB1" s="2" t="s">
        <v>200</v>
      </c>
      <c r="AC1" s="2" t="s">
        <v>204</v>
      </c>
      <c r="AD1" s="2" t="s">
        <v>213</v>
      </c>
      <c r="AE1" s="2" t="s">
        <v>217</v>
      </c>
      <c r="AF1" s="2" t="s">
        <v>221</v>
      </c>
      <c r="AG1" s="2" t="s">
        <v>229</v>
      </c>
      <c r="AH1" s="2" t="s">
        <v>233</v>
      </c>
      <c r="AI1" s="2" t="s">
        <v>237</v>
      </c>
      <c r="AJ1" s="2" t="s">
        <v>242</v>
      </c>
      <c r="AK1" s="68" t="s">
        <v>782</v>
      </c>
      <c r="AL1" s="2" t="s">
        <v>252</v>
      </c>
      <c r="AM1" s="2" t="s">
        <v>253</v>
      </c>
      <c r="AN1" s="2" t="s">
        <v>256</v>
      </c>
      <c r="AO1" s="2" t="s">
        <v>257</v>
      </c>
      <c r="AP1" s="2" t="s">
        <v>258</v>
      </c>
      <c r="AQ1" s="2" t="s">
        <v>259</v>
      </c>
      <c r="AR1" s="2" t="s">
        <v>260</v>
      </c>
      <c r="AS1" s="2" t="s">
        <v>261</v>
      </c>
      <c r="AT1" s="2" t="s">
        <v>263</v>
      </c>
      <c r="AU1" s="2" t="s">
        <v>783</v>
      </c>
      <c r="AV1" s="2" t="s">
        <v>784</v>
      </c>
      <c r="AW1" s="2" t="s">
        <v>785</v>
      </c>
      <c r="AX1" s="68" t="s">
        <v>786</v>
      </c>
      <c r="AY1" s="68" t="s">
        <v>787</v>
      </c>
      <c r="AZ1" s="69" t="s">
        <v>788</v>
      </c>
      <c r="BA1" s="69" t="s">
        <v>789</v>
      </c>
      <c r="BB1" s="70" t="s">
        <v>790</v>
      </c>
      <c r="BC1" s="71" t="s">
        <v>791</v>
      </c>
      <c r="BD1" s="71" t="s">
        <v>792</v>
      </c>
      <c r="BE1" s="71" t="s">
        <v>793</v>
      </c>
      <c r="BF1" s="71" t="s">
        <v>794</v>
      </c>
      <c r="BG1" s="5" t="s">
        <v>795</v>
      </c>
      <c r="BH1" s="5" t="s">
        <v>796</v>
      </c>
      <c r="BI1" s="5" t="s">
        <v>797</v>
      </c>
      <c r="BJ1" s="5" t="s">
        <v>798</v>
      </c>
      <c r="BK1" s="5" t="s">
        <v>799</v>
      </c>
      <c r="BL1" s="5" t="s">
        <v>800</v>
      </c>
      <c r="BM1" s="5" t="s">
        <v>801</v>
      </c>
      <c r="BN1" s="5" t="s">
        <v>802</v>
      </c>
      <c r="BO1" s="5" t="s">
        <v>803</v>
      </c>
      <c r="BP1" s="5" t="s">
        <v>804</v>
      </c>
      <c r="BQ1" s="5" t="s">
        <v>805</v>
      </c>
      <c r="BR1" s="5" t="s">
        <v>806</v>
      </c>
      <c r="BS1" s="5" t="s">
        <v>807</v>
      </c>
      <c r="BT1" s="5" t="s">
        <v>808</v>
      </c>
      <c r="BU1" s="5" t="s">
        <v>809</v>
      </c>
      <c r="BV1" s="5" t="s">
        <v>810</v>
      </c>
      <c r="BW1" s="5" t="s">
        <v>811</v>
      </c>
      <c r="BX1" s="5" t="s">
        <v>812</v>
      </c>
      <c r="BY1" s="5" t="s">
        <v>813</v>
      </c>
      <c r="BZ1" s="5" t="s">
        <v>814</v>
      </c>
      <c r="CA1" s="5" t="s">
        <v>815</v>
      </c>
      <c r="CB1" s="5" t="s">
        <v>816</v>
      </c>
      <c r="CC1" s="5" t="s">
        <v>817</v>
      </c>
      <c r="CD1" s="5" t="s">
        <v>818</v>
      </c>
      <c r="CE1" s="5" t="s">
        <v>819</v>
      </c>
      <c r="CF1" s="5" t="s">
        <v>820</v>
      </c>
      <c r="CG1" s="5" t="s">
        <v>821</v>
      </c>
      <c r="CH1" s="5" t="s">
        <v>822</v>
      </c>
      <c r="CI1" s="5" t="s">
        <v>823</v>
      </c>
      <c r="CJ1" s="5" t="s">
        <v>824</v>
      </c>
      <c r="CK1" s="5" t="s">
        <v>825</v>
      </c>
      <c r="CL1" s="5" t="s">
        <v>826</v>
      </c>
      <c r="CM1" s="5" t="s">
        <v>827</v>
      </c>
      <c r="CN1" s="5" t="s">
        <v>828</v>
      </c>
      <c r="CO1" s="5" t="s">
        <v>829</v>
      </c>
      <c r="CP1" s="5" t="s">
        <v>830</v>
      </c>
      <c r="CQ1" s="5" t="s">
        <v>831</v>
      </c>
      <c r="CR1" s="5" t="s">
        <v>832</v>
      </c>
      <c r="CS1" s="5" t="s">
        <v>833</v>
      </c>
      <c r="CT1" s="5" t="s">
        <v>834</v>
      </c>
      <c r="CU1" s="5" t="s">
        <v>835</v>
      </c>
      <c r="CV1" s="5" t="s">
        <v>836</v>
      </c>
      <c r="CW1" s="5" t="s">
        <v>837</v>
      </c>
      <c r="CX1" s="5" t="s">
        <v>838</v>
      </c>
      <c r="CY1" s="5" t="s">
        <v>839</v>
      </c>
      <c r="CZ1" s="5" t="s">
        <v>840</v>
      </c>
      <c r="DA1" s="5" t="s">
        <v>841</v>
      </c>
      <c r="DB1" s="5" t="s">
        <v>842</v>
      </c>
      <c r="DC1" s="5" t="s">
        <v>843</v>
      </c>
      <c r="DD1" s="5" t="s">
        <v>844</v>
      </c>
      <c r="DE1" s="5" t="s">
        <v>845</v>
      </c>
      <c r="DF1" s="5" t="s">
        <v>846</v>
      </c>
      <c r="DG1" s="5" t="s">
        <v>847</v>
      </c>
      <c r="DH1" s="5" t="s">
        <v>848</v>
      </c>
      <c r="DI1" s="5" t="s">
        <v>849</v>
      </c>
      <c r="DJ1" s="5" t="s">
        <v>850</v>
      </c>
      <c r="DK1" s="5" t="s">
        <v>851</v>
      </c>
      <c r="DL1" s="5" t="s">
        <v>852</v>
      </c>
      <c r="DM1" s="5" t="s">
        <v>853</v>
      </c>
      <c r="DN1" s="5" t="s">
        <v>854</v>
      </c>
      <c r="DO1" s="5" t="s">
        <v>855</v>
      </c>
      <c r="DP1" s="5" t="s">
        <v>856</v>
      </c>
      <c r="DQ1" s="5" t="s">
        <v>857</v>
      </c>
      <c r="DR1" s="5" t="s">
        <v>858</v>
      </c>
      <c r="DS1" s="5" t="s">
        <v>859</v>
      </c>
      <c r="DT1" s="5" t="s">
        <v>860</v>
      </c>
      <c r="DU1" s="5" t="s">
        <v>861</v>
      </c>
      <c r="DV1" s="5" t="s">
        <v>862</v>
      </c>
      <c r="DW1" s="5" t="s">
        <v>863</v>
      </c>
      <c r="DX1" s="5" t="s">
        <v>864</v>
      </c>
      <c r="DY1" s="5" t="s">
        <v>865</v>
      </c>
      <c r="DZ1" s="5" t="s">
        <v>866</v>
      </c>
      <c r="EA1" s="5" t="s">
        <v>867</v>
      </c>
      <c r="EB1" s="5" t="s">
        <v>868</v>
      </c>
      <c r="EC1" s="5" t="s">
        <v>869</v>
      </c>
      <c r="ED1" s="5" t="s">
        <v>870</v>
      </c>
      <c r="EE1" s="5" t="s">
        <v>871</v>
      </c>
      <c r="EF1" s="5" t="s">
        <v>872</v>
      </c>
      <c r="EG1" s="5" t="s">
        <v>873</v>
      </c>
      <c r="EH1" s="5" t="s">
        <v>874</v>
      </c>
      <c r="EI1" s="5" t="s">
        <v>875</v>
      </c>
      <c r="EJ1" s="5" t="s">
        <v>876</v>
      </c>
      <c r="EK1" s="5" t="s">
        <v>877</v>
      </c>
      <c r="EL1" s="5" t="s">
        <v>878</v>
      </c>
      <c r="EM1" s="5" t="s">
        <v>879</v>
      </c>
      <c r="EN1" s="5" t="s">
        <v>880</v>
      </c>
      <c r="EO1" s="5" t="s">
        <v>881</v>
      </c>
      <c r="EP1" s="5" t="s">
        <v>882</v>
      </c>
      <c r="EQ1" s="5" t="s">
        <v>883</v>
      </c>
      <c r="ER1" s="5" t="s">
        <v>884</v>
      </c>
      <c r="ES1" s="5" t="s">
        <v>885</v>
      </c>
      <c r="ET1" s="5" t="s">
        <v>886</v>
      </c>
      <c r="EU1" s="5" t="s">
        <v>887</v>
      </c>
      <c r="EV1" s="5" t="s">
        <v>888</v>
      </c>
      <c r="EW1" s="5" t="s">
        <v>889</v>
      </c>
      <c r="EX1" s="5" t="s">
        <v>890</v>
      </c>
      <c r="EY1" s="5" t="s">
        <v>891</v>
      </c>
      <c r="EZ1" s="5" t="s">
        <v>892</v>
      </c>
      <c r="FA1" s="5" t="s">
        <v>893</v>
      </c>
      <c r="FB1" s="5" t="s">
        <v>894</v>
      </c>
      <c r="FC1" s="5" t="s">
        <v>895</v>
      </c>
      <c r="FD1" s="5" t="s">
        <v>896</v>
      </c>
      <c r="FE1" s="5" t="s">
        <v>897</v>
      </c>
      <c r="FF1" s="5" t="s">
        <v>898</v>
      </c>
      <c r="FG1" s="5" t="s">
        <v>899</v>
      </c>
      <c r="FH1" s="5" t="s">
        <v>900</v>
      </c>
      <c r="FI1" s="5" t="s">
        <v>901</v>
      </c>
      <c r="FJ1" s="5" t="s">
        <v>902</v>
      </c>
    </row>
    <row r="2" spans="1:166" ht="72.5" hidden="1" x14ac:dyDescent="0.35">
      <c r="A2" s="6" t="s">
        <v>303</v>
      </c>
      <c r="B2" s="6">
        <v>2022</v>
      </c>
      <c r="C2" s="6" t="s">
        <v>308</v>
      </c>
      <c r="D2" s="6" t="s">
        <v>309</v>
      </c>
      <c r="E2" s="6" t="s">
        <v>310</v>
      </c>
      <c r="F2" s="6" t="s">
        <v>311</v>
      </c>
      <c r="G2" s="6" t="s">
        <v>311</v>
      </c>
      <c r="H2" s="6" t="s">
        <v>312</v>
      </c>
      <c r="I2" s="6">
        <v>77630</v>
      </c>
      <c r="J2" s="6">
        <v>6</v>
      </c>
      <c r="K2" s="59">
        <v>562211</v>
      </c>
      <c r="L2" s="58" t="s">
        <v>903</v>
      </c>
      <c r="M2" s="58" t="s">
        <v>904</v>
      </c>
      <c r="N2" s="6">
        <v>30.053616999999999</v>
      </c>
      <c r="O2" s="6">
        <v>-93.754430999999997</v>
      </c>
      <c r="P2" s="6">
        <v>110070879008</v>
      </c>
      <c r="Q2" s="6">
        <v>1322220873970</v>
      </c>
      <c r="R2" s="6" t="s">
        <v>320</v>
      </c>
      <c r="S2" s="6" t="s">
        <v>322</v>
      </c>
      <c r="T2" s="60">
        <v>4</v>
      </c>
      <c r="U2" s="6" t="s">
        <v>905</v>
      </c>
      <c r="V2" s="6">
        <v>0</v>
      </c>
      <c r="W2" s="6">
        <v>0</v>
      </c>
      <c r="Y2" s="6">
        <v>0.02</v>
      </c>
      <c r="Z2" s="6">
        <v>0.02</v>
      </c>
      <c r="AA2" s="6" t="s">
        <v>325</v>
      </c>
      <c r="AB2" s="6" cm="1">
        <f t="array" ref="AB2">_xlfn.XLOOKUP(1,('Pulled TRI Land Data'!$B$2:$B$83='Mapped TRI Sites'!$B2)*('Pulled TRI Land Data'!$I$2:$I$83='Mapped TRI Sites'!$C2),'Pulled TRI Land Data'!$FY$2:$FY$83)</f>
        <v>0</v>
      </c>
      <c r="AC2" s="6" cm="1">
        <f t="array" ref="AC2">_xlfn.XLOOKUP(1,('Pulled TRI Land Data'!$B$2:$B$83='Mapped TRI Sites'!$B2)*('Pulled TRI Land Data'!$I$2:$I$83='Mapped TRI Sites'!$C2),'Pulled TRI Land Data'!$GC$2:$GC$83)</f>
        <v>0</v>
      </c>
      <c r="AD2" s="6" cm="1">
        <f t="array" ref="AD2">_xlfn.XLOOKUP(1,('Pulled TRI Land Data'!$B$2:$B$83='Mapped TRI Sites'!$B2)*('Pulled TRI Land Data'!$I$2:$I$83='Mapped TRI Sites'!$C2),'Pulled TRI Land Data'!$GL$2:$GL$83)</f>
        <v>0</v>
      </c>
      <c r="AE2" s="6" cm="1">
        <f t="array" ref="AE2">_xlfn.XLOOKUP(1,('Pulled TRI Land Data'!$B$2:$B$83='Mapped TRI Sites'!$B2)*('Pulled TRI Land Data'!$I$2:$I$83='Mapped TRI Sites'!$C2),'Pulled TRI Land Data'!$GP$2:$GP$83)</f>
        <v>0</v>
      </c>
      <c r="AF2" s="6" cm="1">
        <f t="array" ref="AF2">_xlfn.XLOOKUP(1,('Pulled TRI Land Data'!$B$2:$B$83='Mapped TRI Sites'!$B2)*('Pulled TRI Land Data'!$I$2:$I$83='Mapped TRI Sites'!$C2),'Pulled TRI Land Data'!$GT$2:$GT$83)</f>
        <v>0</v>
      </c>
      <c r="AG2" s="6" cm="1">
        <f t="array" ref="AG2">_xlfn.XLOOKUP(1,('Pulled TRI Land Data'!$B$2:$B$83='Mapped TRI Sites'!$B2)*('Pulled TRI Land Data'!$I$2:$I$83='Mapped TRI Sites'!$C2),'Pulled TRI Land Data'!$HB$2:$HB$83)</f>
        <v>0</v>
      </c>
      <c r="AH2" s="6" cm="1">
        <f t="array" ref="AH2">_xlfn.XLOOKUP(1,('Pulled TRI Land Data'!$B$2:$B$83='Mapped TRI Sites'!$B2)*('Pulled TRI Land Data'!$I$2:$I$83='Mapped TRI Sites'!$C2),'Pulled TRI Land Data'!$HF$2:$HF$83)</f>
        <v>0</v>
      </c>
      <c r="AI2" s="6" cm="1">
        <f t="array" ref="AI2">_xlfn.XLOOKUP(1,('Pulled TRI Land Data'!$B$2:$B$83='Mapped TRI Sites'!$B2)*('Pulled TRI Land Data'!$I$2:$I$83='Mapped TRI Sites'!$C2),'Pulled TRI Land Data'!$HJ$2:$HJ$83)</f>
        <v>0</v>
      </c>
      <c r="AJ2" s="6" t="str" cm="1">
        <f t="array" ref="AJ2">_xlfn.XLOOKUP(1,('Pulled TRI Land Data'!$B$2:$B$83='Mapped TRI Sites'!$B2)*('Pulled TRI Land Data'!$I$2:$I$83='Mapped TRI Sites'!$C2),'Pulled TRI Land Data'!$HO$2:$HO$83)</f>
        <v/>
      </c>
      <c r="AK2" s="6">
        <f>SUM(AB2:AJ2)</f>
        <v>0</v>
      </c>
      <c r="AL2" s="6" cm="1">
        <f t="array" ref="AL2">_xlfn.XLOOKUP(1,('Pulled TRI Land Data'!$B$2:$B$83='Mapped TRI Sites'!$B2)*('Pulled TRI Land Data'!$I$2:$I$83='Mapped TRI Sites'!$C2),'Pulled TRI Land Data'!$HY$2:$HY$83)</f>
        <v>0</v>
      </c>
      <c r="AM2" s="6" cm="1">
        <f t="array" ref="AM2">_xlfn.XLOOKUP(1,('Pulled TRI Land Data'!$B$2:$B$83='Mapped TRI Sites'!$B2)*('Pulled TRI Land Data'!$I$2:$I$83='Mapped TRI Sites'!$C2),'Pulled TRI Land Data'!$HZ$2:$HZ$83)</f>
        <v>0</v>
      </c>
      <c r="AN2" s="6" cm="1">
        <f t="array" ref="AN2">_xlfn.XLOOKUP(1,('Pulled TRI Land Data'!$B$2:$B$83='Mapped TRI Sites'!$B2)*('Pulled TRI Land Data'!$I$2:$I$83='Mapped TRI Sites'!$C2),'Pulled TRI Land Data'!$IC$2:$IC$83)</f>
        <v>0</v>
      </c>
      <c r="AO2" s="6" cm="1">
        <f t="array" ref="AO2">_xlfn.XLOOKUP(1,('Pulled TRI Land Data'!$B$2:$B$83='Mapped TRI Sites'!$B2)*('Pulled TRI Land Data'!$I$2:$I$83='Mapped TRI Sites'!$C2),'Pulled TRI Land Data'!$ID$2:$ID$83)</f>
        <v>0</v>
      </c>
      <c r="AP2" s="6" cm="1">
        <f t="array" ref="AP2">_xlfn.XLOOKUP(1,('Pulled TRI Land Data'!$B$2:$B$83='Mapped TRI Sites'!$B2)*('Pulled TRI Land Data'!$I$2:$I$83='Mapped TRI Sites'!$C2),'Pulled TRI Land Data'!$IE$2:$IE$83)</f>
        <v>0</v>
      </c>
      <c r="AQ2" s="6" cm="1">
        <f t="array" ref="AQ2">_xlfn.XLOOKUP(1,('Pulled TRI Land Data'!$B$2:$B$83='Mapped TRI Sites'!$B2)*('Pulled TRI Land Data'!$I$2:$I$83='Mapped TRI Sites'!$C2),'Pulled TRI Land Data'!$IF$2:$IF$83)</f>
        <v>0</v>
      </c>
      <c r="AR2" s="6" cm="1">
        <f t="array" ref="AR2">_xlfn.XLOOKUP(1,('Pulled TRI Land Data'!$B$2:$B$83='Mapped TRI Sites'!$B2)*('Pulled TRI Land Data'!$I$2:$I$83='Mapped TRI Sites'!$C2),'Pulled TRI Land Data'!$IG$2:$IG$83)</f>
        <v>0</v>
      </c>
      <c r="AS2" s="6" cm="1">
        <f t="array" ref="AS2">_xlfn.XLOOKUP(1,('Pulled TRI Land Data'!$B$2:$B$83='Mapped TRI Sites'!$B2)*('Pulled TRI Land Data'!$I$2:$I$83='Mapped TRI Sites'!$C2),'Pulled TRI Land Data'!$IH$2:$IH$83)</f>
        <v>0</v>
      </c>
      <c r="AT2" s="6" cm="1">
        <f t="array" ref="AT2">_xlfn.XLOOKUP(1,('Pulled TRI Land Data'!$B$2:$B$83='Mapped TRI Sites'!$B2)*('Pulled TRI Land Data'!$I$2:$I$83='Mapped TRI Sites'!$C2),'Pulled TRI Land Data'!$IJ$2:$IJ$83)</f>
        <v>0</v>
      </c>
      <c r="AU2" s="6" cm="1">
        <f t="array" ref="AU2">_xlfn.XLOOKUP(1,('Pulled TRI Land Data'!$B$2:$B$83='Mapped TRI Sites'!$B2)*('Pulled TRI Land Data'!$I$2:$I$83='Mapped TRI Sites'!$C2),'Pulled TRI Land Data'!$IW$2:$IW$83)</f>
        <v>0</v>
      </c>
      <c r="AV2" s="6" cm="1">
        <f t="array" ref="AV2">_xlfn.XLOOKUP(1,('Pulled TRI Land Data'!$B$2:$B$83='Mapped TRI Sites'!$B2)*('Pulled TRI Land Data'!$I$2:$I$83='Mapped TRI Sites'!$C2),'Pulled TRI Land Data'!$JV$2:$JV$83)</f>
        <v>0</v>
      </c>
      <c r="AW2" s="6" cm="1">
        <f t="array" ref="AW2">_xlfn.XLOOKUP(1,('Pulled TRI Land Data'!$B$2:$B$83='Mapped TRI Sites'!$B2)*('Pulled TRI Land Data'!$I$2:$I$83='Mapped TRI Sites'!$C2),'Pulled TRI Land Data'!$JW$2:$JW$83)</f>
        <v>0</v>
      </c>
      <c r="AX2" s="6">
        <f>SUM(AL2:AW2)</f>
        <v>0</v>
      </c>
      <c r="AY2" s="6">
        <f>AK2+AX2</f>
        <v>0</v>
      </c>
      <c r="AZ2" s="58" t="s">
        <v>906</v>
      </c>
      <c r="BB2" s="58" t="s">
        <v>907</v>
      </c>
      <c r="BC2" s="58" t="s">
        <v>908</v>
      </c>
      <c r="BD2" s="58" t="s">
        <v>907</v>
      </c>
      <c r="BG2" s="6" t="s">
        <v>904</v>
      </c>
      <c r="BH2" s="6" t="s">
        <v>904</v>
      </c>
      <c r="BI2" s="6" t="s">
        <v>904</v>
      </c>
      <c r="BJ2" s="6" t="s">
        <v>904</v>
      </c>
      <c r="BK2" s="6" t="s">
        <v>904</v>
      </c>
      <c r="BL2" s="6" t="s">
        <v>904</v>
      </c>
      <c r="BM2" s="6" t="s">
        <v>904</v>
      </c>
      <c r="BN2" s="6" t="s">
        <v>904</v>
      </c>
      <c r="BO2" s="6" t="s">
        <v>904</v>
      </c>
      <c r="BP2" s="6" t="s">
        <v>904</v>
      </c>
      <c r="BQ2" s="6" t="s">
        <v>904</v>
      </c>
      <c r="BR2" s="6" t="s">
        <v>904</v>
      </c>
      <c r="BS2" s="6" t="s">
        <v>904</v>
      </c>
      <c r="BT2" s="6" t="s">
        <v>904</v>
      </c>
      <c r="BU2" s="6" t="s">
        <v>904</v>
      </c>
      <c r="BV2" s="6" t="s">
        <v>904</v>
      </c>
      <c r="BW2" s="6" t="s">
        <v>904</v>
      </c>
      <c r="BX2" s="6" t="s">
        <v>904</v>
      </c>
      <c r="BY2" s="6" t="s">
        <v>904</v>
      </c>
      <c r="BZ2" s="6" t="s">
        <v>904</v>
      </c>
      <c r="CA2" s="6" t="s">
        <v>904</v>
      </c>
      <c r="CB2" s="6" t="s">
        <v>904</v>
      </c>
      <c r="CC2" s="6" t="s">
        <v>904</v>
      </c>
      <c r="CD2" s="6" t="s">
        <v>904</v>
      </c>
      <c r="CE2" s="6" t="s">
        <v>904</v>
      </c>
      <c r="CF2" s="6" t="s">
        <v>904</v>
      </c>
      <c r="CG2" s="6" t="s">
        <v>904</v>
      </c>
      <c r="CH2" s="6" t="s">
        <v>904</v>
      </c>
      <c r="CI2" s="6" t="s">
        <v>904</v>
      </c>
      <c r="CJ2" s="6" t="s">
        <v>904</v>
      </c>
      <c r="CK2" s="6" t="s">
        <v>904</v>
      </c>
      <c r="CL2" s="6" t="s">
        <v>904</v>
      </c>
      <c r="CM2" s="6" t="s">
        <v>904</v>
      </c>
      <c r="CN2" s="6" t="s">
        <v>904</v>
      </c>
      <c r="CO2" s="6" t="s">
        <v>904</v>
      </c>
      <c r="CP2" s="6" t="s">
        <v>904</v>
      </c>
      <c r="CQ2" s="6" t="s">
        <v>904</v>
      </c>
      <c r="CR2" s="6" t="s">
        <v>904</v>
      </c>
      <c r="CS2" s="6" t="s">
        <v>904</v>
      </c>
      <c r="CT2" s="6" t="s">
        <v>904</v>
      </c>
      <c r="CU2" s="6" t="s">
        <v>904</v>
      </c>
      <c r="CV2" s="6" t="s">
        <v>904</v>
      </c>
      <c r="CW2" s="6" t="s">
        <v>904</v>
      </c>
      <c r="CX2" s="6" t="s">
        <v>904</v>
      </c>
      <c r="CY2" s="6" t="s">
        <v>909</v>
      </c>
      <c r="CZ2" s="6" t="s">
        <v>904</v>
      </c>
      <c r="DA2" s="6" t="s">
        <v>904</v>
      </c>
      <c r="DB2" s="6" t="s">
        <v>904</v>
      </c>
      <c r="DC2" s="6" t="s">
        <v>904</v>
      </c>
      <c r="DD2" s="6" t="s">
        <v>904</v>
      </c>
      <c r="DE2" s="6" t="s">
        <v>909</v>
      </c>
      <c r="DF2" s="6" t="s">
        <v>904</v>
      </c>
      <c r="DG2" s="6" t="s">
        <v>904</v>
      </c>
      <c r="DH2" s="6" t="s">
        <v>904</v>
      </c>
      <c r="DI2" s="6" t="s">
        <v>313</v>
      </c>
      <c r="DJ2" s="6" t="s">
        <v>313</v>
      </c>
      <c r="DK2" s="6" t="s">
        <v>313</v>
      </c>
      <c r="DL2" s="6" t="s">
        <v>313</v>
      </c>
      <c r="DM2" s="6" t="s">
        <v>313</v>
      </c>
      <c r="DN2" s="6" t="s">
        <v>313</v>
      </c>
      <c r="DO2" s="6" t="s">
        <v>313</v>
      </c>
      <c r="DP2" s="6" t="s">
        <v>313</v>
      </c>
      <c r="DQ2" s="6" t="s">
        <v>313</v>
      </c>
      <c r="DR2" s="6" t="s">
        <v>313</v>
      </c>
      <c r="DS2" s="6" t="s">
        <v>313</v>
      </c>
      <c r="DT2" s="6" t="s">
        <v>313</v>
      </c>
      <c r="DU2" s="6" t="s">
        <v>313</v>
      </c>
      <c r="DV2" s="6" t="s">
        <v>313</v>
      </c>
      <c r="DW2" s="6" t="s">
        <v>313</v>
      </c>
      <c r="DX2" s="6" t="s">
        <v>313</v>
      </c>
      <c r="DY2" s="6" t="s">
        <v>313</v>
      </c>
      <c r="DZ2" s="6" t="s">
        <v>313</v>
      </c>
      <c r="EA2" s="6" t="s">
        <v>313</v>
      </c>
      <c r="EB2" s="6" t="s">
        <v>313</v>
      </c>
      <c r="EC2" s="6" t="s">
        <v>313</v>
      </c>
      <c r="ED2" s="6" t="s">
        <v>313</v>
      </c>
      <c r="EE2" s="6" t="s">
        <v>313</v>
      </c>
      <c r="EF2" s="6" t="s">
        <v>313</v>
      </c>
      <c r="EG2" s="6" t="s">
        <v>313</v>
      </c>
      <c r="EH2" s="6" t="s">
        <v>313</v>
      </c>
      <c r="EI2" s="6" t="s">
        <v>313</v>
      </c>
      <c r="EJ2" s="6" t="s">
        <v>313</v>
      </c>
      <c r="EK2" s="6" t="s">
        <v>313</v>
      </c>
      <c r="EL2" s="6" t="s">
        <v>313</v>
      </c>
      <c r="EM2" s="6" t="s">
        <v>313</v>
      </c>
      <c r="EN2" s="6" t="s">
        <v>313</v>
      </c>
      <c r="EO2" s="6" t="s">
        <v>313</v>
      </c>
      <c r="EP2" s="6" t="s">
        <v>313</v>
      </c>
      <c r="EQ2" s="6" t="s">
        <v>313</v>
      </c>
      <c r="ER2" s="6" t="s">
        <v>313</v>
      </c>
      <c r="ES2" s="6" t="s">
        <v>313</v>
      </c>
      <c r="ET2" s="6" t="s">
        <v>313</v>
      </c>
      <c r="EU2" s="6" t="s">
        <v>313</v>
      </c>
      <c r="EV2" s="6" t="s">
        <v>313</v>
      </c>
      <c r="EW2" s="6" t="s">
        <v>313</v>
      </c>
      <c r="EX2" s="6" t="s">
        <v>313</v>
      </c>
      <c r="EY2" s="6" t="s">
        <v>313</v>
      </c>
      <c r="EZ2" s="6" t="s">
        <v>313</v>
      </c>
      <c r="FA2" s="6" t="s">
        <v>893</v>
      </c>
      <c r="FB2" s="6" t="s">
        <v>313</v>
      </c>
      <c r="FC2" s="6" t="s">
        <v>313</v>
      </c>
      <c r="FD2" s="6" t="s">
        <v>313</v>
      </c>
      <c r="FE2" s="6" t="s">
        <v>897</v>
      </c>
      <c r="FF2" s="6" t="s">
        <v>313</v>
      </c>
      <c r="FG2" s="6" t="s">
        <v>313</v>
      </c>
      <c r="FH2" s="6" t="s">
        <v>313</v>
      </c>
      <c r="FI2" s="6" t="s">
        <v>313</v>
      </c>
      <c r="FJ2" s="6" t="s">
        <v>313</v>
      </c>
    </row>
    <row r="3" spans="1:166" ht="87" hidden="1" x14ac:dyDescent="0.35">
      <c r="A3" s="6" t="s">
        <v>303</v>
      </c>
      <c r="B3" s="6">
        <v>2022</v>
      </c>
      <c r="C3" s="6" t="s">
        <v>331</v>
      </c>
      <c r="D3" s="6" t="s">
        <v>332</v>
      </c>
      <c r="E3" s="6" t="s">
        <v>333</v>
      </c>
      <c r="F3" s="6" t="s">
        <v>334</v>
      </c>
      <c r="G3" s="6" t="s">
        <v>334</v>
      </c>
      <c r="H3" s="6" t="s">
        <v>335</v>
      </c>
      <c r="I3" s="6">
        <v>63703</v>
      </c>
      <c r="J3" s="6">
        <v>7</v>
      </c>
      <c r="K3" s="59">
        <v>327310</v>
      </c>
      <c r="L3" s="58" t="s">
        <v>910</v>
      </c>
      <c r="M3" s="58" t="s">
        <v>904</v>
      </c>
      <c r="N3" s="6">
        <v>37.267600000000002</v>
      </c>
      <c r="O3" s="6">
        <v>-89.538499999999999</v>
      </c>
      <c r="P3" s="6">
        <v>110000442423</v>
      </c>
      <c r="Q3" s="6">
        <v>1322220886776</v>
      </c>
      <c r="R3" s="6" t="s">
        <v>320</v>
      </c>
      <c r="S3" s="6" t="s">
        <v>322</v>
      </c>
      <c r="T3" s="60">
        <v>2</v>
      </c>
      <c r="U3" s="6" t="s">
        <v>911</v>
      </c>
      <c r="V3" s="6">
        <v>2</v>
      </c>
      <c r="W3" s="6">
        <v>2</v>
      </c>
      <c r="Y3" s="6">
        <v>1</v>
      </c>
      <c r="Z3" s="6">
        <v>3</v>
      </c>
      <c r="AA3" s="6" t="s">
        <v>325</v>
      </c>
      <c r="AB3" s="6" cm="1">
        <f t="array" ref="AB3">_xlfn.XLOOKUP(1,('Pulled TRI Land Data'!$B$2:$B$83='Mapped TRI Sites'!$B3)*('Pulled TRI Land Data'!$I$2:$I$83='Mapped TRI Sites'!$C3),'Pulled TRI Land Data'!$FY$2:$FY$83)</f>
        <v>0</v>
      </c>
      <c r="AC3" s="6" cm="1">
        <f t="array" ref="AC3">_xlfn.XLOOKUP(1,('Pulled TRI Land Data'!$B$2:$B$83='Mapped TRI Sites'!$B3)*('Pulled TRI Land Data'!$I$2:$I$83='Mapped TRI Sites'!$C3),'Pulled TRI Land Data'!$GC$2:$GC$83)</f>
        <v>0</v>
      </c>
      <c r="AD3" s="6" cm="1">
        <f t="array" ref="AD3">_xlfn.XLOOKUP(1,('Pulled TRI Land Data'!$B$2:$B$83='Mapped TRI Sites'!$B3)*('Pulled TRI Land Data'!$I$2:$I$83='Mapped TRI Sites'!$C3),'Pulled TRI Land Data'!$GL$2:$GL$83)</f>
        <v>0</v>
      </c>
      <c r="AE3" s="6" cm="1">
        <f t="array" ref="AE3">_xlfn.XLOOKUP(1,('Pulled TRI Land Data'!$B$2:$B$83='Mapped TRI Sites'!$B3)*('Pulled TRI Land Data'!$I$2:$I$83='Mapped TRI Sites'!$C3),'Pulled TRI Land Data'!$GP$2:$GP$83)</f>
        <v>0</v>
      </c>
      <c r="AF3" s="6" cm="1">
        <f t="array" ref="AF3">_xlfn.XLOOKUP(1,('Pulled TRI Land Data'!$B$2:$B$83='Mapped TRI Sites'!$B3)*('Pulled TRI Land Data'!$I$2:$I$83='Mapped TRI Sites'!$C3),'Pulled TRI Land Data'!$GT$2:$GT$83)</f>
        <v>0</v>
      </c>
      <c r="AG3" s="6" cm="1">
        <f t="array" ref="AG3">_xlfn.XLOOKUP(1,('Pulled TRI Land Data'!$B$2:$B$83='Mapped TRI Sites'!$B3)*('Pulled TRI Land Data'!$I$2:$I$83='Mapped TRI Sites'!$C3),'Pulled TRI Land Data'!$HB$2:$HB$83)</f>
        <v>0</v>
      </c>
      <c r="AH3" s="6" cm="1">
        <f t="array" ref="AH3">_xlfn.XLOOKUP(1,('Pulled TRI Land Data'!$B$2:$B$83='Mapped TRI Sites'!$B3)*('Pulled TRI Land Data'!$I$2:$I$83='Mapped TRI Sites'!$C3),'Pulled TRI Land Data'!$HF$2:$HF$83)</f>
        <v>0</v>
      </c>
      <c r="AI3" s="6" cm="1">
        <f t="array" ref="AI3">_xlfn.XLOOKUP(1,('Pulled TRI Land Data'!$B$2:$B$83='Mapped TRI Sites'!$B3)*('Pulled TRI Land Data'!$I$2:$I$83='Mapped TRI Sites'!$C3),'Pulled TRI Land Data'!$HJ$2:$HJ$83)</f>
        <v>0</v>
      </c>
      <c r="AJ3" s="6" t="str" cm="1">
        <f t="array" ref="AJ3">_xlfn.XLOOKUP(1,('Pulled TRI Land Data'!$B$2:$B$83='Mapped TRI Sites'!$B3)*('Pulled TRI Land Data'!$I$2:$I$83='Mapped TRI Sites'!$C3),'Pulled TRI Land Data'!$HO$2:$HO$83)</f>
        <v/>
      </c>
      <c r="AK3" s="6">
        <f t="shared" ref="AK3:AK66" si="0">SUM(AB3:AJ3)</f>
        <v>0</v>
      </c>
      <c r="AL3" s="6" cm="1">
        <f t="array" ref="AL3">_xlfn.XLOOKUP(1,('Pulled TRI Land Data'!$B$2:$B$83='Mapped TRI Sites'!$B3)*('Pulled TRI Land Data'!$I$2:$I$83='Mapped TRI Sites'!$C3),'Pulled TRI Land Data'!$HY$2:$HY$83)</f>
        <v>0</v>
      </c>
      <c r="AM3" s="6" cm="1">
        <f t="array" ref="AM3">_xlfn.XLOOKUP(1,('Pulled TRI Land Data'!$B$2:$B$83='Mapped TRI Sites'!$B3)*('Pulled TRI Land Data'!$I$2:$I$83='Mapped TRI Sites'!$C3),'Pulled TRI Land Data'!$HZ$2:$HZ$83)</f>
        <v>0</v>
      </c>
      <c r="AN3" s="6" cm="1">
        <f t="array" ref="AN3">_xlfn.XLOOKUP(1,('Pulled TRI Land Data'!$B$2:$B$83='Mapped TRI Sites'!$B3)*('Pulled TRI Land Data'!$I$2:$I$83='Mapped TRI Sites'!$C3),'Pulled TRI Land Data'!$IC$2:$IC$83)</f>
        <v>0</v>
      </c>
      <c r="AO3" s="6" cm="1">
        <f t="array" ref="AO3">_xlfn.XLOOKUP(1,('Pulled TRI Land Data'!$B$2:$B$83='Mapped TRI Sites'!$B3)*('Pulled TRI Land Data'!$I$2:$I$83='Mapped TRI Sites'!$C3),'Pulled TRI Land Data'!$ID$2:$ID$83)</f>
        <v>0</v>
      </c>
      <c r="AP3" s="6" cm="1">
        <f t="array" ref="AP3">_xlfn.XLOOKUP(1,('Pulled TRI Land Data'!$B$2:$B$83='Mapped TRI Sites'!$B3)*('Pulled TRI Land Data'!$I$2:$I$83='Mapped TRI Sites'!$C3),'Pulled TRI Land Data'!$IE$2:$IE$83)</f>
        <v>0</v>
      </c>
      <c r="AQ3" s="6" cm="1">
        <f t="array" ref="AQ3">_xlfn.XLOOKUP(1,('Pulled TRI Land Data'!$B$2:$B$83='Mapped TRI Sites'!$B3)*('Pulled TRI Land Data'!$I$2:$I$83='Mapped TRI Sites'!$C3),'Pulled TRI Land Data'!$IF$2:$IF$83)</f>
        <v>0</v>
      </c>
      <c r="AR3" s="6" cm="1">
        <f t="array" ref="AR3">_xlfn.XLOOKUP(1,('Pulled TRI Land Data'!$B$2:$B$83='Mapped TRI Sites'!$B3)*('Pulled TRI Land Data'!$I$2:$I$83='Mapped TRI Sites'!$C3),'Pulled TRI Land Data'!$IG$2:$IG$83)</f>
        <v>0</v>
      </c>
      <c r="AS3" s="6" cm="1">
        <f t="array" ref="AS3">_xlfn.XLOOKUP(1,('Pulled TRI Land Data'!$B$2:$B$83='Mapped TRI Sites'!$B3)*('Pulled TRI Land Data'!$I$2:$I$83='Mapped TRI Sites'!$C3),'Pulled TRI Land Data'!$IH$2:$IH$83)</f>
        <v>0</v>
      </c>
      <c r="AT3" s="6" cm="1">
        <f t="array" ref="AT3">_xlfn.XLOOKUP(1,('Pulled TRI Land Data'!$B$2:$B$83='Mapped TRI Sites'!$B3)*('Pulled TRI Land Data'!$I$2:$I$83='Mapped TRI Sites'!$C3),'Pulled TRI Land Data'!$IJ$2:$IJ$83)</f>
        <v>0</v>
      </c>
      <c r="AU3" s="6" cm="1">
        <f t="array" ref="AU3">_xlfn.XLOOKUP(1,('Pulled TRI Land Data'!$B$2:$B$83='Mapped TRI Sites'!$B3)*('Pulled TRI Land Data'!$I$2:$I$83='Mapped TRI Sites'!$C3),'Pulled TRI Land Data'!$IW$2:$IW$83)</f>
        <v>0</v>
      </c>
      <c r="AV3" s="6" cm="1">
        <f t="array" ref="AV3">_xlfn.XLOOKUP(1,('Pulled TRI Land Data'!$B$2:$B$83='Mapped TRI Sites'!$B3)*('Pulled TRI Land Data'!$I$2:$I$83='Mapped TRI Sites'!$C3),'Pulled TRI Land Data'!$JV$2:$JV$83)</f>
        <v>0</v>
      </c>
      <c r="AW3" s="6" cm="1">
        <f t="array" ref="AW3">_xlfn.XLOOKUP(1,('Pulled TRI Land Data'!$B$2:$B$83='Mapped TRI Sites'!$B3)*('Pulled TRI Land Data'!$I$2:$I$83='Mapped TRI Sites'!$C3),'Pulled TRI Land Data'!$JW$2:$JW$83)</f>
        <v>0</v>
      </c>
      <c r="AX3" s="6">
        <f t="shared" ref="AX3:AX66" si="1">SUM(AL3:AW3)</f>
        <v>0</v>
      </c>
      <c r="AY3" s="6">
        <f t="shared" ref="AY3:AY66" si="2">AK3+AX3</f>
        <v>0</v>
      </c>
      <c r="AZ3" s="58" t="s">
        <v>912</v>
      </c>
      <c r="BB3" s="58" t="s">
        <v>907</v>
      </c>
      <c r="BC3" s="58" t="s">
        <v>913</v>
      </c>
      <c r="BD3" s="58" t="s">
        <v>907</v>
      </c>
      <c r="BG3" s="6" t="s">
        <v>904</v>
      </c>
      <c r="BH3" s="6" t="s">
        <v>904</v>
      </c>
      <c r="BI3" s="6" t="s">
        <v>904</v>
      </c>
      <c r="BJ3" s="6" t="s">
        <v>904</v>
      </c>
      <c r="BK3" s="6" t="s">
        <v>904</v>
      </c>
      <c r="BL3" s="6" t="s">
        <v>904</v>
      </c>
      <c r="BM3" s="6" t="s">
        <v>904</v>
      </c>
      <c r="BN3" s="6" t="s">
        <v>904</v>
      </c>
      <c r="BO3" s="6" t="s">
        <v>904</v>
      </c>
      <c r="BP3" s="6" t="s">
        <v>904</v>
      </c>
      <c r="BQ3" s="6" t="s">
        <v>904</v>
      </c>
      <c r="BR3" s="6" t="s">
        <v>904</v>
      </c>
      <c r="BS3" s="6" t="s">
        <v>904</v>
      </c>
      <c r="BT3" s="6" t="s">
        <v>904</v>
      </c>
      <c r="BU3" s="6" t="s">
        <v>904</v>
      </c>
      <c r="BV3" s="6" t="s">
        <v>904</v>
      </c>
      <c r="BW3" s="6" t="s">
        <v>904</v>
      </c>
      <c r="BX3" s="6" t="s">
        <v>904</v>
      </c>
      <c r="BY3" s="6" t="s">
        <v>904</v>
      </c>
      <c r="BZ3" s="6" t="s">
        <v>904</v>
      </c>
      <c r="CA3" s="6" t="s">
        <v>904</v>
      </c>
      <c r="CB3" s="6" t="s">
        <v>904</v>
      </c>
      <c r="CC3" s="6" t="s">
        <v>904</v>
      </c>
      <c r="CD3" s="6" t="s">
        <v>904</v>
      </c>
      <c r="CE3" s="6" t="s">
        <v>904</v>
      </c>
      <c r="CF3" s="6" t="s">
        <v>904</v>
      </c>
      <c r="CG3" s="6" t="s">
        <v>904</v>
      </c>
      <c r="CH3" s="6" t="s">
        <v>904</v>
      </c>
      <c r="CI3" s="6" t="s">
        <v>904</v>
      </c>
      <c r="CJ3" s="6" t="s">
        <v>904</v>
      </c>
      <c r="CK3" s="6" t="s">
        <v>904</v>
      </c>
      <c r="CL3" s="6" t="s">
        <v>904</v>
      </c>
      <c r="CM3" s="6" t="s">
        <v>904</v>
      </c>
      <c r="CN3" s="6" t="s">
        <v>904</v>
      </c>
      <c r="CO3" s="6" t="s">
        <v>904</v>
      </c>
      <c r="CP3" s="6" t="s">
        <v>904</v>
      </c>
      <c r="CQ3" s="6" t="s">
        <v>904</v>
      </c>
      <c r="CR3" s="6" t="s">
        <v>904</v>
      </c>
      <c r="CS3" s="6" t="s">
        <v>904</v>
      </c>
      <c r="CT3" s="6" t="s">
        <v>904</v>
      </c>
      <c r="CU3" s="6" t="s">
        <v>904</v>
      </c>
      <c r="CV3" s="6" t="s">
        <v>904</v>
      </c>
      <c r="CW3" s="6" t="s">
        <v>904</v>
      </c>
      <c r="CX3" s="6" t="s">
        <v>904</v>
      </c>
      <c r="CY3" s="6" t="s">
        <v>909</v>
      </c>
      <c r="CZ3" s="6" t="s">
        <v>904</v>
      </c>
      <c r="DA3" s="6" t="s">
        <v>904</v>
      </c>
      <c r="DB3" s="6" t="s">
        <v>904</v>
      </c>
      <c r="DC3" s="6" t="s">
        <v>909</v>
      </c>
      <c r="DD3" s="6" t="s">
        <v>904</v>
      </c>
      <c r="DE3" s="6" t="s">
        <v>904</v>
      </c>
      <c r="DF3" s="6" t="s">
        <v>904</v>
      </c>
      <c r="DG3" s="6" t="s">
        <v>904</v>
      </c>
      <c r="DH3" s="6" t="s">
        <v>904</v>
      </c>
      <c r="DI3" s="6" t="s">
        <v>313</v>
      </c>
      <c r="DJ3" s="6" t="s">
        <v>313</v>
      </c>
      <c r="DK3" s="6" t="s">
        <v>313</v>
      </c>
      <c r="DL3" s="6" t="s">
        <v>313</v>
      </c>
      <c r="DM3" s="6" t="s">
        <v>313</v>
      </c>
      <c r="DN3" s="6" t="s">
        <v>313</v>
      </c>
      <c r="DO3" s="6" t="s">
        <v>313</v>
      </c>
      <c r="DP3" s="6" t="s">
        <v>313</v>
      </c>
      <c r="DQ3" s="6" t="s">
        <v>313</v>
      </c>
      <c r="DR3" s="6" t="s">
        <v>313</v>
      </c>
      <c r="DS3" s="6" t="s">
        <v>313</v>
      </c>
      <c r="DT3" s="6" t="s">
        <v>313</v>
      </c>
      <c r="DU3" s="6" t="s">
        <v>313</v>
      </c>
      <c r="DV3" s="6" t="s">
        <v>313</v>
      </c>
      <c r="DW3" s="6" t="s">
        <v>313</v>
      </c>
      <c r="DX3" s="6" t="s">
        <v>313</v>
      </c>
      <c r="DY3" s="6" t="s">
        <v>313</v>
      </c>
      <c r="DZ3" s="6" t="s">
        <v>313</v>
      </c>
      <c r="EA3" s="6" t="s">
        <v>313</v>
      </c>
      <c r="EB3" s="6" t="s">
        <v>313</v>
      </c>
      <c r="EC3" s="6" t="s">
        <v>313</v>
      </c>
      <c r="ED3" s="6" t="s">
        <v>313</v>
      </c>
      <c r="EE3" s="6" t="s">
        <v>313</v>
      </c>
      <c r="EF3" s="6" t="s">
        <v>313</v>
      </c>
      <c r="EG3" s="6" t="s">
        <v>313</v>
      </c>
      <c r="EH3" s="6" t="s">
        <v>313</v>
      </c>
      <c r="EI3" s="6" t="s">
        <v>313</v>
      </c>
      <c r="EJ3" s="6" t="s">
        <v>313</v>
      </c>
      <c r="EK3" s="6" t="s">
        <v>313</v>
      </c>
      <c r="EL3" s="6" t="s">
        <v>313</v>
      </c>
      <c r="EM3" s="6" t="s">
        <v>313</v>
      </c>
      <c r="EN3" s="6" t="s">
        <v>313</v>
      </c>
      <c r="EO3" s="6" t="s">
        <v>313</v>
      </c>
      <c r="EP3" s="6" t="s">
        <v>313</v>
      </c>
      <c r="EQ3" s="6" t="s">
        <v>313</v>
      </c>
      <c r="ER3" s="6" t="s">
        <v>313</v>
      </c>
      <c r="ES3" s="6" t="s">
        <v>313</v>
      </c>
      <c r="ET3" s="6" t="s">
        <v>313</v>
      </c>
      <c r="EU3" s="6" t="s">
        <v>313</v>
      </c>
      <c r="EV3" s="6" t="s">
        <v>313</v>
      </c>
      <c r="EW3" s="6" t="s">
        <v>313</v>
      </c>
      <c r="EX3" s="6" t="s">
        <v>313</v>
      </c>
      <c r="EY3" s="6" t="s">
        <v>313</v>
      </c>
      <c r="EZ3" s="6" t="s">
        <v>313</v>
      </c>
      <c r="FA3" s="6" t="s">
        <v>893</v>
      </c>
      <c r="FB3" s="6" t="s">
        <v>313</v>
      </c>
      <c r="FC3" s="6" t="s">
        <v>313</v>
      </c>
      <c r="FD3" s="6" t="s">
        <v>313</v>
      </c>
      <c r="FE3" s="6" t="s">
        <v>313</v>
      </c>
      <c r="FF3" s="6" t="s">
        <v>313</v>
      </c>
      <c r="FG3" s="6" t="s">
        <v>313</v>
      </c>
      <c r="FH3" s="6" t="s">
        <v>313</v>
      </c>
      <c r="FI3" s="6" t="s">
        <v>313</v>
      </c>
      <c r="FJ3" s="6" t="s">
        <v>902</v>
      </c>
    </row>
    <row r="4" spans="1:166" ht="101.5" hidden="1" x14ac:dyDescent="0.35">
      <c r="A4" s="6" t="s">
        <v>303</v>
      </c>
      <c r="B4" s="6">
        <v>2023</v>
      </c>
      <c r="C4" s="6" t="s">
        <v>348</v>
      </c>
      <c r="D4" s="6" t="s">
        <v>349</v>
      </c>
      <c r="E4" s="6" t="s">
        <v>350</v>
      </c>
      <c r="F4" s="6" t="s">
        <v>351</v>
      </c>
      <c r="G4" s="6" t="s">
        <v>352</v>
      </c>
      <c r="H4" s="6" t="s">
        <v>353</v>
      </c>
      <c r="I4" s="6">
        <v>84029</v>
      </c>
      <c r="J4" s="6">
        <v>8</v>
      </c>
      <c r="K4" s="59">
        <v>562211</v>
      </c>
      <c r="L4" s="58" t="s">
        <v>903</v>
      </c>
      <c r="M4" s="58" t="s">
        <v>904</v>
      </c>
      <c r="N4" s="6">
        <v>40.734400000000001</v>
      </c>
      <c r="O4" s="6">
        <v>-112.96810000000001</v>
      </c>
      <c r="P4" s="6">
        <v>110000906985</v>
      </c>
      <c r="Q4" s="6">
        <v>1323222233607</v>
      </c>
      <c r="R4" s="6" t="s">
        <v>320</v>
      </c>
      <c r="S4" s="6" t="s">
        <v>322</v>
      </c>
      <c r="T4" s="60">
        <v>4</v>
      </c>
      <c r="U4" s="6" t="s">
        <v>905</v>
      </c>
      <c r="V4" s="6">
        <v>0.01</v>
      </c>
      <c r="W4" s="6">
        <v>0.01</v>
      </c>
      <c r="Y4" s="6">
        <v>0</v>
      </c>
      <c r="Z4" s="6">
        <v>0.01</v>
      </c>
      <c r="AA4" s="6" t="s">
        <v>325</v>
      </c>
      <c r="AB4" s="6" cm="1">
        <f t="array" ref="AB4">_xlfn.XLOOKUP(1,('Pulled TRI Land Data'!$B$2:$B$83='Mapped TRI Sites'!$B4)*('Pulled TRI Land Data'!$I$2:$I$83='Mapped TRI Sites'!$C4),'Pulled TRI Land Data'!$FY$2:$FY$83)</f>
        <v>0</v>
      </c>
      <c r="AC4" s="6" cm="1">
        <f t="array" ref="AC4">_xlfn.XLOOKUP(1,('Pulled TRI Land Data'!$B$2:$B$83='Mapped TRI Sites'!$B4)*('Pulled TRI Land Data'!$I$2:$I$83='Mapped TRI Sites'!$C4),'Pulled TRI Land Data'!$GC$2:$GC$83)</f>
        <v>0</v>
      </c>
      <c r="AD4" s="6" cm="1">
        <f t="array" ref="AD4">_xlfn.XLOOKUP(1,('Pulled TRI Land Data'!$B$2:$B$83='Mapped TRI Sites'!$B4)*('Pulled TRI Land Data'!$I$2:$I$83='Mapped TRI Sites'!$C4),'Pulled TRI Land Data'!$GL$2:$GL$83)</f>
        <v>0</v>
      </c>
      <c r="AE4" s="6" cm="1">
        <f t="array" ref="AE4">_xlfn.XLOOKUP(1,('Pulled TRI Land Data'!$B$2:$B$83='Mapped TRI Sites'!$B4)*('Pulled TRI Land Data'!$I$2:$I$83='Mapped TRI Sites'!$C4),'Pulled TRI Land Data'!$GP$2:$GP$83)</f>
        <v>0</v>
      </c>
      <c r="AF4" s="6" cm="1">
        <f t="array" ref="AF4">_xlfn.XLOOKUP(1,('Pulled TRI Land Data'!$B$2:$B$83='Mapped TRI Sites'!$B4)*('Pulled TRI Land Data'!$I$2:$I$83='Mapped TRI Sites'!$C4),'Pulled TRI Land Data'!$GT$2:$GT$83)</f>
        <v>0</v>
      </c>
      <c r="AG4" s="6" cm="1">
        <f t="array" ref="AG4">_xlfn.XLOOKUP(1,('Pulled TRI Land Data'!$B$2:$B$83='Mapped TRI Sites'!$B4)*('Pulled TRI Land Data'!$I$2:$I$83='Mapped TRI Sites'!$C4),'Pulled TRI Land Data'!$HB$2:$HB$83)</f>
        <v>0</v>
      </c>
      <c r="AH4" s="6" cm="1">
        <f t="array" ref="AH4">_xlfn.XLOOKUP(1,('Pulled TRI Land Data'!$B$2:$B$83='Mapped TRI Sites'!$B4)*('Pulled TRI Land Data'!$I$2:$I$83='Mapped TRI Sites'!$C4),'Pulled TRI Land Data'!$HF$2:$HF$83)</f>
        <v>0</v>
      </c>
      <c r="AI4" s="6" cm="1">
        <f t="array" ref="AI4">_xlfn.XLOOKUP(1,('Pulled TRI Land Data'!$B$2:$B$83='Mapped TRI Sites'!$B4)*('Pulled TRI Land Data'!$I$2:$I$83='Mapped TRI Sites'!$C4),'Pulled TRI Land Data'!$HJ$2:$HJ$83)</f>
        <v>0</v>
      </c>
      <c r="AJ4" s="6" cm="1">
        <f t="array" ref="AJ4">_xlfn.XLOOKUP(1,('Pulled TRI Land Data'!$B$2:$B$83='Mapped TRI Sites'!$B4)*('Pulled TRI Land Data'!$I$2:$I$83='Mapped TRI Sites'!$C4),'Pulled TRI Land Data'!$HO$2:$HO$83)</f>
        <v>0</v>
      </c>
      <c r="AK4" s="6">
        <f t="shared" si="0"/>
        <v>0</v>
      </c>
      <c r="AL4" s="6" cm="1">
        <f t="array" ref="AL4">_xlfn.XLOOKUP(1,('Pulled TRI Land Data'!$B$2:$B$83='Mapped TRI Sites'!$B4)*('Pulled TRI Land Data'!$I$2:$I$83='Mapped TRI Sites'!$C4),'Pulled TRI Land Data'!$HY$2:$HY$83)</f>
        <v>0</v>
      </c>
      <c r="AM4" s="6" cm="1">
        <f t="array" ref="AM4">_xlfn.XLOOKUP(1,('Pulled TRI Land Data'!$B$2:$B$83='Mapped TRI Sites'!$B4)*('Pulled TRI Land Data'!$I$2:$I$83='Mapped TRI Sites'!$C4),'Pulled TRI Land Data'!$HZ$2:$HZ$83)</f>
        <v>0</v>
      </c>
      <c r="AN4" s="6" cm="1">
        <f t="array" ref="AN4">_xlfn.XLOOKUP(1,('Pulled TRI Land Data'!$B$2:$B$83='Mapped TRI Sites'!$B4)*('Pulled TRI Land Data'!$I$2:$I$83='Mapped TRI Sites'!$C4),'Pulled TRI Land Data'!$IC$2:$IC$83)</f>
        <v>0</v>
      </c>
      <c r="AO4" s="6" cm="1">
        <f t="array" ref="AO4">_xlfn.XLOOKUP(1,('Pulled TRI Land Data'!$B$2:$B$83='Mapped TRI Sites'!$B4)*('Pulled TRI Land Data'!$I$2:$I$83='Mapped TRI Sites'!$C4),'Pulled TRI Land Data'!$ID$2:$ID$83)</f>
        <v>0</v>
      </c>
      <c r="AP4" s="6" cm="1">
        <f t="array" ref="AP4">_xlfn.XLOOKUP(1,('Pulled TRI Land Data'!$B$2:$B$83='Mapped TRI Sites'!$B4)*('Pulled TRI Land Data'!$I$2:$I$83='Mapped TRI Sites'!$C4),'Pulled TRI Land Data'!$IE$2:$IE$83)</f>
        <v>0</v>
      </c>
      <c r="AQ4" s="6" cm="1">
        <f t="array" ref="AQ4">_xlfn.XLOOKUP(1,('Pulled TRI Land Data'!$B$2:$B$83='Mapped TRI Sites'!$B4)*('Pulled TRI Land Data'!$I$2:$I$83='Mapped TRI Sites'!$C4),'Pulled TRI Land Data'!$IF$2:$IF$83)</f>
        <v>0</v>
      </c>
      <c r="AR4" s="6" cm="1">
        <f t="array" ref="AR4">_xlfn.XLOOKUP(1,('Pulled TRI Land Data'!$B$2:$B$83='Mapped TRI Sites'!$B4)*('Pulled TRI Land Data'!$I$2:$I$83='Mapped TRI Sites'!$C4),'Pulled TRI Land Data'!$IG$2:$IG$83)</f>
        <v>0</v>
      </c>
      <c r="AS4" s="6" cm="1">
        <f t="array" ref="AS4">_xlfn.XLOOKUP(1,('Pulled TRI Land Data'!$B$2:$B$83='Mapped TRI Sites'!$B4)*('Pulled TRI Land Data'!$I$2:$I$83='Mapped TRI Sites'!$C4),'Pulled TRI Land Data'!$IH$2:$IH$83)</f>
        <v>0</v>
      </c>
      <c r="AT4" s="6" cm="1">
        <f t="array" ref="AT4">_xlfn.XLOOKUP(1,('Pulled TRI Land Data'!$B$2:$B$83='Mapped TRI Sites'!$B4)*('Pulled TRI Land Data'!$I$2:$I$83='Mapped TRI Sites'!$C4),'Pulled TRI Land Data'!$IJ$2:$IJ$83)</f>
        <v>0</v>
      </c>
      <c r="AU4" s="6" cm="1">
        <f t="array" ref="AU4">_xlfn.XLOOKUP(1,('Pulled TRI Land Data'!$B$2:$B$83='Mapped TRI Sites'!$B4)*('Pulled TRI Land Data'!$I$2:$I$83='Mapped TRI Sites'!$C4),'Pulled TRI Land Data'!$IW$2:$IW$83)</f>
        <v>0</v>
      </c>
      <c r="AV4" s="6" cm="1">
        <f t="array" ref="AV4">_xlfn.XLOOKUP(1,('Pulled TRI Land Data'!$B$2:$B$83='Mapped TRI Sites'!$B4)*('Pulled TRI Land Data'!$I$2:$I$83='Mapped TRI Sites'!$C4),'Pulled TRI Land Data'!$JV$2:$JV$83)</f>
        <v>0</v>
      </c>
      <c r="AW4" s="6" cm="1">
        <f t="array" ref="AW4">_xlfn.XLOOKUP(1,('Pulled TRI Land Data'!$B$2:$B$83='Mapped TRI Sites'!$B4)*('Pulled TRI Land Data'!$I$2:$I$83='Mapped TRI Sites'!$C4),'Pulled TRI Land Data'!$JW$2:$JW$83)</f>
        <v>0</v>
      </c>
      <c r="AX4" s="6">
        <f t="shared" si="1"/>
        <v>0</v>
      </c>
      <c r="AY4" s="6">
        <f t="shared" si="2"/>
        <v>0</v>
      </c>
      <c r="AZ4" s="58" t="s">
        <v>914</v>
      </c>
      <c r="BB4" s="58" t="s">
        <v>907</v>
      </c>
      <c r="BC4" s="58" t="s">
        <v>915</v>
      </c>
      <c r="BD4" s="58" t="s">
        <v>907</v>
      </c>
      <c r="BG4" s="6" t="s">
        <v>904</v>
      </c>
      <c r="BH4" s="6" t="s">
        <v>904</v>
      </c>
      <c r="BI4" s="6" t="s">
        <v>904</v>
      </c>
      <c r="BJ4" s="6" t="s">
        <v>904</v>
      </c>
      <c r="BK4" s="6" t="s">
        <v>904</v>
      </c>
      <c r="BL4" s="6" t="s">
        <v>904</v>
      </c>
      <c r="BM4" s="6" t="s">
        <v>904</v>
      </c>
      <c r="BN4" s="6" t="s">
        <v>904</v>
      </c>
      <c r="BO4" s="6" t="s">
        <v>904</v>
      </c>
      <c r="BP4" s="6" t="s">
        <v>904</v>
      </c>
      <c r="BQ4" s="6" t="s">
        <v>904</v>
      </c>
      <c r="BR4" s="6" t="s">
        <v>904</v>
      </c>
      <c r="BS4" s="6" t="s">
        <v>904</v>
      </c>
      <c r="BT4" s="6" t="s">
        <v>904</v>
      </c>
      <c r="BU4" s="6" t="s">
        <v>904</v>
      </c>
      <c r="BV4" s="6" t="s">
        <v>904</v>
      </c>
      <c r="BW4" s="6" t="s">
        <v>904</v>
      </c>
      <c r="BX4" s="6" t="s">
        <v>904</v>
      </c>
      <c r="BY4" s="6" t="s">
        <v>904</v>
      </c>
      <c r="BZ4" s="6" t="s">
        <v>904</v>
      </c>
      <c r="CA4" s="6" t="s">
        <v>904</v>
      </c>
      <c r="CB4" s="6" t="s">
        <v>904</v>
      </c>
      <c r="CC4" s="6" t="s">
        <v>904</v>
      </c>
      <c r="CD4" s="6" t="s">
        <v>904</v>
      </c>
      <c r="CE4" s="6" t="s">
        <v>904</v>
      </c>
      <c r="CF4" s="6" t="s">
        <v>904</v>
      </c>
      <c r="CG4" s="6" t="s">
        <v>909</v>
      </c>
      <c r="CH4" s="6" t="s">
        <v>904</v>
      </c>
      <c r="CI4" s="6" t="s">
        <v>904</v>
      </c>
      <c r="CJ4" s="6" t="s">
        <v>904</v>
      </c>
      <c r="CK4" s="6" t="s">
        <v>904</v>
      </c>
      <c r="CL4" s="6" t="s">
        <v>904</v>
      </c>
      <c r="CM4" s="6" t="s">
        <v>904</v>
      </c>
      <c r="CN4" s="6" t="s">
        <v>904</v>
      </c>
      <c r="CO4" s="6" t="s">
        <v>904</v>
      </c>
      <c r="CP4" s="6" t="s">
        <v>904</v>
      </c>
      <c r="CQ4" s="6" t="s">
        <v>904</v>
      </c>
      <c r="CR4" s="6" t="s">
        <v>904</v>
      </c>
      <c r="CS4" s="6" t="s">
        <v>904</v>
      </c>
      <c r="CT4" s="6" t="s">
        <v>904</v>
      </c>
      <c r="CU4" s="6" t="s">
        <v>904</v>
      </c>
      <c r="CV4" s="6" t="s">
        <v>904</v>
      </c>
      <c r="CW4" s="6" t="s">
        <v>904</v>
      </c>
      <c r="CX4" s="6" t="s">
        <v>904</v>
      </c>
      <c r="CY4" s="6" t="s">
        <v>909</v>
      </c>
      <c r="CZ4" s="6" t="s">
        <v>904</v>
      </c>
      <c r="DA4" s="6" t="s">
        <v>904</v>
      </c>
      <c r="DB4" s="6" t="s">
        <v>904</v>
      </c>
      <c r="DC4" s="6" t="s">
        <v>904</v>
      </c>
      <c r="DD4" s="6" t="s">
        <v>904</v>
      </c>
      <c r="DE4" s="6" t="s">
        <v>909</v>
      </c>
      <c r="DF4" s="6" t="s">
        <v>904</v>
      </c>
      <c r="DG4" s="6" t="s">
        <v>904</v>
      </c>
      <c r="DH4" s="6" t="s">
        <v>904</v>
      </c>
      <c r="DI4" s="6" t="s">
        <v>313</v>
      </c>
      <c r="DJ4" s="6" t="s">
        <v>313</v>
      </c>
      <c r="DK4" s="6" t="s">
        <v>313</v>
      </c>
      <c r="DL4" s="6" t="s">
        <v>313</v>
      </c>
      <c r="DM4" s="6" t="s">
        <v>313</v>
      </c>
      <c r="DN4" s="6" t="s">
        <v>313</v>
      </c>
      <c r="DO4" s="6" t="s">
        <v>313</v>
      </c>
      <c r="DP4" s="6" t="s">
        <v>313</v>
      </c>
      <c r="DQ4" s="6" t="s">
        <v>313</v>
      </c>
      <c r="DR4" s="6" t="s">
        <v>313</v>
      </c>
      <c r="DS4" s="6" t="s">
        <v>313</v>
      </c>
      <c r="DT4" s="6" t="s">
        <v>313</v>
      </c>
      <c r="DU4" s="6" t="s">
        <v>313</v>
      </c>
      <c r="DV4" s="6" t="s">
        <v>313</v>
      </c>
      <c r="DW4" s="6" t="s">
        <v>313</v>
      </c>
      <c r="DX4" s="6" t="s">
        <v>313</v>
      </c>
      <c r="DY4" s="6" t="s">
        <v>313</v>
      </c>
      <c r="DZ4" s="6" t="s">
        <v>313</v>
      </c>
      <c r="EA4" s="6" t="s">
        <v>313</v>
      </c>
      <c r="EB4" s="6" t="s">
        <v>313</v>
      </c>
      <c r="EC4" s="6" t="s">
        <v>313</v>
      </c>
      <c r="ED4" s="6" t="s">
        <v>313</v>
      </c>
      <c r="EE4" s="6" t="s">
        <v>313</v>
      </c>
      <c r="EF4" s="6" t="s">
        <v>313</v>
      </c>
      <c r="EG4" s="6" t="s">
        <v>313</v>
      </c>
      <c r="EH4" s="6" t="s">
        <v>313</v>
      </c>
      <c r="EI4" s="6" t="s">
        <v>313</v>
      </c>
      <c r="EJ4" s="6" t="s">
        <v>313</v>
      </c>
      <c r="EK4" s="6" t="s">
        <v>313</v>
      </c>
      <c r="EL4" s="6" t="s">
        <v>313</v>
      </c>
      <c r="EM4" s="6" t="s">
        <v>313</v>
      </c>
      <c r="EN4" s="6" t="s">
        <v>313</v>
      </c>
      <c r="EO4" s="6" t="s">
        <v>313</v>
      </c>
      <c r="EP4" s="6" t="s">
        <v>313</v>
      </c>
      <c r="EQ4" s="6" t="s">
        <v>313</v>
      </c>
      <c r="ER4" s="6" t="s">
        <v>313</v>
      </c>
      <c r="ES4" s="6" t="s">
        <v>313</v>
      </c>
      <c r="ET4" s="6" t="s">
        <v>313</v>
      </c>
      <c r="EU4" s="6" t="s">
        <v>313</v>
      </c>
      <c r="EV4" s="6" t="s">
        <v>313</v>
      </c>
      <c r="EW4" s="6" t="s">
        <v>313</v>
      </c>
      <c r="EX4" s="6" t="s">
        <v>313</v>
      </c>
      <c r="EY4" s="6" t="s">
        <v>313</v>
      </c>
      <c r="EZ4" s="6" t="s">
        <v>313</v>
      </c>
      <c r="FA4" s="6" t="s">
        <v>893</v>
      </c>
      <c r="FB4" s="6" t="s">
        <v>313</v>
      </c>
      <c r="FC4" s="6" t="s">
        <v>313</v>
      </c>
      <c r="FD4" s="6" t="s">
        <v>313</v>
      </c>
      <c r="FE4" s="6" t="s">
        <v>313</v>
      </c>
      <c r="FF4" s="6" t="s">
        <v>313</v>
      </c>
      <c r="FG4" s="6" t="s">
        <v>313</v>
      </c>
      <c r="FH4" s="6" t="s">
        <v>313</v>
      </c>
      <c r="FI4" s="6" t="s">
        <v>313</v>
      </c>
      <c r="FJ4" s="6" t="s">
        <v>902</v>
      </c>
    </row>
    <row r="5" spans="1:166" ht="217.5" hidden="1" x14ac:dyDescent="0.35">
      <c r="A5" s="6" t="s">
        <v>303</v>
      </c>
      <c r="B5" s="6">
        <v>2019</v>
      </c>
      <c r="C5" s="6" t="s">
        <v>365</v>
      </c>
      <c r="D5" s="6" t="s">
        <v>366</v>
      </c>
      <c r="E5" s="6" t="s">
        <v>367</v>
      </c>
      <c r="F5" s="6" t="s">
        <v>368</v>
      </c>
      <c r="G5" s="6" t="s">
        <v>369</v>
      </c>
      <c r="H5" s="6" t="s">
        <v>312</v>
      </c>
      <c r="I5" s="6">
        <v>77571</v>
      </c>
      <c r="J5" s="6">
        <v>6</v>
      </c>
      <c r="K5" s="59">
        <v>562211</v>
      </c>
      <c r="L5" s="58" t="s">
        <v>903</v>
      </c>
      <c r="M5" s="58" t="s">
        <v>904</v>
      </c>
      <c r="N5" s="6">
        <v>29.73028</v>
      </c>
      <c r="O5" s="6">
        <v>-95.08981</v>
      </c>
      <c r="P5" s="6">
        <v>110000463365</v>
      </c>
      <c r="Q5" s="6">
        <v>1319218391302</v>
      </c>
      <c r="R5" s="6" t="s">
        <v>320</v>
      </c>
      <c r="S5" s="6" t="s">
        <v>322</v>
      </c>
      <c r="T5" s="60">
        <v>4</v>
      </c>
      <c r="U5" s="6" t="s">
        <v>905</v>
      </c>
      <c r="V5" s="6">
        <v>0.39</v>
      </c>
      <c r="W5" s="6">
        <v>0.39</v>
      </c>
      <c r="Y5" s="6">
        <v>0.34</v>
      </c>
      <c r="Z5" s="6">
        <v>0.73</v>
      </c>
      <c r="AA5" s="6" t="s">
        <v>325</v>
      </c>
      <c r="AB5" s="6" cm="1">
        <f t="array" ref="AB5">_xlfn.XLOOKUP(1,('Pulled TRI Land Data'!$B$2:$B$83='Mapped TRI Sites'!$B5)*('Pulled TRI Land Data'!$I$2:$I$83='Mapped TRI Sites'!$C5),'Pulled TRI Land Data'!$FY$2:$FY$83)</f>
        <v>0</v>
      </c>
      <c r="AC5" s="6" cm="1">
        <f t="array" ref="AC5">_xlfn.XLOOKUP(1,('Pulled TRI Land Data'!$B$2:$B$83='Mapped TRI Sites'!$B5)*('Pulled TRI Land Data'!$I$2:$I$83='Mapped TRI Sites'!$C5),'Pulled TRI Land Data'!$GC$2:$GC$83)</f>
        <v>0</v>
      </c>
      <c r="AD5" s="6" cm="1">
        <f t="array" ref="AD5">_xlfn.XLOOKUP(1,('Pulled TRI Land Data'!$B$2:$B$83='Mapped TRI Sites'!$B5)*('Pulled TRI Land Data'!$I$2:$I$83='Mapped TRI Sites'!$C5),'Pulled TRI Land Data'!$GL$2:$GL$83)</f>
        <v>0</v>
      </c>
      <c r="AE5" s="6" cm="1">
        <f t="array" ref="AE5">_xlfn.XLOOKUP(1,('Pulled TRI Land Data'!$B$2:$B$83='Mapped TRI Sites'!$B5)*('Pulled TRI Land Data'!$I$2:$I$83='Mapped TRI Sites'!$C5),'Pulled TRI Land Data'!$GP$2:$GP$83)</f>
        <v>0</v>
      </c>
      <c r="AF5" s="6" cm="1">
        <f t="array" ref="AF5">_xlfn.XLOOKUP(1,('Pulled TRI Land Data'!$B$2:$B$83='Mapped TRI Sites'!$B5)*('Pulled TRI Land Data'!$I$2:$I$83='Mapped TRI Sites'!$C5),'Pulled TRI Land Data'!$GT$2:$GT$83)</f>
        <v>0</v>
      </c>
      <c r="AG5" s="6" cm="1">
        <f t="array" ref="AG5">_xlfn.XLOOKUP(1,('Pulled TRI Land Data'!$B$2:$B$83='Mapped TRI Sites'!$B5)*('Pulled TRI Land Data'!$I$2:$I$83='Mapped TRI Sites'!$C5),'Pulled TRI Land Data'!$HB$2:$HB$83)</f>
        <v>0</v>
      </c>
      <c r="AH5" s="6" cm="1">
        <f t="array" ref="AH5">_xlfn.XLOOKUP(1,('Pulled TRI Land Data'!$B$2:$B$83='Mapped TRI Sites'!$B5)*('Pulled TRI Land Data'!$I$2:$I$83='Mapped TRI Sites'!$C5),'Pulled TRI Land Data'!$HF$2:$HF$83)</f>
        <v>0</v>
      </c>
      <c r="AI5" s="6" cm="1">
        <f t="array" ref="AI5">_xlfn.XLOOKUP(1,('Pulled TRI Land Data'!$B$2:$B$83='Mapped TRI Sites'!$B5)*('Pulled TRI Land Data'!$I$2:$I$83='Mapped TRI Sites'!$C5),'Pulled TRI Land Data'!$HJ$2:$HJ$83)</f>
        <v>0</v>
      </c>
      <c r="AJ5" s="6" t="str" cm="1">
        <f t="array" ref="AJ5">_xlfn.XLOOKUP(1,('Pulled TRI Land Data'!$B$2:$B$83='Mapped TRI Sites'!$B5)*('Pulled TRI Land Data'!$I$2:$I$83='Mapped TRI Sites'!$C5),'Pulled TRI Land Data'!$HO$2:$HO$83)</f>
        <v/>
      </c>
      <c r="AK5" s="6">
        <f t="shared" si="0"/>
        <v>0</v>
      </c>
      <c r="AL5" s="6" cm="1">
        <f t="array" ref="AL5">_xlfn.XLOOKUP(1,('Pulled TRI Land Data'!$B$2:$B$83='Mapped TRI Sites'!$B5)*('Pulled TRI Land Data'!$I$2:$I$83='Mapped TRI Sites'!$C5),'Pulled TRI Land Data'!$HY$2:$HY$83)</f>
        <v>0</v>
      </c>
      <c r="AM5" s="6" cm="1">
        <f t="array" ref="AM5">_xlfn.XLOOKUP(1,('Pulled TRI Land Data'!$B$2:$B$83='Mapped TRI Sites'!$B5)*('Pulled TRI Land Data'!$I$2:$I$83='Mapped TRI Sites'!$C5),'Pulled TRI Land Data'!$HZ$2:$HZ$83)</f>
        <v>0</v>
      </c>
      <c r="AN5" s="6" cm="1">
        <f t="array" ref="AN5">_xlfn.XLOOKUP(1,('Pulled TRI Land Data'!$B$2:$B$83='Mapped TRI Sites'!$B5)*('Pulled TRI Land Data'!$I$2:$I$83='Mapped TRI Sites'!$C5),'Pulled TRI Land Data'!$IC$2:$IC$83)</f>
        <v>0</v>
      </c>
      <c r="AO5" s="6" cm="1">
        <f t="array" ref="AO5">_xlfn.XLOOKUP(1,('Pulled TRI Land Data'!$B$2:$B$83='Mapped TRI Sites'!$B5)*('Pulled TRI Land Data'!$I$2:$I$83='Mapped TRI Sites'!$C5),'Pulled TRI Land Data'!$ID$2:$ID$83)</f>
        <v>0</v>
      </c>
      <c r="AP5" s="6" cm="1">
        <f t="array" ref="AP5">_xlfn.XLOOKUP(1,('Pulled TRI Land Data'!$B$2:$B$83='Mapped TRI Sites'!$B5)*('Pulled TRI Land Data'!$I$2:$I$83='Mapped TRI Sites'!$C5),'Pulled TRI Land Data'!$IE$2:$IE$83)</f>
        <v>0</v>
      </c>
      <c r="AQ5" s="6" cm="1">
        <f t="array" ref="AQ5">_xlfn.XLOOKUP(1,('Pulled TRI Land Data'!$B$2:$B$83='Mapped TRI Sites'!$B5)*('Pulled TRI Land Data'!$I$2:$I$83='Mapped TRI Sites'!$C5),'Pulled TRI Land Data'!$IF$2:$IF$83)</f>
        <v>0</v>
      </c>
      <c r="AR5" s="6" cm="1">
        <f t="array" ref="AR5">_xlfn.XLOOKUP(1,('Pulled TRI Land Data'!$B$2:$B$83='Mapped TRI Sites'!$B5)*('Pulled TRI Land Data'!$I$2:$I$83='Mapped TRI Sites'!$C5),'Pulled TRI Land Data'!$IG$2:$IG$83)</f>
        <v>0</v>
      </c>
      <c r="AS5" s="6" cm="1">
        <f t="array" ref="AS5">_xlfn.XLOOKUP(1,('Pulled TRI Land Data'!$B$2:$B$83='Mapped TRI Sites'!$B5)*('Pulled TRI Land Data'!$I$2:$I$83='Mapped TRI Sites'!$C5),'Pulled TRI Land Data'!$IH$2:$IH$83)</f>
        <v>0</v>
      </c>
      <c r="AT5" s="6" cm="1">
        <f t="array" ref="AT5">_xlfn.XLOOKUP(1,('Pulled TRI Land Data'!$B$2:$B$83='Mapped TRI Sites'!$B5)*('Pulled TRI Land Data'!$I$2:$I$83='Mapped TRI Sites'!$C5),'Pulled TRI Land Data'!$IJ$2:$IJ$83)</f>
        <v>0</v>
      </c>
      <c r="AU5" s="6" cm="1">
        <f t="array" ref="AU5">_xlfn.XLOOKUP(1,('Pulled TRI Land Data'!$B$2:$B$83='Mapped TRI Sites'!$B5)*('Pulled TRI Land Data'!$I$2:$I$83='Mapped TRI Sites'!$C5),'Pulled TRI Land Data'!$IW$2:$IW$83)</f>
        <v>0</v>
      </c>
      <c r="AV5" s="6" cm="1">
        <f t="array" ref="AV5">_xlfn.XLOOKUP(1,('Pulled TRI Land Data'!$B$2:$B$83='Mapped TRI Sites'!$B5)*('Pulled TRI Land Data'!$I$2:$I$83='Mapped TRI Sites'!$C5),'Pulled TRI Land Data'!$JV$2:$JV$83)</f>
        <v>0</v>
      </c>
      <c r="AW5" s="6" cm="1">
        <f t="array" ref="AW5">_xlfn.XLOOKUP(1,('Pulled TRI Land Data'!$B$2:$B$83='Mapped TRI Sites'!$B5)*('Pulled TRI Land Data'!$I$2:$I$83='Mapped TRI Sites'!$C5),'Pulled TRI Land Data'!$JW$2:$JW$83)</f>
        <v>0</v>
      </c>
      <c r="AX5" s="6">
        <f t="shared" si="1"/>
        <v>0</v>
      </c>
      <c r="AY5" s="6">
        <f t="shared" si="2"/>
        <v>0</v>
      </c>
      <c r="AZ5" s="58" t="s">
        <v>906</v>
      </c>
      <c r="BB5" s="58" t="s">
        <v>907</v>
      </c>
      <c r="BC5" s="58" t="s">
        <v>916</v>
      </c>
      <c r="BD5" s="58" t="s">
        <v>907</v>
      </c>
      <c r="BG5" s="6" t="s">
        <v>904</v>
      </c>
      <c r="BH5" s="6" t="s">
        <v>904</v>
      </c>
      <c r="BI5" s="6" t="s">
        <v>904</v>
      </c>
      <c r="BJ5" s="6" t="s">
        <v>904</v>
      </c>
      <c r="BK5" s="6" t="s">
        <v>904</v>
      </c>
      <c r="BL5" s="6" t="s">
        <v>904</v>
      </c>
      <c r="BM5" s="6" t="s">
        <v>904</v>
      </c>
      <c r="BN5" s="6" t="s">
        <v>904</v>
      </c>
      <c r="BO5" s="6" t="s">
        <v>904</v>
      </c>
      <c r="BP5" s="6" t="s">
        <v>904</v>
      </c>
      <c r="BQ5" s="6" t="s">
        <v>904</v>
      </c>
      <c r="BR5" s="6" t="s">
        <v>904</v>
      </c>
      <c r="BS5" s="6" t="s">
        <v>904</v>
      </c>
      <c r="BT5" s="6" t="s">
        <v>904</v>
      </c>
      <c r="BU5" s="6" t="s">
        <v>904</v>
      </c>
      <c r="BV5" s="6" t="s">
        <v>904</v>
      </c>
      <c r="BW5" s="6" t="s">
        <v>904</v>
      </c>
      <c r="BX5" s="6" t="s">
        <v>904</v>
      </c>
      <c r="BY5" s="6" t="s">
        <v>904</v>
      </c>
      <c r="BZ5" s="6" t="s">
        <v>904</v>
      </c>
      <c r="CA5" s="6" t="s">
        <v>904</v>
      </c>
      <c r="CB5" s="6" t="s">
        <v>904</v>
      </c>
      <c r="CC5" s="6" t="s">
        <v>904</v>
      </c>
      <c r="CD5" s="6" t="s">
        <v>904</v>
      </c>
      <c r="CE5" s="6" t="s">
        <v>904</v>
      </c>
      <c r="CF5" s="6" t="s">
        <v>904</v>
      </c>
      <c r="CG5" s="6" t="s">
        <v>904</v>
      </c>
      <c r="CH5" s="6" t="s">
        <v>904</v>
      </c>
      <c r="CI5" s="6" t="s">
        <v>904</v>
      </c>
      <c r="CJ5" s="6" t="s">
        <v>904</v>
      </c>
      <c r="CK5" s="6" t="s">
        <v>904</v>
      </c>
      <c r="CL5" s="6" t="s">
        <v>904</v>
      </c>
      <c r="CM5" s="6" t="s">
        <v>904</v>
      </c>
      <c r="CN5" s="6" t="s">
        <v>904</v>
      </c>
      <c r="CO5" s="6" t="s">
        <v>904</v>
      </c>
      <c r="CP5" s="6" t="s">
        <v>904</v>
      </c>
      <c r="CQ5" s="6" t="s">
        <v>904</v>
      </c>
      <c r="CR5" s="6" t="s">
        <v>904</v>
      </c>
      <c r="CS5" s="6" t="s">
        <v>904</v>
      </c>
      <c r="CT5" s="6" t="s">
        <v>904</v>
      </c>
      <c r="CU5" s="6" t="s">
        <v>904</v>
      </c>
      <c r="CV5" s="6" t="s">
        <v>904</v>
      </c>
      <c r="CW5" s="6" t="s">
        <v>904</v>
      </c>
      <c r="CX5" s="6" t="s">
        <v>904</v>
      </c>
      <c r="CY5" s="6" t="s">
        <v>909</v>
      </c>
      <c r="CZ5" s="6" t="s">
        <v>904</v>
      </c>
      <c r="DA5" s="6" t="s">
        <v>904</v>
      </c>
      <c r="DB5" s="6" t="s">
        <v>904</v>
      </c>
      <c r="DC5" s="6" t="s">
        <v>904</v>
      </c>
      <c r="DD5" s="6" t="s">
        <v>904</v>
      </c>
      <c r="DE5" s="6" t="s">
        <v>909</v>
      </c>
      <c r="DF5" s="6" t="s">
        <v>904</v>
      </c>
      <c r="DG5" s="6" t="s">
        <v>904</v>
      </c>
      <c r="DH5" s="6" t="s">
        <v>904</v>
      </c>
      <c r="DI5" s="6" t="s">
        <v>313</v>
      </c>
      <c r="DJ5" s="6" t="s">
        <v>313</v>
      </c>
      <c r="DK5" s="6" t="s">
        <v>313</v>
      </c>
      <c r="DL5" s="6" t="s">
        <v>313</v>
      </c>
      <c r="DM5" s="6" t="s">
        <v>313</v>
      </c>
      <c r="DN5" s="6" t="s">
        <v>313</v>
      </c>
      <c r="DO5" s="6" t="s">
        <v>313</v>
      </c>
      <c r="DP5" s="6" t="s">
        <v>313</v>
      </c>
      <c r="DQ5" s="6" t="s">
        <v>313</v>
      </c>
      <c r="DR5" s="6" t="s">
        <v>313</v>
      </c>
      <c r="DS5" s="6" t="s">
        <v>313</v>
      </c>
      <c r="DT5" s="6" t="s">
        <v>313</v>
      </c>
      <c r="DU5" s="6" t="s">
        <v>313</v>
      </c>
      <c r="DV5" s="6" t="s">
        <v>313</v>
      </c>
      <c r="DW5" s="6" t="s">
        <v>313</v>
      </c>
      <c r="DX5" s="6" t="s">
        <v>313</v>
      </c>
      <c r="DY5" s="6" t="s">
        <v>313</v>
      </c>
      <c r="DZ5" s="6" t="s">
        <v>313</v>
      </c>
      <c r="EA5" s="6" t="s">
        <v>313</v>
      </c>
      <c r="EB5" s="6" t="s">
        <v>313</v>
      </c>
      <c r="EC5" s="6" t="s">
        <v>313</v>
      </c>
      <c r="ED5" s="6" t="s">
        <v>313</v>
      </c>
      <c r="EE5" s="6" t="s">
        <v>313</v>
      </c>
      <c r="EF5" s="6" t="s">
        <v>313</v>
      </c>
      <c r="EG5" s="6" t="s">
        <v>313</v>
      </c>
      <c r="EH5" s="6" t="s">
        <v>313</v>
      </c>
      <c r="EI5" s="6" t="s">
        <v>313</v>
      </c>
      <c r="EJ5" s="6" t="s">
        <v>313</v>
      </c>
      <c r="EK5" s="6" t="s">
        <v>313</v>
      </c>
      <c r="EL5" s="6" t="s">
        <v>313</v>
      </c>
      <c r="EM5" s="6" t="s">
        <v>313</v>
      </c>
      <c r="EN5" s="6" t="s">
        <v>313</v>
      </c>
      <c r="EO5" s="6" t="s">
        <v>313</v>
      </c>
      <c r="EP5" s="6" t="s">
        <v>313</v>
      </c>
      <c r="EQ5" s="6" t="s">
        <v>313</v>
      </c>
      <c r="ER5" s="6" t="s">
        <v>313</v>
      </c>
      <c r="ES5" s="6" t="s">
        <v>313</v>
      </c>
      <c r="ET5" s="6" t="s">
        <v>313</v>
      </c>
      <c r="EU5" s="6" t="s">
        <v>313</v>
      </c>
      <c r="EV5" s="6" t="s">
        <v>313</v>
      </c>
      <c r="EW5" s="6" t="s">
        <v>313</v>
      </c>
      <c r="EX5" s="6" t="s">
        <v>313</v>
      </c>
      <c r="EY5" s="6" t="s">
        <v>313</v>
      </c>
      <c r="EZ5" s="6" t="s">
        <v>313</v>
      </c>
      <c r="FA5" s="6" t="s">
        <v>893</v>
      </c>
      <c r="FB5" s="6" t="s">
        <v>313</v>
      </c>
      <c r="FC5" s="6" t="s">
        <v>313</v>
      </c>
      <c r="FD5" s="6" t="s">
        <v>313</v>
      </c>
      <c r="FE5" s="6" t="s">
        <v>313</v>
      </c>
      <c r="FF5" s="6" t="s">
        <v>313</v>
      </c>
      <c r="FG5" s="6" t="s">
        <v>313</v>
      </c>
      <c r="FH5" s="6" t="s">
        <v>313</v>
      </c>
      <c r="FI5" s="6" t="s">
        <v>313</v>
      </c>
      <c r="FJ5" s="6" t="s">
        <v>902</v>
      </c>
    </row>
    <row r="6" spans="1:166" ht="29" hidden="1" x14ac:dyDescent="0.35">
      <c r="A6" s="6" t="s">
        <v>303</v>
      </c>
      <c r="B6" s="6">
        <v>2020</v>
      </c>
      <c r="C6" s="6" t="s">
        <v>365</v>
      </c>
      <c r="D6" s="6" t="s">
        <v>366</v>
      </c>
      <c r="E6" s="6" t="s">
        <v>367</v>
      </c>
      <c r="F6" s="6" t="s">
        <v>368</v>
      </c>
      <c r="G6" s="6" t="s">
        <v>369</v>
      </c>
      <c r="H6" s="6" t="s">
        <v>312</v>
      </c>
      <c r="I6" s="6">
        <v>77571</v>
      </c>
      <c r="J6" s="6">
        <v>6</v>
      </c>
      <c r="K6" s="59">
        <v>562211</v>
      </c>
      <c r="L6" s="58" t="s">
        <v>903</v>
      </c>
      <c r="M6" s="58" t="s">
        <v>904</v>
      </c>
      <c r="N6" s="6">
        <v>29.73028</v>
      </c>
      <c r="O6" s="6">
        <v>-95.08981</v>
      </c>
      <c r="P6" s="6">
        <v>110000463365</v>
      </c>
      <c r="Q6" s="6">
        <v>1320219365222</v>
      </c>
      <c r="R6" s="6" t="s">
        <v>320</v>
      </c>
      <c r="S6" s="6" t="s">
        <v>322</v>
      </c>
      <c r="T6" s="60">
        <v>4</v>
      </c>
      <c r="U6" s="6" t="s">
        <v>905</v>
      </c>
      <c r="V6" s="6">
        <v>0.1</v>
      </c>
      <c r="W6" s="6">
        <v>0.1</v>
      </c>
      <c r="Y6" s="6">
        <v>0.4</v>
      </c>
      <c r="Z6" s="6">
        <v>0.5</v>
      </c>
      <c r="AA6" s="6" t="s">
        <v>325</v>
      </c>
      <c r="AB6" s="6" cm="1">
        <f t="array" ref="AB6">_xlfn.XLOOKUP(1,('Pulled TRI Land Data'!$B$2:$B$83='Mapped TRI Sites'!$B6)*('Pulled TRI Land Data'!$I$2:$I$83='Mapped TRI Sites'!$C6),'Pulled TRI Land Data'!$FY$2:$FY$83)</f>
        <v>0</v>
      </c>
      <c r="AC6" s="6" cm="1">
        <f t="array" ref="AC6">_xlfn.XLOOKUP(1,('Pulled TRI Land Data'!$B$2:$B$83='Mapped TRI Sites'!$B6)*('Pulled TRI Land Data'!$I$2:$I$83='Mapped TRI Sites'!$C6),'Pulled TRI Land Data'!$GC$2:$GC$83)</f>
        <v>0</v>
      </c>
      <c r="AD6" s="6" cm="1">
        <f t="array" ref="AD6">_xlfn.XLOOKUP(1,('Pulled TRI Land Data'!$B$2:$B$83='Mapped TRI Sites'!$B6)*('Pulled TRI Land Data'!$I$2:$I$83='Mapped TRI Sites'!$C6),'Pulled TRI Land Data'!$GL$2:$GL$83)</f>
        <v>0</v>
      </c>
      <c r="AE6" s="6" cm="1">
        <f t="array" ref="AE6">_xlfn.XLOOKUP(1,('Pulled TRI Land Data'!$B$2:$B$83='Mapped TRI Sites'!$B6)*('Pulled TRI Land Data'!$I$2:$I$83='Mapped TRI Sites'!$C6),'Pulled TRI Land Data'!$GP$2:$GP$83)</f>
        <v>0</v>
      </c>
      <c r="AF6" s="6" cm="1">
        <f t="array" ref="AF6">_xlfn.XLOOKUP(1,('Pulled TRI Land Data'!$B$2:$B$83='Mapped TRI Sites'!$B6)*('Pulled TRI Land Data'!$I$2:$I$83='Mapped TRI Sites'!$C6),'Pulled TRI Land Data'!$GT$2:$GT$83)</f>
        <v>0</v>
      </c>
      <c r="AG6" s="6" cm="1">
        <f t="array" ref="AG6">_xlfn.XLOOKUP(1,('Pulled TRI Land Data'!$B$2:$B$83='Mapped TRI Sites'!$B6)*('Pulled TRI Land Data'!$I$2:$I$83='Mapped TRI Sites'!$C6),'Pulled TRI Land Data'!$HB$2:$HB$83)</f>
        <v>0</v>
      </c>
      <c r="AH6" s="6" cm="1">
        <f t="array" ref="AH6">_xlfn.XLOOKUP(1,('Pulled TRI Land Data'!$B$2:$B$83='Mapped TRI Sites'!$B6)*('Pulled TRI Land Data'!$I$2:$I$83='Mapped TRI Sites'!$C6),'Pulled TRI Land Data'!$HF$2:$HF$83)</f>
        <v>0</v>
      </c>
      <c r="AI6" s="6" cm="1">
        <f t="array" ref="AI6">_xlfn.XLOOKUP(1,('Pulled TRI Land Data'!$B$2:$B$83='Mapped TRI Sites'!$B6)*('Pulled TRI Land Data'!$I$2:$I$83='Mapped TRI Sites'!$C6),'Pulled TRI Land Data'!$HJ$2:$HJ$83)</f>
        <v>0</v>
      </c>
      <c r="AJ6" s="6" t="str" cm="1">
        <f t="array" ref="AJ6">_xlfn.XLOOKUP(1,('Pulled TRI Land Data'!$B$2:$B$83='Mapped TRI Sites'!$B6)*('Pulled TRI Land Data'!$I$2:$I$83='Mapped TRI Sites'!$C6),'Pulled TRI Land Data'!$HO$2:$HO$83)</f>
        <v/>
      </c>
      <c r="AK6" s="6">
        <f t="shared" si="0"/>
        <v>0</v>
      </c>
      <c r="AL6" s="6" cm="1">
        <f t="array" ref="AL6">_xlfn.XLOOKUP(1,('Pulled TRI Land Data'!$B$2:$B$83='Mapped TRI Sites'!$B6)*('Pulled TRI Land Data'!$I$2:$I$83='Mapped TRI Sites'!$C6),'Pulled TRI Land Data'!$HY$2:$HY$83)</f>
        <v>0</v>
      </c>
      <c r="AM6" s="6" cm="1">
        <f t="array" ref="AM6">_xlfn.XLOOKUP(1,('Pulled TRI Land Data'!$B$2:$B$83='Mapped TRI Sites'!$B6)*('Pulled TRI Land Data'!$I$2:$I$83='Mapped TRI Sites'!$C6),'Pulled TRI Land Data'!$HZ$2:$HZ$83)</f>
        <v>0</v>
      </c>
      <c r="AN6" s="6" cm="1">
        <f t="array" ref="AN6">_xlfn.XLOOKUP(1,('Pulled TRI Land Data'!$B$2:$B$83='Mapped TRI Sites'!$B6)*('Pulled TRI Land Data'!$I$2:$I$83='Mapped TRI Sites'!$C6),'Pulled TRI Land Data'!$IC$2:$IC$83)</f>
        <v>0</v>
      </c>
      <c r="AO6" s="6" cm="1">
        <f t="array" ref="AO6">_xlfn.XLOOKUP(1,('Pulled TRI Land Data'!$B$2:$B$83='Mapped TRI Sites'!$B6)*('Pulled TRI Land Data'!$I$2:$I$83='Mapped TRI Sites'!$C6),'Pulled TRI Land Data'!$ID$2:$ID$83)</f>
        <v>0</v>
      </c>
      <c r="AP6" s="6" cm="1">
        <f t="array" ref="AP6">_xlfn.XLOOKUP(1,('Pulled TRI Land Data'!$B$2:$B$83='Mapped TRI Sites'!$B6)*('Pulled TRI Land Data'!$I$2:$I$83='Mapped TRI Sites'!$C6),'Pulled TRI Land Data'!$IE$2:$IE$83)</f>
        <v>0</v>
      </c>
      <c r="AQ6" s="6" cm="1">
        <f t="array" ref="AQ6">_xlfn.XLOOKUP(1,('Pulled TRI Land Data'!$B$2:$B$83='Mapped TRI Sites'!$B6)*('Pulled TRI Land Data'!$I$2:$I$83='Mapped TRI Sites'!$C6),'Pulled TRI Land Data'!$IF$2:$IF$83)</f>
        <v>0</v>
      </c>
      <c r="AR6" s="6" cm="1">
        <f t="array" ref="AR6">_xlfn.XLOOKUP(1,('Pulled TRI Land Data'!$B$2:$B$83='Mapped TRI Sites'!$B6)*('Pulled TRI Land Data'!$I$2:$I$83='Mapped TRI Sites'!$C6),'Pulled TRI Land Data'!$IG$2:$IG$83)</f>
        <v>0</v>
      </c>
      <c r="AS6" s="6" cm="1">
        <f t="array" ref="AS6">_xlfn.XLOOKUP(1,('Pulled TRI Land Data'!$B$2:$B$83='Mapped TRI Sites'!$B6)*('Pulled TRI Land Data'!$I$2:$I$83='Mapped TRI Sites'!$C6),'Pulled TRI Land Data'!$IH$2:$IH$83)</f>
        <v>0</v>
      </c>
      <c r="AT6" s="6" cm="1">
        <f t="array" ref="AT6">_xlfn.XLOOKUP(1,('Pulled TRI Land Data'!$B$2:$B$83='Mapped TRI Sites'!$B6)*('Pulled TRI Land Data'!$I$2:$I$83='Mapped TRI Sites'!$C6),'Pulled TRI Land Data'!$IJ$2:$IJ$83)</f>
        <v>0</v>
      </c>
      <c r="AU6" s="6" cm="1">
        <f t="array" ref="AU6">_xlfn.XLOOKUP(1,('Pulled TRI Land Data'!$B$2:$B$83='Mapped TRI Sites'!$B6)*('Pulled TRI Land Data'!$I$2:$I$83='Mapped TRI Sites'!$C6),'Pulled TRI Land Data'!$IW$2:$IW$83)</f>
        <v>0</v>
      </c>
      <c r="AV6" s="6" cm="1">
        <f t="array" ref="AV6">_xlfn.XLOOKUP(1,('Pulled TRI Land Data'!$B$2:$B$83='Mapped TRI Sites'!$B6)*('Pulled TRI Land Data'!$I$2:$I$83='Mapped TRI Sites'!$C6),'Pulled TRI Land Data'!$JV$2:$JV$83)</f>
        <v>0</v>
      </c>
      <c r="AW6" s="6" cm="1">
        <f t="array" ref="AW6">_xlfn.XLOOKUP(1,('Pulled TRI Land Data'!$B$2:$B$83='Mapped TRI Sites'!$B6)*('Pulled TRI Land Data'!$I$2:$I$83='Mapped TRI Sites'!$C6),'Pulled TRI Land Data'!$JW$2:$JW$83)</f>
        <v>0</v>
      </c>
      <c r="AX6" s="6">
        <f t="shared" si="1"/>
        <v>0</v>
      </c>
      <c r="AY6" s="6">
        <f t="shared" si="2"/>
        <v>0</v>
      </c>
      <c r="AZ6" s="58" t="s">
        <v>906</v>
      </c>
      <c r="BB6" s="58" t="s">
        <v>907</v>
      </c>
      <c r="BD6" s="58" t="s">
        <v>907</v>
      </c>
      <c r="BG6" s="6" t="s">
        <v>904</v>
      </c>
      <c r="BH6" s="6" t="s">
        <v>904</v>
      </c>
      <c r="BI6" s="6" t="s">
        <v>904</v>
      </c>
      <c r="BJ6" s="6" t="s">
        <v>904</v>
      </c>
      <c r="BK6" s="6" t="s">
        <v>904</v>
      </c>
      <c r="BL6" s="6" t="s">
        <v>904</v>
      </c>
      <c r="BM6" s="6" t="s">
        <v>904</v>
      </c>
      <c r="BN6" s="6" t="s">
        <v>904</v>
      </c>
      <c r="BO6" s="6" t="s">
        <v>904</v>
      </c>
      <c r="BP6" s="6" t="s">
        <v>904</v>
      </c>
      <c r="BQ6" s="6" t="s">
        <v>904</v>
      </c>
      <c r="BR6" s="6" t="s">
        <v>904</v>
      </c>
      <c r="BS6" s="6" t="s">
        <v>904</v>
      </c>
      <c r="BT6" s="6" t="s">
        <v>904</v>
      </c>
      <c r="BU6" s="6" t="s">
        <v>904</v>
      </c>
      <c r="BV6" s="6" t="s">
        <v>904</v>
      </c>
      <c r="BW6" s="6" t="s">
        <v>904</v>
      </c>
      <c r="BX6" s="6" t="s">
        <v>904</v>
      </c>
      <c r="BY6" s="6" t="s">
        <v>904</v>
      </c>
      <c r="BZ6" s="6" t="s">
        <v>904</v>
      </c>
      <c r="CA6" s="6" t="s">
        <v>904</v>
      </c>
      <c r="CB6" s="6" t="s">
        <v>904</v>
      </c>
      <c r="CC6" s="6" t="s">
        <v>904</v>
      </c>
      <c r="CD6" s="6" t="s">
        <v>904</v>
      </c>
      <c r="CE6" s="6" t="s">
        <v>904</v>
      </c>
      <c r="CF6" s="6" t="s">
        <v>904</v>
      </c>
      <c r="CG6" s="6" t="s">
        <v>904</v>
      </c>
      <c r="CH6" s="6" t="s">
        <v>904</v>
      </c>
      <c r="CI6" s="6" t="s">
        <v>904</v>
      </c>
      <c r="CJ6" s="6" t="s">
        <v>904</v>
      </c>
      <c r="CK6" s="6" t="s">
        <v>904</v>
      </c>
      <c r="CL6" s="6" t="s">
        <v>904</v>
      </c>
      <c r="CM6" s="6" t="s">
        <v>904</v>
      </c>
      <c r="CN6" s="6" t="s">
        <v>904</v>
      </c>
      <c r="CO6" s="6" t="s">
        <v>904</v>
      </c>
      <c r="CP6" s="6" t="s">
        <v>904</v>
      </c>
      <c r="CQ6" s="6" t="s">
        <v>904</v>
      </c>
      <c r="CR6" s="6" t="s">
        <v>904</v>
      </c>
      <c r="CS6" s="6" t="s">
        <v>904</v>
      </c>
      <c r="CT6" s="6" t="s">
        <v>904</v>
      </c>
      <c r="CU6" s="6" t="s">
        <v>904</v>
      </c>
      <c r="CV6" s="6" t="s">
        <v>904</v>
      </c>
      <c r="CW6" s="6" t="s">
        <v>904</v>
      </c>
      <c r="CX6" s="6" t="s">
        <v>904</v>
      </c>
      <c r="CY6" s="6" t="s">
        <v>909</v>
      </c>
      <c r="CZ6" s="6" t="s">
        <v>904</v>
      </c>
      <c r="DA6" s="6" t="s">
        <v>904</v>
      </c>
      <c r="DB6" s="6" t="s">
        <v>904</v>
      </c>
      <c r="DC6" s="6" t="s">
        <v>904</v>
      </c>
      <c r="DD6" s="6" t="s">
        <v>904</v>
      </c>
      <c r="DE6" s="6" t="s">
        <v>909</v>
      </c>
      <c r="DF6" s="6" t="s">
        <v>904</v>
      </c>
      <c r="DG6" s="6" t="s">
        <v>904</v>
      </c>
      <c r="DH6" s="6" t="s">
        <v>904</v>
      </c>
      <c r="DI6" s="6" t="s">
        <v>313</v>
      </c>
      <c r="DJ6" s="6" t="s">
        <v>313</v>
      </c>
      <c r="DK6" s="6" t="s">
        <v>313</v>
      </c>
      <c r="DL6" s="6" t="s">
        <v>313</v>
      </c>
      <c r="DM6" s="6" t="s">
        <v>313</v>
      </c>
      <c r="DN6" s="6" t="s">
        <v>313</v>
      </c>
      <c r="DO6" s="6" t="s">
        <v>313</v>
      </c>
      <c r="DP6" s="6" t="s">
        <v>313</v>
      </c>
      <c r="DQ6" s="6" t="s">
        <v>313</v>
      </c>
      <c r="DR6" s="6" t="s">
        <v>313</v>
      </c>
      <c r="DS6" s="6" t="s">
        <v>313</v>
      </c>
      <c r="DT6" s="6" t="s">
        <v>313</v>
      </c>
      <c r="DU6" s="6" t="s">
        <v>313</v>
      </c>
      <c r="DV6" s="6" t="s">
        <v>313</v>
      </c>
      <c r="DW6" s="6" t="s">
        <v>313</v>
      </c>
      <c r="DX6" s="6" t="s">
        <v>313</v>
      </c>
      <c r="DY6" s="6" t="s">
        <v>313</v>
      </c>
      <c r="DZ6" s="6" t="s">
        <v>313</v>
      </c>
      <c r="EA6" s="6" t="s">
        <v>313</v>
      </c>
      <c r="EB6" s="6" t="s">
        <v>313</v>
      </c>
      <c r="EC6" s="6" t="s">
        <v>313</v>
      </c>
      <c r="ED6" s="6" t="s">
        <v>313</v>
      </c>
      <c r="EE6" s="6" t="s">
        <v>313</v>
      </c>
      <c r="EF6" s="6" t="s">
        <v>313</v>
      </c>
      <c r="EG6" s="6" t="s">
        <v>313</v>
      </c>
      <c r="EH6" s="6" t="s">
        <v>313</v>
      </c>
      <c r="EI6" s="6" t="s">
        <v>313</v>
      </c>
      <c r="EJ6" s="6" t="s">
        <v>313</v>
      </c>
      <c r="EK6" s="6" t="s">
        <v>313</v>
      </c>
      <c r="EL6" s="6" t="s">
        <v>313</v>
      </c>
      <c r="EM6" s="6" t="s">
        <v>313</v>
      </c>
      <c r="EN6" s="6" t="s">
        <v>313</v>
      </c>
      <c r="EO6" s="6" t="s">
        <v>313</v>
      </c>
      <c r="EP6" s="6" t="s">
        <v>313</v>
      </c>
      <c r="EQ6" s="6" t="s">
        <v>313</v>
      </c>
      <c r="ER6" s="6" t="s">
        <v>313</v>
      </c>
      <c r="ES6" s="6" t="s">
        <v>313</v>
      </c>
      <c r="ET6" s="6" t="s">
        <v>313</v>
      </c>
      <c r="EU6" s="6" t="s">
        <v>313</v>
      </c>
      <c r="EV6" s="6" t="s">
        <v>313</v>
      </c>
      <c r="EW6" s="6" t="s">
        <v>313</v>
      </c>
      <c r="EX6" s="6" t="s">
        <v>313</v>
      </c>
      <c r="EY6" s="6" t="s">
        <v>313</v>
      </c>
      <c r="EZ6" s="6" t="s">
        <v>313</v>
      </c>
      <c r="FA6" s="6" t="s">
        <v>893</v>
      </c>
      <c r="FB6" s="6" t="s">
        <v>313</v>
      </c>
      <c r="FC6" s="6" t="s">
        <v>313</v>
      </c>
      <c r="FD6" s="6" t="s">
        <v>313</v>
      </c>
      <c r="FE6" s="6" t="s">
        <v>313</v>
      </c>
      <c r="FF6" s="6" t="s">
        <v>313</v>
      </c>
      <c r="FG6" s="6" t="s">
        <v>313</v>
      </c>
      <c r="FH6" s="6" t="s">
        <v>313</v>
      </c>
      <c r="FI6" s="6" t="s">
        <v>313</v>
      </c>
      <c r="FJ6" s="6" t="s">
        <v>902</v>
      </c>
    </row>
    <row r="7" spans="1:166" ht="29" hidden="1" x14ac:dyDescent="0.35">
      <c r="A7" s="6" t="s">
        <v>303</v>
      </c>
      <c r="B7" s="6">
        <v>2021</v>
      </c>
      <c r="C7" s="6" t="s">
        <v>365</v>
      </c>
      <c r="D7" s="6" t="s">
        <v>366</v>
      </c>
      <c r="E7" s="6" t="s">
        <v>367</v>
      </c>
      <c r="F7" s="6" t="s">
        <v>368</v>
      </c>
      <c r="G7" s="6" t="s">
        <v>369</v>
      </c>
      <c r="H7" s="6" t="s">
        <v>312</v>
      </c>
      <c r="I7" s="6">
        <v>77571</v>
      </c>
      <c r="J7" s="6">
        <v>6</v>
      </c>
      <c r="K7" s="59">
        <v>562211</v>
      </c>
      <c r="L7" s="58" t="s">
        <v>903</v>
      </c>
      <c r="M7" s="58" t="s">
        <v>904</v>
      </c>
      <c r="N7" s="6">
        <v>29.73028</v>
      </c>
      <c r="O7" s="6">
        <v>-95.08981</v>
      </c>
      <c r="P7" s="6">
        <v>110000463365</v>
      </c>
      <c r="Q7" s="6">
        <v>1321220581831</v>
      </c>
      <c r="R7" s="6" t="s">
        <v>320</v>
      </c>
      <c r="S7" s="6" t="s">
        <v>322</v>
      </c>
      <c r="T7" s="60">
        <v>4</v>
      </c>
      <c r="U7" s="6" t="s">
        <v>905</v>
      </c>
      <c r="V7" s="6">
        <v>0.1</v>
      </c>
      <c r="W7" s="6">
        <v>0.1</v>
      </c>
      <c r="Y7" s="6">
        <v>0.4</v>
      </c>
      <c r="Z7" s="6">
        <v>0.5</v>
      </c>
      <c r="AA7" s="6" t="s">
        <v>325</v>
      </c>
      <c r="AB7" s="6" cm="1">
        <f t="array" ref="AB7">_xlfn.XLOOKUP(1,('Pulled TRI Land Data'!$B$2:$B$83='Mapped TRI Sites'!$B7)*('Pulled TRI Land Data'!$I$2:$I$83='Mapped TRI Sites'!$C7),'Pulled TRI Land Data'!$FY$2:$FY$83)</f>
        <v>0</v>
      </c>
      <c r="AC7" s="6" cm="1">
        <f t="array" ref="AC7">_xlfn.XLOOKUP(1,('Pulled TRI Land Data'!$B$2:$B$83='Mapped TRI Sites'!$B7)*('Pulled TRI Land Data'!$I$2:$I$83='Mapped TRI Sites'!$C7),'Pulled TRI Land Data'!$GC$2:$GC$83)</f>
        <v>0</v>
      </c>
      <c r="AD7" s="6" cm="1">
        <f t="array" ref="AD7">_xlfn.XLOOKUP(1,('Pulled TRI Land Data'!$B$2:$B$83='Mapped TRI Sites'!$B7)*('Pulled TRI Land Data'!$I$2:$I$83='Mapped TRI Sites'!$C7),'Pulled TRI Land Data'!$GL$2:$GL$83)</f>
        <v>0</v>
      </c>
      <c r="AE7" s="6" cm="1">
        <f t="array" ref="AE7">_xlfn.XLOOKUP(1,('Pulled TRI Land Data'!$B$2:$B$83='Mapped TRI Sites'!$B7)*('Pulled TRI Land Data'!$I$2:$I$83='Mapped TRI Sites'!$C7),'Pulled TRI Land Data'!$GP$2:$GP$83)</f>
        <v>0</v>
      </c>
      <c r="AF7" s="6" cm="1">
        <f t="array" ref="AF7">_xlfn.XLOOKUP(1,('Pulled TRI Land Data'!$B$2:$B$83='Mapped TRI Sites'!$B7)*('Pulled TRI Land Data'!$I$2:$I$83='Mapped TRI Sites'!$C7),'Pulled TRI Land Data'!$GT$2:$GT$83)</f>
        <v>0</v>
      </c>
      <c r="AG7" s="6" cm="1">
        <f t="array" ref="AG7">_xlfn.XLOOKUP(1,('Pulled TRI Land Data'!$B$2:$B$83='Mapped TRI Sites'!$B7)*('Pulled TRI Land Data'!$I$2:$I$83='Mapped TRI Sites'!$C7),'Pulled TRI Land Data'!$HB$2:$HB$83)</f>
        <v>0</v>
      </c>
      <c r="AH7" s="6" cm="1">
        <f t="array" ref="AH7">_xlfn.XLOOKUP(1,('Pulled TRI Land Data'!$B$2:$B$83='Mapped TRI Sites'!$B7)*('Pulled TRI Land Data'!$I$2:$I$83='Mapped TRI Sites'!$C7),'Pulled TRI Land Data'!$HF$2:$HF$83)</f>
        <v>0</v>
      </c>
      <c r="AI7" s="6" cm="1">
        <f t="array" ref="AI7">_xlfn.XLOOKUP(1,('Pulled TRI Land Data'!$B$2:$B$83='Mapped TRI Sites'!$B7)*('Pulled TRI Land Data'!$I$2:$I$83='Mapped TRI Sites'!$C7),'Pulled TRI Land Data'!$HJ$2:$HJ$83)</f>
        <v>0</v>
      </c>
      <c r="AJ7" s="6" t="str" cm="1">
        <f t="array" ref="AJ7">_xlfn.XLOOKUP(1,('Pulled TRI Land Data'!$B$2:$B$83='Mapped TRI Sites'!$B7)*('Pulled TRI Land Data'!$I$2:$I$83='Mapped TRI Sites'!$C7),'Pulled TRI Land Data'!$HO$2:$HO$83)</f>
        <v/>
      </c>
      <c r="AK7" s="6">
        <f t="shared" si="0"/>
        <v>0</v>
      </c>
      <c r="AL7" s="6" cm="1">
        <f t="array" ref="AL7">_xlfn.XLOOKUP(1,('Pulled TRI Land Data'!$B$2:$B$83='Mapped TRI Sites'!$B7)*('Pulled TRI Land Data'!$I$2:$I$83='Mapped TRI Sites'!$C7),'Pulled TRI Land Data'!$HY$2:$HY$83)</f>
        <v>0</v>
      </c>
      <c r="AM7" s="6" cm="1">
        <f t="array" ref="AM7">_xlfn.XLOOKUP(1,('Pulled TRI Land Data'!$B$2:$B$83='Mapped TRI Sites'!$B7)*('Pulled TRI Land Data'!$I$2:$I$83='Mapped TRI Sites'!$C7),'Pulled TRI Land Data'!$HZ$2:$HZ$83)</f>
        <v>0</v>
      </c>
      <c r="AN7" s="6" cm="1">
        <f t="array" ref="AN7">_xlfn.XLOOKUP(1,('Pulled TRI Land Data'!$B$2:$B$83='Mapped TRI Sites'!$B7)*('Pulled TRI Land Data'!$I$2:$I$83='Mapped TRI Sites'!$C7),'Pulled TRI Land Data'!$IC$2:$IC$83)</f>
        <v>0</v>
      </c>
      <c r="AO7" s="6" cm="1">
        <f t="array" ref="AO7">_xlfn.XLOOKUP(1,('Pulled TRI Land Data'!$B$2:$B$83='Mapped TRI Sites'!$B7)*('Pulled TRI Land Data'!$I$2:$I$83='Mapped TRI Sites'!$C7),'Pulled TRI Land Data'!$ID$2:$ID$83)</f>
        <v>0</v>
      </c>
      <c r="AP7" s="6" cm="1">
        <f t="array" ref="AP7">_xlfn.XLOOKUP(1,('Pulled TRI Land Data'!$B$2:$B$83='Mapped TRI Sites'!$B7)*('Pulled TRI Land Data'!$I$2:$I$83='Mapped TRI Sites'!$C7),'Pulled TRI Land Data'!$IE$2:$IE$83)</f>
        <v>0</v>
      </c>
      <c r="AQ7" s="6" cm="1">
        <f t="array" ref="AQ7">_xlfn.XLOOKUP(1,('Pulled TRI Land Data'!$B$2:$B$83='Mapped TRI Sites'!$B7)*('Pulled TRI Land Data'!$I$2:$I$83='Mapped TRI Sites'!$C7),'Pulled TRI Land Data'!$IF$2:$IF$83)</f>
        <v>0</v>
      </c>
      <c r="AR7" s="6" cm="1">
        <f t="array" ref="AR7">_xlfn.XLOOKUP(1,('Pulled TRI Land Data'!$B$2:$B$83='Mapped TRI Sites'!$B7)*('Pulled TRI Land Data'!$I$2:$I$83='Mapped TRI Sites'!$C7),'Pulled TRI Land Data'!$IG$2:$IG$83)</f>
        <v>0</v>
      </c>
      <c r="AS7" s="6" cm="1">
        <f t="array" ref="AS7">_xlfn.XLOOKUP(1,('Pulled TRI Land Data'!$B$2:$B$83='Mapped TRI Sites'!$B7)*('Pulled TRI Land Data'!$I$2:$I$83='Mapped TRI Sites'!$C7),'Pulled TRI Land Data'!$IH$2:$IH$83)</f>
        <v>0</v>
      </c>
      <c r="AT7" s="6" cm="1">
        <f t="array" ref="AT7">_xlfn.XLOOKUP(1,('Pulled TRI Land Data'!$B$2:$B$83='Mapped TRI Sites'!$B7)*('Pulled TRI Land Data'!$I$2:$I$83='Mapped TRI Sites'!$C7),'Pulled TRI Land Data'!$IJ$2:$IJ$83)</f>
        <v>0</v>
      </c>
      <c r="AU7" s="6" cm="1">
        <f t="array" ref="AU7">_xlfn.XLOOKUP(1,('Pulled TRI Land Data'!$B$2:$B$83='Mapped TRI Sites'!$B7)*('Pulled TRI Land Data'!$I$2:$I$83='Mapped TRI Sites'!$C7),'Pulled TRI Land Data'!$IW$2:$IW$83)</f>
        <v>0</v>
      </c>
      <c r="AV7" s="6" cm="1">
        <f t="array" ref="AV7">_xlfn.XLOOKUP(1,('Pulled TRI Land Data'!$B$2:$B$83='Mapped TRI Sites'!$B7)*('Pulled TRI Land Data'!$I$2:$I$83='Mapped TRI Sites'!$C7),'Pulled TRI Land Data'!$JV$2:$JV$83)</f>
        <v>0</v>
      </c>
      <c r="AW7" s="6" cm="1">
        <f t="array" ref="AW7">_xlfn.XLOOKUP(1,('Pulled TRI Land Data'!$B$2:$B$83='Mapped TRI Sites'!$B7)*('Pulled TRI Land Data'!$I$2:$I$83='Mapped TRI Sites'!$C7),'Pulled TRI Land Data'!$JW$2:$JW$83)</f>
        <v>0</v>
      </c>
      <c r="AX7" s="6">
        <f t="shared" si="1"/>
        <v>0</v>
      </c>
      <c r="AY7" s="6">
        <f t="shared" si="2"/>
        <v>0</v>
      </c>
      <c r="AZ7" s="58" t="s">
        <v>914</v>
      </c>
      <c r="BB7" s="58" t="s">
        <v>907</v>
      </c>
      <c r="BD7" s="58" t="s">
        <v>907</v>
      </c>
      <c r="BG7" s="6" t="s">
        <v>904</v>
      </c>
      <c r="BH7" s="6" t="s">
        <v>904</v>
      </c>
      <c r="BI7" s="6" t="s">
        <v>904</v>
      </c>
      <c r="BJ7" s="6" t="s">
        <v>904</v>
      </c>
      <c r="BK7" s="6" t="s">
        <v>904</v>
      </c>
      <c r="BL7" s="6" t="s">
        <v>904</v>
      </c>
      <c r="BM7" s="6" t="s">
        <v>904</v>
      </c>
      <c r="BN7" s="6" t="s">
        <v>904</v>
      </c>
      <c r="BO7" s="6" t="s">
        <v>904</v>
      </c>
      <c r="BP7" s="6" t="s">
        <v>904</v>
      </c>
      <c r="BQ7" s="6" t="s">
        <v>904</v>
      </c>
      <c r="BR7" s="6" t="s">
        <v>904</v>
      </c>
      <c r="BS7" s="6" t="s">
        <v>904</v>
      </c>
      <c r="BT7" s="6" t="s">
        <v>904</v>
      </c>
      <c r="BU7" s="6" t="s">
        <v>904</v>
      </c>
      <c r="BV7" s="6" t="s">
        <v>904</v>
      </c>
      <c r="BW7" s="6" t="s">
        <v>904</v>
      </c>
      <c r="BX7" s="6" t="s">
        <v>904</v>
      </c>
      <c r="BY7" s="6" t="s">
        <v>904</v>
      </c>
      <c r="BZ7" s="6" t="s">
        <v>904</v>
      </c>
      <c r="CA7" s="6" t="s">
        <v>904</v>
      </c>
      <c r="CB7" s="6" t="s">
        <v>904</v>
      </c>
      <c r="CC7" s="6" t="s">
        <v>904</v>
      </c>
      <c r="CD7" s="6" t="s">
        <v>904</v>
      </c>
      <c r="CE7" s="6" t="s">
        <v>904</v>
      </c>
      <c r="CF7" s="6" t="s">
        <v>904</v>
      </c>
      <c r="CG7" s="6" t="s">
        <v>909</v>
      </c>
      <c r="CH7" s="6" t="s">
        <v>904</v>
      </c>
      <c r="CI7" s="6" t="s">
        <v>904</v>
      </c>
      <c r="CJ7" s="6" t="s">
        <v>904</v>
      </c>
      <c r="CK7" s="6" t="s">
        <v>904</v>
      </c>
      <c r="CL7" s="6" t="s">
        <v>904</v>
      </c>
      <c r="CM7" s="6" t="s">
        <v>904</v>
      </c>
      <c r="CN7" s="6" t="s">
        <v>904</v>
      </c>
      <c r="CO7" s="6" t="s">
        <v>904</v>
      </c>
      <c r="CP7" s="6" t="s">
        <v>904</v>
      </c>
      <c r="CQ7" s="6" t="s">
        <v>904</v>
      </c>
      <c r="CR7" s="6" t="s">
        <v>904</v>
      </c>
      <c r="CS7" s="6" t="s">
        <v>904</v>
      </c>
      <c r="CT7" s="6" t="s">
        <v>904</v>
      </c>
      <c r="CU7" s="6" t="s">
        <v>904</v>
      </c>
      <c r="CV7" s="6" t="s">
        <v>904</v>
      </c>
      <c r="CW7" s="6" t="s">
        <v>904</v>
      </c>
      <c r="CX7" s="6" t="s">
        <v>904</v>
      </c>
      <c r="CY7" s="6" t="s">
        <v>909</v>
      </c>
      <c r="CZ7" s="6" t="s">
        <v>904</v>
      </c>
      <c r="DA7" s="6" t="s">
        <v>904</v>
      </c>
      <c r="DB7" s="6" t="s">
        <v>904</v>
      </c>
      <c r="DC7" s="6" t="s">
        <v>904</v>
      </c>
      <c r="DD7" s="6" t="s">
        <v>904</v>
      </c>
      <c r="DE7" s="6" t="s">
        <v>909</v>
      </c>
      <c r="DF7" s="6" t="s">
        <v>904</v>
      </c>
      <c r="DG7" s="6" t="s">
        <v>904</v>
      </c>
      <c r="DH7" s="6" t="s">
        <v>904</v>
      </c>
      <c r="DI7" s="6" t="s">
        <v>313</v>
      </c>
      <c r="DJ7" s="6" t="s">
        <v>313</v>
      </c>
      <c r="DK7" s="6" t="s">
        <v>313</v>
      </c>
      <c r="DL7" s="6" t="s">
        <v>313</v>
      </c>
      <c r="DM7" s="6" t="s">
        <v>313</v>
      </c>
      <c r="DN7" s="6" t="s">
        <v>313</v>
      </c>
      <c r="DO7" s="6" t="s">
        <v>313</v>
      </c>
      <c r="DP7" s="6" t="s">
        <v>313</v>
      </c>
      <c r="DQ7" s="6" t="s">
        <v>313</v>
      </c>
      <c r="DR7" s="6" t="s">
        <v>313</v>
      </c>
      <c r="DS7" s="6" t="s">
        <v>313</v>
      </c>
      <c r="DT7" s="6" t="s">
        <v>313</v>
      </c>
      <c r="DU7" s="6" t="s">
        <v>313</v>
      </c>
      <c r="DV7" s="6" t="s">
        <v>313</v>
      </c>
      <c r="DW7" s="6" t="s">
        <v>313</v>
      </c>
      <c r="DX7" s="6" t="s">
        <v>313</v>
      </c>
      <c r="DY7" s="6" t="s">
        <v>313</v>
      </c>
      <c r="DZ7" s="6" t="s">
        <v>313</v>
      </c>
      <c r="EA7" s="6" t="s">
        <v>313</v>
      </c>
      <c r="EB7" s="6" t="s">
        <v>313</v>
      </c>
      <c r="EC7" s="6" t="s">
        <v>313</v>
      </c>
      <c r="ED7" s="6" t="s">
        <v>313</v>
      </c>
      <c r="EE7" s="6" t="s">
        <v>313</v>
      </c>
      <c r="EF7" s="6" t="s">
        <v>313</v>
      </c>
      <c r="EG7" s="6" t="s">
        <v>313</v>
      </c>
      <c r="EH7" s="6" t="s">
        <v>313</v>
      </c>
      <c r="EI7" s="6" t="s">
        <v>313</v>
      </c>
      <c r="EJ7" s="6" t="s">
        <v>313</v>
      </c>
      <c r="EK7" s="6" t="s">
        <v>313</v>
      </c>
      <c r="EL7" s="6" t="s">
        <v>313</v>
      </c>
      <c r="EM7" s="6" t="s">
        <v>313</v>
      </c>
      <c r="EN7" s="6" t="s">
        <v>313</v>
      </c>
      <c r="EO7" s="6" t="s">
        <v>313</v>
      </c>
      <c r="EP7" s="6" t="s">
        <v>313</v>
      </c>
      <c r="EQ7" s="6" t="s">
        <v>313</v>
      </c>
      <c r="ER7" s="6" t="s">
        <v>313</v>
      </c>
      <c r="ES7" s="6" t="s">
        <v>313</v>
      </c>
      <c r="ET7" s="6" t="s">
        <v>313</v>
      </c>
      <c r="EU7" s="6" t="s">
        <v>313</v>
      </c>
      <c r="EV7" s="6" t="s">
        <v>313</v>
      </c>
      <c r="EW7" s="6" t="s">
        <v>313</v>
      </c>
      <c r="EX7" s="6" t="s">
        <v>313</v>
      </c>
      <c r="EY7" s="6" t="s">
        <v>313</v>
      </c>
      <c r="EZ7" s="6" t="s">
        <v>313</v>
      </c>
      <c r="FA7" s="6" t="s">
        <v>893</v>
      </c>
      <c r="FB7" s="6" t="s">
        <v>313</v>
      </c>
      <c r="FC7" s="6" t="s">
        <v>313</v>
      </c>
      <c r="FD7" s="6" t="s">
        <v>313</v>
      </c>
      <c r="FE7" s="6" t="s">
        <v>313</v>
      </c>
      <c r="FF7" s="6" t="s">
        <v>313</v>
      </c>
      <c r="FG7" s="6" t="s">
        <v>313</v>
      </c>
      <c r="FH7" s="6" t="s">
        <v>313</v>
      </c>
      <c r="FI7" s="6" t="s">
        <v>313</v>
      </c>
      <c r="FJ7" s="6" t="s">
        <v>902</v>
      </c>
    </row>
    <row r="8" spans="1:166" ht="29" hidden="1" x14ac:dyDescent="0.35">
      <c r="A8" s="6" t="s">
        <v>303</v>
      </c>
      <c r="B8" s="6">
        <v>2022</v>
      </c>
      <c r="C8" s="6" t="s">
        <v>365</v>
      </c>
      <c r="D8" s="6" t="s">
        <v>366</v>
      </c>
      <c r="E8" s="6" t="s">
        <v>367</v>
      </c>
      <c r="F8" s="6" t="s">
        <v>368</v>
      </c>
      <c r="G8" s="6" t="s">
        <v>369</v>
      </c>
      <c r="H8" s="6" t="s">
        <v>312</v>
      </c>
      <c r="I8" s="6">
        <v>77571</v>
      </c>
      <c r="J8" s="6">
        <v>6</v>
      </c>
      <c r="K8" s="59">
        <v>562211</v>
      </c>
      <c r="L8" s="58" t="s">
        <v>903</v>
      </c>
      <c r="M8" s="58" t="s">
        <v>904</v>
      </c>
      <c r="N8" s="6">
        <v>29.73028</v>
      </c>
      <c r="O8" s="6">
        <v>-95.08981</v>
      </c>
      <c r="P8" s="6">
        <v>110000463365</v>
      </c>
      <c r="Q8" s="6">
        <v>1322220934691</v>
      </c>
      <c r="R8" s="6" t="s">
        <v>320</v>
      </c>
      <c r="S8" s="6" t="s">
        <v>322</v>
      </c>
      <c r="T8" s="60">
        <v>4</v>
      </c>
      <c r="U8" s="6" t="s">
        <v>905</v>
      </c>
      <c r="V8" s="6">
        <v>0.1</v>
      </c>
      <c r="W8" s="6">
        <v>0.1</v>
      </c>
      <c r="Y8" s="6">
        <v>0.3</v>
      </c>
      <c r="Z8" s="6">
        <v>0.4</v>
      </c>
      <c r="AA8" s="6" t="s">
        <v>325</v>
      </c>
      <c r="AB8" s="6" cm="1">
        <f t="array" ref="AB8">_xlfn.XLOOKUP(1,('Pulled TRI Land Data'!$B$2:$B$83='Mapped TRI Sites'!$B8)*('Pulled TRI Land Data'!$I$2:$I$83='Mapped TRI Sites'!$C8),'Pulled TRI Land Data'!$FY$2:$FY$83)</f>
        <v>0</v>
      </c>
      <c r="AC8" s="6" cm="1">
        <f t="array" ref="AC8">_xlfn.XLOOKUP(1,('Pulled TRI Land Data'!$B$2:$B$83='Mapped TRI Sites'!$B8)*('Pulled TRI Land Data'!$I$2:$I$83='Mapped TRI Sites'!$C8),'Pulled TRI Land Data'!$GC$2:$GC$83)</f>
        <v>0</v>
      </c>
      <c r="AD8" s="6" cm="1">
        <f t="array" ref="AD8">_xlfn.XLOOKUP(1,('Pulled TRI Land Data'!$B$2:$B$83='Mapped TRI Sites'!$B8)*('Pulled TRI Land Data'!$I$2:$I$83='Mapped TRI Sites'!$C8),'Pulled TRI Land Data'!$GL$2:$GL$83)</f>
        <v>0</v>
      </c>
      <c r="AE8" s="6" cm="1">
        <f t="array" ref="AE8">_xlfn.XLOOKUP(1,('Pulled TRI Land Data'!$B$2:$B$83='Mapped TRI Sites'!$B8)*('Pulled TRI Land Data'!$I$2:$I$83='Mapped TRI Sites'!$C8),'Pulled TRI Land Data'!$GP$2:$GP$83)</f>
        <v>0</v>
      </c>
      <c r="AF8" s="6" cm="1">
        <f t="array" ref="AF8">_xlfn.XLOOKUP(1,('Pulled TRI Land Data'!$B$2:$B$83='Mapped TRI Sites'!$B8)*('Pulled TRI Land Data'!$I$2:$I$83='Mapped TRI Sites'!$C8),'Pulled TRI Land Data'!$GT$2:$GT$83)</f>
        <v>0</v>
      </c>
      <c r="AG8" s="6" cm="1">
        <f t="array" ref="AG8">_xlfn.XLOOKUP(1,('Pulled TRI Land Data'!$B$2:$B$83='Mapped TRI Sites'!$B8)*('Pulled TRI Land Data'!$I$2:$I$83='Mapped TRI Sites'!$C8),'Pulled TRI Land Data'!$HB$2:$HB$83)</f>
        <v>0</v>
      </c>
      <c r="AH8" s="6" cm="1">
        <f t="array" ref="AH8">_xlfn.XLOOKUP(1,('Pulled TRI Land Data'!$B$2:$B$83='Mapped TRI Sites'!$B8)*('Pulled TRI Land Data'!$I$2:$I$83='Mapped TRI Sites'!$C8),'Pulled TRI Land Data'!$HF$2:$HF$83)</f>
        <v>0</v>
      </c>
      <c r="AI8" s="6" cm="1">
        <f t="array" ref="AI8">_xlfn.XLOOKUP(1,('Pulled TRI Land Data'!$B$2:$B$83='Mapped TRI Sites'!$B8)*('Pulled TRI Land Data'!$I$2:$I$83='Mapped TRI Sites'!$C8),'Pulled TRI Land Data'!$HJ$2:$HJ$83)</f>
        <v>0</v>
      </c>
      <c r="AJ8" s="6" t="str" cm="1">
        <f t="array" ref="AJ8">_xlfn.XLOOKUP(1,('Pulled TRI Land Data'!$B$2:$B$83='Mapped TRI Sites'!$B8)*('Pulled TRI Land Data'!$I$2:$I$83='Mapped TRI Sites'!$C8),'Pulled TRI Land Data'!$HO$2:$HO$83)</f>
        <v/>
      </c>
      <c r="AK8" s="6">
        <f t="shared" si="0"/>
        <v>0</v>
      </c>
      <c r="AL8" s="6" cm="1">
        <f t="array" ref="AL8">_xlfn.XLOOKUP(1,('Pulled TRI Land Data'!$B$2:$B$83='Mapped TRI Sites'!$B8)*('Pulled TRI Land Data'!$I$2:$I$83='Mapped TRI Sites'!$C8),'Pulled TRI Land Data'!$HY$2:$HY$83)</f>
        <v>0</v>
      </c>
      <c r="AM8" s="6" cm="1">
        <f t="array" ref="AM8">_xlfn.XLOOKUP(1,('Pulled TRI Land Data'!$B$2:$B$83='Mapped TRI Sites'!$B8)*('Pulled TRI Land Data'!$I$2:$I$83='Mapped TRI Sites'!$C8),'Pulled TRI Land Data'!$HZ$2:$HZ$83)</f>
        <v>0</v>
      </c>
      <c r="AN8" s="6" cm="1">
        <f t="array" ref="AN8">_xlfn.XLOOKUP(1,('Pulled TRI Land Data'!$B$2:$B$83='Mapped TRI Sites'!$B8)*('Pulled TRI Land Data'!$I$2:$I$83='Mapped TRI Sites'!$C8),'Pulled TRI Land Data'!$IC$2:$IC$83)</f>
        <v>0</v>
      </c>
      <c r="AO8" s="6" cm="1">
        <f t="array" ref="AO8">_xlfn.XLOOKUP(1,('Pulled TRI Land Data'!$B$2:$B$83='Mapped TRI Sites'!$B8)*('Pulled TRI Land Data'!$I$2:$I$83='Mapped TRI Sites'!$C8),'Pulled TRI Land Data'!$ID$2:$ID$83)</f>
        <v>0</v>
      </c>
      <c r="AP8" s="6" cm="1">
        <f t="array" ref="AP8">_xlfn.XLOOKUP(1,('Pulled TRI Land Data'!$B$2:$B$83='Mapped TRI Sites'!$B8)*('Pulled TRI Land Data'!$I$2:$I$83='Mapped TRI Sites'!$C8),'Pulled TRI Land Data'!$IE$2:$IE$83)</f>
        <v>0</v>
      </c>
      <c r="AQ8" s="6" cm="1">
        <f t="array" ref="AQ8">_xlfn.XLOOKUP(1,('Pulled TRI Land Data'!$B$2:$B$83='Mapped TRI Sites'!$B8)*('Pulled TRI Land Data'!$I$2:$I$83='Mapped TRI Sites'!$C8),'Pulled TRI Land Data'!$IF$2:$IF$83)</f>
        <v>0</v>
      </c>
      <c r="AR8" s="6" cm="1">
        <f t="array" ref="AR8">_xlfn.XLOOKUP(1,('Pulled TRI Land Data'!$B$2:$B$83='Mapped TRI Sites'!$B8)*('Pulled TRI Land Data'!$I$2:$I$83='Mapped TRI Sites'!$C8),'Pulled TRI Land Data'!$IG$2:$IG$83)</f>
        <v>0</v>
      </c>
      <c r="AS8" s="6" cm="1">
        <f t="array" ref="AS8">_xlfn.XLOOKUP(1,('Pulled TRI Land Data'!$B$2:$B$83='Mapped TRI Sites'!$B8)*('Pulled TRI Land Data'!$I$2:$I$83='Mapped TRI Sites'!$C8),'Pulled TRI Land Data'!$IH$2:$IH$83)</f>
        <v>0</v>
      </c>
      <c r="AT8" s="6" cm="1">
        <f t="array" ref="AT8">_xlfn.XLOOKUP(1,('Pulled TRI Land Data'!$B$2:$B$83='Mapped TRI Sites'!$B8)*('Pulled TRI Land Data'!$I$2:$I$83='Mapped TRI Sites'!$C8),'Pulled TRI Land Data'!$IJ$2:$IJ$83)</f>
        <v>0</v>
      </c>
      <c r="AU8" s="6" cm="1">
        <f t="array" ref="AU8">_xlfn.XLOOKUP(1,('Pulled TRI Land Data'!$B$2:$B$83='Mapped TRI Sites'!$B8)*('Pulled TRI Land Data'!$I$2:$I$83='Mapped TRI Sites'!$C8),'Pulled TRI Land Data'!$IW$2:$IW$83)</f>
        <v>0</v>
      </c>
      <c r="AV8" s="6" cm="1">
        <f t="array" ref="AV8">_xlfn.XLOOKUP(1,('Pulled TRI Land Data'!$B$2:$B$83='Mapped TRI Sites'!$B8)*('Pulled TRI Land Data'!$I$2:$I$83='Mapped TRI Sites'!$C8),'Pulled TRI Land Data'!$JV$2:$JV$83)</f>
        <v>0</v>
      </c>
      <c r="AW8" s="6" cm="1">
        <f t="array" ref="AW8">_xlfn.XLOOKUP(1,('Pulled TRI Land Data'!$B$2:$B$83='Mapped TRI Sites'!$B8)*('Pulled TRI Land Data'!$I$2:$I$83='Mapped TRI Sites'!$C8),'Pulled TRI Land Data'!$JW$2:$JW$83)</f>
        <v>0</v>
      </c>
      <c r="AX8" s="6">
        <f t="shared" si="1"/>
        <v>0</v>
      </c>
      <c r="AY8" s="6">
        <f t="shared" si="2"/>
        <v>0</v>
      </c>
      <c r="AZ8" s="58" t="s">
        <v>914</v>
      </c>
      <c r="BB8" s="58" t="s">
        <v>907</v>
      </c>
      <c r="BD8" s="58" t="s">
        <v>907</v>
      </c>
      <c r="BG8" s="6" t="s">
        <v>904</v>
      </c>
      <c r="BH8" s="6" t="s">
        <v>904</v>
      </c>
      <c r="BI8" s="6" t="s">
        <v>904</v>
      </c>
      <c r="BJ8" s="6" t="s">
        <v>904</v>
      </c>
      <c r="BK8" s="6" t="s">
        <v>904</v>
      </c>
      <c r="BL8" s="6" t="s">
        <v>904</v>
      </c>
      <c r="BM8" s="6" t="s">
        <v>904</v>
      </c>
      <c r="BN8" s="6" t="s">
        <v>904</v>
      </c>
      <c r="BO8" s="6" t="s">
        <v>904</v>
      </c>
      <c r="BP8" s="6" t="s">
        <v>904</v>
      </c>
      <c r="BQ8" s="6" t="s">
        <v>904</v>
      </c>
      <c r="BR8" s="6" t="s">
        <v>904</v>
      </c>
      <c r="BS8" s="6" t="s">
        <v>904</v>
      </c>
      <c r="BT8" s="6" t="s">
        <v>904</v>
      </c>
      <c r="BU8" s="6" t="s">
        <v>904</v>
      </c>
      <c r="BV8" s="6" t="s">
        <v>904</v>
      </c>
      <c r="BW8" s="6" t="s">
        <v>904</v>
      </c>
      <c r="BX8" s="6" t="s">
        <v>904</v>
      </c>
      <c r="BY8" s="6" t="s">
        <v>904</v>
      </c>
      <c r="BZ8" s="6" t="s">
        <v>904</v>
      </c>
      <c r="CA8" s="6" t="s">
        <v>904</v>
      </c>
      <c r="CB8" s="6" t="s">
        <v>904</v>
      </c>
      <c r="CC8" s="6" t="s">
        <v>904</v>
      </c>
      <c r="CD8" s="6" t="s">
        <v>904</v>
      </c>
      <c r="CE8" s="6" t="s">
        <v>904</v>
      </c>
      <c r="CF8" s="6" t="s">
        <v>904</v>
      </c>
      <c r="CG8" s="6" t="s">
        <v>909</v>
      </c>
      <c r="CH8" s="6" t="s">
        <v>904</v>
      </c>
      <c r="CI8" s="6" t="s">
        <v>904</v>
      </c>
      <c r="CJ8" s="6" t="s">
        <v>904</v>
      </c>
      <c r="CK8" s="6" t="s">
        <v>904</v>
      </c>
      <c r="CL8" s="6" t="s">
        <v>904</v>
      </c>
      <c r="CM8" s="6" t="s">
        <v>904</v>
      </c>
      <c r="CN8" s="6" t="s">
        <v>904</v>
      </c>
      <c r="CO8" s="6" t="s">
        <v>904</v>
      </c>
      <c r="CP8" s="6" t="s">
        <v>904</v>
      </c>
      <c r="CQ8" s="6" t="s">
        <v>904</v>
      </c>
      <c r="CR8" s="6" t="s">
        <v>904</v>
      </c>
      <c r="CS8" s="6" t="s">
        <v>904</v>
      </c>
      <c r="CT8" s="6" t="s">
        <v>904</v>
      </c>
      <c r="CU8" s="6" t="s">
        <v>904</v>
      </c>
      <c r="CV8" s="6" t="s">
        <v>904</v>
      </c>
      <c r="CW8" s="6" t="s">
        <v>904</v>
      </c>
      <c r="CX8" s="6" t="s">
        <v>904</v>
      </c>
      <c r="CY8" s="6" t="s">
        <v>909</v>
      </c>
      <c r="CZ8" s="6" t="s">
        <v>904</v>
      </c>
      <c r="DA8" s="6" t="s">
        <v>904</v>
      </c>
      <c r="DB8" s="6" t="s">
        <v>904</v>
      </c>
      <c r="DC8" s="6" t="s">
        <v>904</v>
      </c>
      <c r="DD8" s="6" t="s">
        <v>904</v>
      </c>
      <c r="DE8" s="6" t="s">
        <v>909</v>
      </c>
      <c r="DF8" s="6" t="s">
        <v>904</v>
      </c>
      <c r="DG8" s="6" t="s">
        <v>904</v>
      </c>
      <c r="DH8" s="6" t="s">
        <v>904</v>
      </c>
      <c r="DI8" s="6" t="s">
        <v>313</v>
      </c>
      <c r="DJ8" s="6" t="s">
        <v>313</v>
      </c>
      <c r="DK8" s="6" t="s">
        <v>313</v>
      </c>
      <c r="DL8" s="6" t="s">
        <v>313</v>
      </c>
      <c r="DM8" s="6" t="s">
        <v>313</v>
      </c>
      <c r="DN8" s="6" t="s">
        <v>313</v>
      </c>
      <c r="DO8" s="6" t="s">
        <v>313</v>
      </c>
      <c r="DP8" s="6" t="s">
        <v>313</v>
      </c>
      <c r="DQ8" s="6" t="s">
        <v>313</v>
      </c>
      <c r="DR8" s="6" t="s">
        <v>313</v>
      </c>
      <c r="DS8" s="6" t="s">
        <v>313</v>
      </c>
      <c r="DT8" s="6" t="s">
        <v>313</v>
      </c>
      <c r="DU8" s="6" t="s">
        <v>313</v>
      </c>
      <c r="DV8" s="6" t="s">
        <v>313</v>
      </c>
      <c r="DW8" s="6" t="s">
        <v>313</v>
      </c>
      <c r="DX8" s="6" t="s">
        <v>313</v>
      </c>
      <c r="DY8" s="6" t="s">
        <v>313</v>
      </c>
      <c r="DZ8" s="6" t="s">
        <v>313</v>
      </c>
      <c r="EA8" s="6" t="s">
        <v>313</v>
      </c>
      <c r="EB8" s="6" t="s">
        <v>313</v>
      </c>
      <c r="EC8" s="6" t="s">
        <v>313</v>
      </c>
      <c r="ED8" s="6" t="s">
        <v>313</v>
      </c>
      <c r="EE8" s="6" t="s">
        <v>313</v>
      </c>
      <c r="EF8" s="6" t="s">
        <v>313</v>
      </c>
      <c r="EG8" s="6" t="s">
        <v>313</v>
      </c>
      <c r="EH8" s="6" t="s">
        <v>313</v>
      </c>
      <c r="EI8" s="6" t="s">
        <v>875</v>
      </c>
      <c r="EJ8" s="6" t="s">
        <v>313</v>
      </c>
      <c r="EK8" s="6" t="s">
        <v>313</v>
      </c>
      <c r="EL8" s="6" t="s">
        <v>313</v>
      </c>
      <c r="EM8" s="6" t="s">
        <v>313</v>
      </c>
      <c r="EN8" s="6" t="s">
        <v>313</v>
      </c>
      <c r="EO8" s="6" t="s">
        <v>313</v>
      </c>
      <c r="EP8" s="6" t="s">
        <v>313</v>
      </c>
      <c r="EQ8" s="6" t="s">
        <v>313</v>
      </c>
      <c r="ER8" s="6" t="s">
        <v>313</v>
      </c>
      <c r="ES8" s="6" t="s">
        <v>313</v>
      </c>
      <c r="ET8" s="6" t="s">
        <v>313</v>
      </c>
      <c r="EU8" s="6" t="s">
        <v>313</v>
      </c>
      <c r="EV8" s="6" t="s">
        <v>313</v>
      </c>
      <c r="EW8" s="6" t="s">
        <v>313</v>
      </c>
      <c r="EX8" s="6" t="s">
        <v>313</v>
      </c>
      <c r="EY8" s="6" t="s">
        <v>313</v>
      </c>
      <c r="EZ8" s="6" t="s">
        <v>313</v>
      </c>
      <c r="FA8" s="6" t="s">
        <v>893</v>
      </c>
      <c r="FB8" s="6" t="s">
        <v>313</v>
      </c>
      <c r="FC8" s="6" t="s">
        <v>313</v>
      </c>
      <c r="FD8" s="6" t="s">
        <v>313</v>
      </c>
      <c r="FE8" s="6" t="s">
        <v>313</v>
      </c>
      <c r="FF8" s="6" t="s">
        <v>313</v>
      </c>
      <c r="FG8" s="6" t="s">
        <v>899</v>
      </c>
      <c r="FH8" s="6" t="s">
        <v>313</v>
      </c>
      <c r="FI8" s="6" t="s">
        <v>313</v>
      </c>
      <c r="FJ8" s="6" t="s">
        <v>313</v>
      </c>
    </row>
    <row r="9" spans="1:166" ht="29" hidden="1" x14ac:dyDescent="0.35">
      <c r="A9" s="6" t="s">
        <v>303</v>
      </c>
      <c r="B9" s="6">
        <v>2023</v>
      </c>
      <c r="C9" s="6" t="s">
        <v>365</v>
      </c>
      <c r="D9" s="6" t="s">
        <v>366</v>
      </c>
      <c r="E9" s="6" t="s">
        <v>367</v>
      </c>
      <c r="F9" s="6" t="s">
        <v>368</v>
      </c>
      <c r="G9" s="6" t="s">
        <v>369</v>
      </c>
      <c r="H9" s="6" t="s">
        <v>312</v>
      </c>
      <c r="I9" s="6">
        <v>77571</v>
      </c>
      <c r="J9" s="6">
        <v>6</v>
      </c>
      <c r="K9" s="59">
        <v>562211</v>
      </c>
      <c r="L9" s="58" t="s">
        <v>903</v>
      </c>
      <c r="M9" s="58" t="s">
        <v>904</v>
      </c>
      <c r="N9" s="6">
        <v>29.73028</v>
      </c>
      <c r="O9" s="6">
        <v>-95.08981</v>
      </c>
      <c r="P9" s="6">
        <v>110000463365</v>
      </c>
      <c r="Q9" s="6">
        <v>1323221965609</v>
      </c>
      <c r="R9" s="6" t="s">
        <v>320</v>
      </c>
      <c r="S9" s="6" t="s">
        <v>322</v>
      </c>
      <c r="T9" s="60">
        <v>4</v>
      </c>
      <c r="U9" s="6" t="s">
        <v>905</v>
      </c>
      <c r="V9" s="6">
        <v>0.1</v>
      </c>
      <c r="W9" s="6">
        <v>0.1</v>
      </c>
      <c r="Y9" s="6">
        <v>0.3</v>
      </c>
      <c r="Z9" s="6">
        <v>0.4</v>
      </c>
      <c r="AA9" s="6" t="s">
        <v>325</v>
      </c>
      <c r="AB9" s="6" cm="1">
        <f t="array" ref="AB9">_xlfn.XLOOKUP(1,('Pulled TRI Land Data'!$B$2:$B$83='Mapped TRI Sites'!$B9)*('Pulled TRI Land Data'!$I$2:$I$83='Mapped TRI Sites'!$C9),'Pulled TRI Land Data'!$FY$2:$FY$83)</f>
        <v>0</v>
      </c>
      <c r="AC9" s="6" cm="1">
        <f t="array" ref="AC9">_xlfn.XLOOKUP(1,('Pulled TRI Land Data'!$B$2:$B$83='Mapped TRI Sites'!$B9)*('Pulled TRI Land Data'!$I$2:$I$83='Mapped TRI Sites'!$C9),'Pulled TRI Land Data'!$GC$2:$GC$83)</f>
        <v>0</v>
      </c>
      <c r="AD9" s="6" cm="1">
        <f t="array" ref="AD9">_xlfn.XLOOKUP(1,('Pulled TRI Land Data'!$B$2:$B$83='Mapped TRI Sites'!$B9)*('Pulled TRI Land Data'!$I$2:$I$83='Mapped TRI Sites'!$C9),'Pulled TRI Land Data'!$GL$2:$GL$83)</f>
        <v>0</v>
      </c>
      <c r="AE9" s="6" cm="1">
        <f t="array" ref="AE9">_xlfn.XLOOKUP(1,('Pulled TRI Land Data'!$B$2:$B$83='Mapped TRI Sites'!$B9)*('Pulled TRI Land Data'!$I$2:$I$83='Mapped TRI Sites'!$C9),'Pulled TRI Land Data'!$GP$2:$GP$83)</f>
        <v>0</v>
      </c>
      <c r="AF9" s="6" cm="1">
        <f t="array" ref="AF9">_xlfn.XLOOKUP(1,('Pulled TRI Land Data'!$B$2:$B$83='Mapped TRI Sites'!$B9)*('Pulled TRI Land Data'!$I$2:$I$83='Mapped TRI Sites'!$C9),'Pulled TRI Land Data'!$GT$2:$GT$83)</f>
        <v>0</v>
      </c>
      <c r="AG9" s="6" cm="1">
        <f t="array" ref="AG9">_xlfn.XLOOKUP(1,('Pulled TRI Land Data'!$B$2:$B$83='Mapped TRI Sites'!$B9)*('Pulled TRI Land Data'!$I$2:$I$83='Mapped TRI Sites'!$C9),'Pulled TRI Land Data'!$HB$2:$HB$83)</f>
        <v>0</v>
      </c>
      <c r="AH9" s="6" cm="1">
        <f t="array" ref="AH9">_xlfn.XLOOKUP(1,('Pulled TRI Land Data'!$B$2:$B$83='Mapped TRI Sites'!$B9)*('Pulled TRI Land Data'!$I$2:$I$83='Mapped TRI Sites'!$C9),'Pulled TRI Land Data'!$HF$2:$HF$83)</f>
        <v>0</v>
      </c>
      <c r="AI9" s="6" cm="1">
        <f t="array" ref="AI9">_xlfn.XLOOKUP(1,('Pulled TRI Land Data'!$B$2:$B$83='Mapped TRI Sites'!$B9)*('Pulled TRI Land Data'!$I$2:$I$83='Mapped TRI Sites'!$C9),'Pulled TRI Land Data'!$HJ$2:$HJ$83)</f>
        <v>0</v>
      </c>
      <c r="AJ9" s="6" cm="1">
        <f t="array" ref="AJ9">_xlfn.XLOOKUP(1,('Pulled TRI Land Data'!$B$2:$B$83='Mapped TRI Sites'!$B9)*('Pulled TRI Land Data'!$I$2:$I$83='Mapped TRI Sites'!$C9),'Pulled TRI Land Data'!$HO$2:$HO$83)</f>
        <v>0</v>
      </c>
      <c r="AK9" s="6">
        <f t="shared" si="0"/>
        <v>0</v>
      </c>
      <c r="AL9" s="6" cm="1">
        <f t="array" ref="AL9">_xlfn.XLOOKUP(1,('Pulled TRI Land Data'!$B$2:$B$83='Mapped TRI Sites'!$B9)*('Pulled TRI Land Data'!$I$2:$I$83='Mapped TRI Sites'!$C9),'Pulled TRI Land Data'!$HY$2:$HY$83)</f>
        <v>0</v>
      </c>
      <c r="AM9" s="6" cm="1">
        <f t="array" ref="AM9">_xlfn.XLOOKUP(1,('Pulled TRI Land Data'!$B$2:$B$83='Mapped TRI Sites'!$B9)*('Pulled TRI Land Data'!$I$2:$I$83='Mapped TRI Sites'!$C9),'Pulled TRI Land Data'!$HZ$2:$HZ$83)</f>
        <v>0</v>
      </c>
      <c r="AN9" s="6" cm="1">
        <f t="array" ref="AN9">_xlfn.XLOOKUP(1,('Pulled TRI Land Data'!$B$2:$B$83='Mapped TRI Sites'!$B9)*('Pulled TRI Land Data'!$I$2:$I$83='Mapped TRI Sites'!$C9),'Pulled TRI Land Data'!$IC$2:$IC$83)</f>
        <v>0</v>
      </c>
      <c r="AO9" s="6" cm="1">
        <f t="array" ref="AO9">_xlfn.XLOOKUP(1,('Pulled TRI Land Data'!$B$2:$B$83='Mapped TRI Sites'!$B9)*('Pulled TRI Land Data'!$I$2:$I$83='Mapped TRI Sites'!$C9),'Pulled TRI Land Data'!$ID$2:$ID$83)</f>
        <v>0</v>
      </c>
      <c r="AP9" s="6" cm="1">
        <f t="array" ref="AP9">_xlfn.XLOOKUP(1,('Pulled TRI Land Data'!$B$2:$B$83='Mapped TRI Sites'!$B9)*('Pulled TRI Land Data'!$I$2:$I$83='Mapped TRI Sites'!$C9),'Pulled TRI Land Data'!$IE$2:$IE$83)</f>
        <v>0</v>
      </c>
      <c r="AQ9" s="6" cm="1">
        <f t="array" ref="AQ9">_xlfn.XLOOKUP(1,('Pulled TRI Land Data'!$B$2:$B$83='Mapped TRI Sites'!$B9)*('Pulled TRI Land Data'!$I$2:$I$83='Mapped TRI Sites'!$C9),'Pulled TRI Land Data'!$IF$2:$IF$83)</f>
        <v>0</v>
      </c>
      <c r="AR9" s="6" cm="1">
        <f t="array" ref="AR9">_xlfn.XLOOKUP(1,('Pulled TRI Land Data'!$B$2:$B$83='Mapped TRI Sites'!$B9)*('Pulled TRI Land Data'!$I$2:$I$83='Mapped TRI Sites'!$C9),'Pulled TRI Land Data'!$IG$2:$IG$83)</f>
        <v>0</v>
      </c>
      <c r="AS9" s="6" cm="1">
        <f t="array" ref="AS9">_xlfn.XLOOKUP(1,('Pulled TRI Land Data'!$B$2:$B$83='Mapped TRI Sites'!$B9)*('Pulled TRI Land Data'!$I$2:$I$83='Mapped TRI Sites'!$C9),'Pulled TRI Land Data'!$IH$2:$IH$83)</f>
        <v>0</v>
      </c>
      <c r="AT9" s="6" cm="1">
        <f t="array" ref="AT9">_xlfn.XLOOKUP(1,('Pulled TRI Land Data'!$B$2:$B$83='Mapped TRI Sites'!$B9)*('Pulled TRI Land Data'!$I$2:$I$83='Mapped TRI Sites'!$C9),'Pulled TRI Land Data'!$IJ$2:$IJ$83)</f>
        <v>0</v>
      </c>
      <c r="AU9" s="6" cm="1">
        <f t="array" ref="AU9">_xlfn.XLOOKUP(1,('Pulled TRI Land Data'!$B$2:$B$83='Mapped TRI Sites'!$B9)*('Pulled TRI Land Data'!$I$2:$I$83='Mapped TRI Sites'!$C9),'Pulled TRI Land Data'!$IW$2:$IW$83)</f>
        <v>0</v>
      </c>
      <c r="AV9" s="6" cm="1">
        <f t="array" ref="AV9">_xlfn.XLOOKUP(1,('Pulled TRI Land Data'!$B$2:$B$83='Mapped TRI Sites'!$B9)*('Pulled TRI Land Data'!$I$2:$I$83='Mapped TRI Sites'!$C9),'Pulled TRI Land Data'!$JV$2:$JV$83)</f>
        <v>0</v>
      </c>
      <c r="AW9" s="6" cm="1">
        <f t="array" ref="AW9">_xlfn.XLOOKUP(1,('Pulled TRI Land Data'!$B$2:$B$83='Mapped TRI Sites'!$B9)*('Pulled TRI Land Data'!$I$2:$I$83='Mapped TRI Sites'!$C9),'Pulled TRI Land Data'!$JW$2:$JW$83)</f>
        <v>0</v>
      </c>
      <c r="AX9" s="6">
        <f t="shared" si="1"/>
        <v>0</v>
      </c>
      <c r="AY9" s="6">
        <f t="shared" si="2"/>
        <v>0</v>
      </c>
      <c r="AZ9" s="58" t="s">
        <v>914</v>
      </c>
      <c r="BB9" s="58" t="s">
        <v>907</v>
      </c>
      <c r="BD9" s="58" t="s">
        <v>907</v>
      </c>
      <c r="BG9" s="6" t="s">
        <v>904</v>
      </c>
      <c r="BH9" s="6" t="s">
        <v>904</v>
      </c>
      <c r="BI9" s="6" t="s">
        <v>904</v>
      </c>
      <c r="BJ9" s="6" t="s">
        <v>904</v>
      </c>
      <c r="BK9" s="6" t="s">
        <v>904</v>
      </c>
      <c r="BL9" s="6" t="s">
        <v>904</v>
      </c>
      <c r="BM9" s="6" t="s">
        <v>904</v>
      </c>
      <c r="BN9" s="6" t="s">
        <v>904</v>
      </c>
      <c r="BO9" s="6" t="s">
        <v>904</v>
      </c>
      <c r="BP9" s="6" t="s">
        <v>904</v>
      </c>
      <c r="BQ9" s="6" t="s">
        <v>904</v>
      </c>
      <c r="BR9" s="6" t="s">
        <v>904</v>
      </c>
      <c r="BS9" s="6" t="s">
        <v>904</v>
      </c>
      <c r="BT9" s="6" t="s">
        <v>904</v>
      </c>
      <c r="BU9" s="6" t="s">
        <v>904</v>
      </c>
      <c r="BV9" s="6" t="s">
        <v>904</v>
      </c>
      <c r="BW9" s="6" t="s">
        <v>904</v>
      </c>
      <c r="BX9" s="6" t="s">
        <v>904</v>
      </c>
      <c r="BY9" s="6" t="s">
        <v>904</v>
      </c>
      <c r="BZ9" s="6" t="s">
        <v>904</v>
      </c>
      <c r="CA9" s="6" t="s">
        <v>904</v>
      </c>
      <c r="CB9" s="6" t="s">
        <v>904</v>
      </c>
      <c r="CC9" s="6" t="s">
        <v>904</v>
      </c>
      <c r="CD9" s="6" t="s">
        <v>904</v>
      </c>
      <c r="CE9" s="6" t="s">
        <v>904</v>
      </c>
      <c r="CF9" s="6" t="s">
        <v>904</v>
      </c>
      <c r="CG9" s="6" t="s">
        <v>909</v>
      </c>
      <c r="CH9" s="6" t="s">
        <v>904</v>
      </c>
      <c r="CI9" s="6" t="s">
        <v>904</v>
      </c>
      <c r="CJ9" s="6" t="s">
        <v>904</v>
      </c>
      <c r="CK9" s="6" t="s">
        <v>904</v>
      </c>
      <c r="CL9" s="6" t="s">
        <v>904</v>
      </c>
      <c r="CM9" s="6" t="s">
        <v>904</v>
      </c>
      <c r="CN9" s="6" t="s">
        <v>904</v>
      </c>
      <c r="CO9" s="6" t="s">
        <v>904</v>
      </c>
      <c r="CP9" s="6" t="s">
        <v>904</v>
      </c>
      <c r="CQ9" s="6" t="s">
        <v>904</v>
      </c>
      <c r="CR9" s="6" t="s">
        <v>904</v>
      </c>
      <c r="CS9" s="6" t="s">
        <v>904</v>
      </c>
      <c r="CT9" s="6" t="s">
        <v>904</v>
      </c>
      <c r="CU9" s="6" t="s">
        <v>904</v>
      </c>
      <c r="CV9" s="6" t="s">
        <v>904</v>
      </c>
      <c r="CW9" s="6" t="s">
        <v>904</v>
      </c>
      <c r="CX9" s="6" t="s">
        <v>904</v>
      </c>
      <c r="CY9" s="6" t="s">
        <v>909</v>
      </c>
      <c r="CZ9" s="6" t="s">
        <v>904</v>
      </c>
      <c r="DA9" s="6" t="s">
        <v>904</v>
      </c>
      <c r="DB9" s="6" t="s">
        <v>904</v>
      </c>
      <c r="DC9" s="6" t="s">
        <v>904</v>
      </c>
      <c r="DD9" s="6" t="s">
        <v>904</v>
      </c>
      <c r="DE9" s="6" t="s">
        <v>909</v>
      </c>
      <c r="DF9" s="6" t="s">
        <v>904</v>
      </c>
      <c r="DG9" s="6" t="s">
        <v>904</v>
      </c>
      <c r="DH9" s="6" t="s">
        <v>904</v>
      </c>
      <c r="DI9" s="6" t="s">
        <v>313</v>
      </c>
      <c r="DJ9" s="6" t="s">
        <v>313</v>
      </c>
      <c r="DK9" s="6" t="s">
        <v>313</v>
      </c>
      <c r="DL9" s="6" t="s">
        <v>313</v>
      </c>
      <c r="DM9" s="6" t="s">
        <v>313</v>
      </c>
      <c r="DN9" s="6" t="s">
        <v>313</v>
      </c>
      <c r="DO9" s="6" t="s">
        <v>313</v>
      </c>
      <c r="DP9" s="6" t="s">
        <v>313</v>
      </c>
      <c r="DQ9" s="6" t="s">
        <v>313</v>
      </c>
      <c r="DR9" s="6" t="s">
        <v>313</v>
      </c>
      <c r="DS9" s="6" t="s">
        <v>313</v>
      </c>
      <c r="DT9" s="6" t="s">
        <v>313</v>
      </c>
      <c r="DU9" s="6" t="s">
        <v>313</v>
      </c>
      <c r="DV9" s="6" t="s">
        <v>313</v>
      </c>
      <c r="DW9" s="6" t="s">
        <v>313</v>
      </c>
      <c r="DX9" s="6" t="s">
        <v>313</v>
      </c>
      <c r="DY9" s="6" t="s">
        <v>313</v>
      </c>
      <c r="DZ9" s="6" t="s">
        <v>313</v>
      </c>
      <c r="EA9" s="6" t="s">
        <v>313</v>
      </c>
      <c r="EB9" s="6" t="s">
        <v>313</v>
      </c>
      <c r="EC9" s="6" t="s">
        <v>313</v>
      </c>
      <c r="ED9" s="6" t="s">
        <v>313</v>
      </c>
      <c r="EE9" s="6" t="s">
        <v>313</v>
      </c>
      <c r="EF9" s="6" t="s">
        <v>313</v>
      </c>
      <c r="EG9" s="6" t="s">
        <v>313</v>
      </c>
      <c r="EH9" s="6" t="s">
        <v>313</v>
      </c>
      <c r="EI9" s="6" t="s">
        <v>313</v>
      </c>
      <c r="EJ9" s="6" t="s">
        <v>313</v>
      </c>
      <c r="EK9" s="6" t="s">
        <v>313</v>
      </c>
      <c r="EL9" s="6" t="s">
        <v>313</v>
      </c>
      <c r="EM9" s="6" t="s">
        <v>313</v>
      </c>
      <c r="EN9" s="6" t="s">
        <v>313</v>
      </c>
      <c r="EO9" s="6" t="s">
        <v>313</v>
      </c>
      <c r="EP9" s="6" t="s">
        <v>313</v>
      </c>
      <c r="EQ9" s="6" t="s">
        <v>313</v>
      </c>
      <c r="ER9" s="6" t="s">
        <v>313</v>
      </c>
      <c r="ES9" s="6" t="s">
        <v>313</v>
      </c>
      <c r="ET9" s="6" t="s">
        <v>313</v>
      </c>
      <c r="EU9" s="6" t="s">
        <v>313</v>
      </c>
      <c r="EV9" s="6" t="s">
        <v>313</v>
      </c>
      <c r="EW9" s="6" t="s">
        <v>313</v>
      </c>
      <c r="EX9" s="6" t="s">
        <v>313</v>
      </c>
      <c r="EY9" s="6" t="s">
        <v>313</v>
      </c>
      <c r="EZ9" s="6" t="s">
        <v>313</v>
      </c>
      <c r="FA9" s="6" t="s">
        <v>893</v>
      </c>
      <c r="FB9" s="6" t="s">
        <v>313</v>
      </c>
      <c r="FC9" s="6" t="s">
        <v>313</v>
      </c>
      <c r="FD9" s="6" t="s">
        <v>313</v>
      </c>
      <c r="FE9" s="6" t="s">
        <v>313</v>
      </c>
      <c r="FF9" s="6" t="s">
        <v>313</v>
      </c>
      <c r="FG9" s="6" t="s">
        <v>899</v>
      </c>
      <c r="FH9" s="6" t="s">
        <v>313</v>
      </c>
      <c r="FI9" s="6" t="s">
        <v>313</v>
      </c>
      <c r="FJ9" s="6" t="s">
        <v>313</v>
      </c>
    </row>
    <row r="10" spans="1:166" ht="130.5" hidden="1" x14ac:dyDescent="0.35">
      <c r="A10" s="6" t="s">
        <v>303</v>
      </c>
      <c r="B10" s="6">
        <v>2019</v>
      </c>
      <c r="C10" s="6" t="s">
        <v>383</v>
      </c>
      <c r="D10" s="6" t="s">
        <v>384</v>
      </c>
      <c r="E10" s="6" t="s">
        <v>385</v>
      </c>
      <c r="F10" s="6" t="s">
        <v>386</v>
      </c>
      <c r="G10" s="6" t="s">
        <v>387</v>
      </c>
      <c r="H10" s="6" t="s">
        <v>388</v>
      </c>
      <c r="I10" s="6">
        <v>71730</v>
      </c>
      <c r="J10" s="6">
        <v>6</v>
      </c>
      <c r="K10" s="59">
        <v>562211</v>
      </c>
      <c r="L10" s="58" t="s">
        <v>903</v>
      </c>
      <c r="M10" s="58" t="s">
        <v>904</v>
      </c>
      <c r="N10" s="6">
        <v>33.2044</v>
      </c>
      <c r="O10" s="6">
        <v>-92.630799999999994</v>
      </c>
      <c r="P10" s="6">
        <v>110000521221</v>
      </c>
      <c r="Q10" s="6">
        <v>1319218425294</v>
      </c>
      <c r="R10" s="6" t="s">
        <v>320</v>
      </c>
      <c r="S10" s="6" t="s">
        <v>322</v>
      </c>
      <c r="T10" s="60">
        <v>4</v>
      </c>
      <c r="U10" s="6" t="s">
        <v>905</v>
      </c>
      <c r="V10" s="6">
        <v>0.55000000000000004</v>
      </c>
      <c r="W10" s="6">
        <v>0.55000000000000004</v>
      </c>
      <c r="Y10" s="6">
        <v>0.26</v>
      </c>
      <c r="Z10" s="6">
        <v>0.81</v>
      </c>
      <c r="AA10" s="6" t="s">
        <v>325</v>
      </c>
      <c r="AB10" s="6" cm="1">
        <f t="array" ref="AB10">_xlfn.XLOOKUP(1,('Pulled TRI Land Data'!$B$2:$B$83='Mapped TRI Sites'!$B10)*('Pulled TRI Land Data'!$I$2:$I$83='Mapped TRI Sites'!$C10),'Pulled TRI Land Data'!$FY$2:$FY$83)</f>
        <v>0</v>
      </c>
      <c r="AC10" s="6" cm="1">
        <f t="array" ref="AC10">_xlfn.XLOOKUP(1,('Pulled TRI Land Data'!$B$2:$B$83='Mapped TRI Sites'!$B10)*('Pulled TRI Land Data'!$I$2:$I$83='Mapped TRI Sites'!$C10),'Pulled TRI Land Data'!$GC$2:$GC$83)</f>
        <v>0</v>
      </c>
      <c r="AD10" s="6" cm="1">
        <f t="array" ref="AD10">_xlfn.XLOOKUP(1,('Pulled TRI Land Data'!$B$2:$B$83='Mapped TRI Sites'!$B10)*('Pulled TRI Land Data'!$I$2:$I$83='Mapped TRI Sites'!$C10),'Pulled TRI Land Data'!$GL$2:$GL$83)</f>
        <v>0</v>
      </c>
      <c r="AE10" s="6" cm="1">
        <f t="array" ref="AE10">_xlfn.XLOOKUP(1,('Pulled TRI Land Data'!$B$2:$B$83='Mapped TRI Sites'!$B10)*('Pulled TRI Land Data'!$I$2:$I$83='Mapped TRI Sites'!$C10),'Pulled TRI Land Data'!$GP$2:$GP$83)</f>
        <v>0</v>
      </c>
      <c r="AF10" s="6" cm="1">
        <f t="array" ref="AF10">_xlfn.XLOOKUP(1,('Pulled TRI Land Data'!$B$2:$B$83='Mapped TRI Sites'!$B10)*('Pulled TRI Land Data'!$I$2:$I$83='Mapped TRI Sites'!$C10),'Pulled TRI Land Data'!$GT$2:$GT$83)</f>
        <v>0</v>
      </c>
      <c r="AG10" s="6" cm="1">
        <f t="array" ref="AG10">_xlfn.XLOOKUP(1,('Pulled TRI Land Data'!$B$2:$B$83='Mapped TRI Sites'!$B10)*('Pulled TRI Land Data'!$I$2:$I$83='Mapped TRI Sites'!$C10),'Pulled TRI Land Data'!$HB$2:$HB$83)</f>
        <v>0</v>
      </c>
      <c r="AH10" s="6" cm="1">
        <f t="array" ref="AH10">_xlfn.XLOOKUP(1,('Pulled TRI Land Data'!$B$2:$B$83='Mapped TRI Sites'!$B10)*('Pulled TRI Land Data'!$I$2:$I$83='Mapped TRI Sites'!$C10),'Pulled TRI Land Data'!$HF$2:$HF$83)</f>
        <v>0</v>
      </c>
      <c r="AI10" s="6" cm="1">
        <f t="array" ref="AI10">_xlfn.XLOOKUP(1,('Pulled TRI Land Data'!$B$2:$B$83='Mapped TRI Sites'!$B10)*('Pulled TRI Land Data'!$I$2:$I$83='Mapped TRI Sites'!$C10),'Pulled TRI Land Data'!$HJ$2:$HJ$83)</f>
        <v>0</v>
      </c>
      <c r="AJ10" s="6" t="str" cm="1">
        <f t="array" ref="AJ10">_xlfn.XLOOKUP(1,('Pulled TRI Land Data'!$B$2:$B$83='Mapped TRI Sites'!$B10)*('Pulled TRI Land Data'!$I$2:$I$83='Mapped TRI Sites'!$C10),'Pulled TRI Land Data'!$HO$2:$HO$83)</f>
        <v/>
      </c>
      <c r="AK10" s="6">
        <f t="shared" si="0"/>
        <v>0</v>
      </c>
      <c r="AL10" s="6" cm="1">
        <f t="array" ref="AL10">_xlfn.XLOOKUP(1,('Pulled TRI Land Data'!$B$2:$B$83='Mapped TRI Sites'!$B10)*('Pulled TRI Land Data'!$I$2:$I$83='Mapped TRI Sites'!$C10),'Pulled TRI Land Data'!$HY$2:$HY$83)</f>
        <v>0</v>
      </c>
      <c r="AM10" s="6" cm="1">
        <f t="array" ref="AM10">_xlfn.XLOOKUP(1,('Pulled TRI Land Data'!$B$2:$B$83='Mapped TRI Sites'!$B10)*('Pulled TRI Land Data'!$I$2:$I$83='Mapped TRI Sites'!$C10),'Pulled TRI Land Data'!$HZ$2:$HZ$83)</f>
        <v>0</v>
      </c>
      <c r="AN10" s="6" cm="1">
        <f t="array" ref="AN10">_xlfn.XLOOKUP(1,('Pulled TRI Land Data'!$B$2:$B$83='Mapped TRI Sites'!$B10)*('Pulled TRI Land Data'!$I$2:$I$83='Mapped TRI Sites'!$C10),'Pulled TRI Land Data'!$IC$2:$IC$83)</f>
        <v>0</v>
      </c>
      <c r="AO10" s="6" cm="1">
        <f t="array" ref="AO10">_xlfn.XLOOKUP(1,('Pulled TRI Land Data'!$B$2:$B$83='Mapped TRI Sites'!$B10)*('Pulled TRI Land Data'!$I$2:$I$83='Mapped TRI Sites'!$C10),'Pulled TRI Land Data'!$ID$2:$ID$83)</f>
        <v>0</v>
      </c>
      <c r="AP10" s="6" cm="1">
        <f t="array" ref="AP10">_xlfn.XLOOKUP(1,('Pulled TRI Land Data'!$B$2:$B$83='Mapped TRI Sites'!$B10)*('Pulled TRI Land Data'!$I$2:$I$83='Mapped TRI Sites'!$C10),'Pulled TRI Land Data'!$IE$2:$IE$83)</f>
        <v>0</v>
      </c>
      <c r="AQ10" s="6" cm="1">
        <f t="array" ref="AQ10">_xlfn.XLOOKUP(1,('Pulled TRI Land Data'!$B$2:$B$83='Mapped TRI Sites'!$B10)*('Pulled TRI Land Data'!$I$2:$I$83='Mapped TRI Sites'!$C10),'Pulled TRI Land Data'!$IF$2:$IF$83)</f>
        <v>0</v>
      </c>
      <c r="AR10" s="6" cm="1">
        <f t="array" ref="AR10">_xlfn.XLOOKUP(1,('Pulled TRI Land Data'!$B$2:$B$83='Mapped TRI Sites'!$B10)*('Pulled TRI Land Data'!$I$2:$I$83='Mapped TRI Sites'!$C10),'Pulled TRI Land Data'!$IG$2:$IG$83)</f>
        <v>0</v>
      </c>
      <c r="AS10" s="6" cm="1">
        <f t="array" ref="AS10">_xlfn.XLOOKUP(1,('Pulled TRI Land Data'!$B$2:$B$83='Mapped TRI Sites'!$B10)*('Pulled TRI Land Data'!$I$2:$I$83='Mapped TRI Sites'!$C10),'Pulled TRI Land Data'!$IH$2:$IH$83)</f>
        <v>0</v>
      </c>
      <c r="AT10" s="6" cm="1">
        <f t="array" ref="AT10">_xlfn.XLOOKUP(1,('Pulled TRI Land Data'!$B$2:$B$83='Mapped TRI Sites'!$B10)*('Pulled TRI Land Data'!$I$2:$I$83='Mapped TRI Sites'!$C10),'Pulled TRI Land Data'!$IJ$2:$IJ$83)</f>
        <v>0</v>
      </c>
      <c r="AU10" s="6" cm="1">
        <f t="array" ref="AU10">_xlfn.XLOOKUP(1,('Pulled TRI Land Data'!$B$2:$B$83='Mapped TRI Sites'!$B10)*('Pulled TRI Land Data'!$I$2:$I$83='Mapped TRI Sites'!$C10),'Pulled TRI Land Data'!$IW$2:$IW$83)</f>
        <v>0</v>
      </c>
      <c r="AV10" s="6" cm="1">
        <f t="array" ref="AV10">_xlfn.XLOOKUP(1,('Pulled TRI Land Data'!$B$2:$B$83='Mapped TRI Sites'!$B10)*('Pulled TRI Land Data'!$I$2:$I$83='Mapped TRI Sites'!$C10),'Pulled TRI Land Data'!$JV$2:$JV$83)</f>
        <v>0</v>
      </c>
      <c r="AW10" s="6" cm="1">
        <f t="array" ref="AW10">_xlfn.XLOOKUP(1,('Pulled TRI Land Data'!$B$2:$B$83='Mapped TRI Sites'!$B10)*('Pulled TRI Land Data'!$I$2:$I$83='Mapped TRI Sites'!$C10),'Pulled TRI Land Data'!$JW$2:$JW$83)</f>
        <v>0</v>
      </c>
      <c r="AX10" s="6">
        <f t="shared" si="1"/>
        <v>0</v>
      </c>
      <c r="AY10" s="6">
        <f t="shared" si="2"/>
        <v>0</v>
      </c>
      <c r="AZ10" s="58" t="s">
        <v>906</v>
      </c>
      <c r="BB10" s="58" t="s">
        <v>907</v>
      </c>
      <c r="BC10" s="58" t="s">
        <v>917</v>
      </c>
      <c r="BD10" s="58" t="s">
        <v>907</v>
      </c>
      <c r="BG10" s="6" t="s">
        <v>904</v>
      </c>
      <c r="BH10" s="6" t="s">
        <v>904</v>
      </c>
      <c r="BI10" s="6" t="s">
        <v>904</v>
      </c>
      <c r="BJ10" s="6" t="s">
        <v>904</v>
      </c>
      <c r="BK10" s="6" t="s">
        <v>904</v>
      </c>
      <c r="BL10" s="6" t="s">
        <v>904</v>
      </c>
      <c r="BM10" s="6" t="s">
        <v>904</v>
      </c>
      <c r="BN10" s="6" t="s">
        <v>904</v>
      </c>
      <c r="BO10" s="6" t="s">
        <v>904</v>
      </c>
      <c r="BP10" s="6" t="s">
        <v>904</v>
      </c>
      <c r="BQ10" s="6" t="s">
        <v>904</v>
      </c>
      <c r="BR10" s="6" t="s">
        <v>904</v>
      </c>
      <c r="BS10" s="6" t="s">
        <v>904</v>
      </c>
      <c r="BT10" s="6" t="s">
        <v>904</v>
      </c>
      <c r="BU10" s="6" t="s">
        <v>904</v>
      </c>
      <c r="BV10" s="6" t="s">
        <v>904</v>
      </c>
      <c r="BW10" s="6" t="s">
        <v>904</v>
      </c>
      <c r="BX10" s="6" t="s">
        <v>904</v>
      </c>
      <c r="BY10" s="6" t="s">
        <v>904</v>
      </c>
      <c r="BZ10" s="6" t="s">
        <v>904</v>
      </c>
      <c r="CA10" s="6" t="s">
        <v>904</v>
      </c>
      <c r="CB10" s="6" t="s">
        <v>904</v>
      </c>
      <c r="CC10" s="6" t="s">
        <v>904</v>
      </c>
      <c r="CD10" s="6" t="s">
        <v>904</v>
      </c>
      <c r="CE10" s="6" t="s">
        <v>904</v>
      </c>
      <c r="CF10" s="6" t="s">
        <v>904</v>
      </c>
      <c r="CG10" s="6" t="s">
        <v>904</v>
      </c>
      <c r="CH10" s="6" t="s">
        <v>904</v>
      </c>
      <c r="CI10" s="6" t="s">
        <v>904</v>
      </c>
      <c r="CJ10" s="6" t="s">
        <v>904</v>
      </c>
      <c r="CK10" s="6" t="s">
        <v>904</v>
      </c>
      <c r="CL10" s="6" t="s">
        <v>904</v>
      </c>
      <c r="CM10" s="6" t="s">
        <v>904</v>
      </c>
      <c r="CN10" s="6" t="s">
        <v>904</v>
      </c>
      <c r="CO10" s="6" t="s">
        <v>904</v>
      </c>
      <c r="CP10" s="6" t="s">
        <v>904</v>
      </c>
      <c r="CQ10" s="6" t="s">
        <v>904</v>
      </c>
      <c r="CR10" s="6" t="s">
        <v>904</v>
      </c>
      <c r="CS10" s="6" t="s">
        <v>904</v>
      </c>
      <c r="CT10" s="6" t="s">
        <v>904</v>
      </c>
      <c r="CU10" s="6" t="s">
        <v>904</v>
      </c>
      <c r="CV10" s="6" t="s">
        <v>904</v>
      </c>
      <c r="CW10" s="6" t="s">
        <v>904</v>
      </c>
      <c r="CX10" s="6" t="s">
        <v>904</v>
      </c>
      <c r="CY10" s="6" t="s">
        <v>909</v>
      </c>
      <c r="CZ10" s="6" t="s">
        <v>904</v>
      </c>
      <c r="DA10" s="6" t="s">
        <v>904</v>
      </c>
      <c r="DB10" s="6" t="s">
        <v>904</v>
      </c>
      <c r="DC10" s="6" t="s">
        <v>904</v>
      </c>
      <c r="DD10" s="6" t="s">
        <v>904</v>
      </c>
      <c r="DE10" s="6" t="s">
        <v>909</v>
      </c>
      <c r="DF10" s="6" t="s">
        <v>904</v>
      </c>
      <c r="DG10" s="6" t="s">
        <v>904</v>
      </c>
      <c r="DH10" s="6" t="s">
        <v>904</v>
      </c>
      <c r="DI10" s="6" t="s">
        <v>313</v>
      </c>
      <c r="DJ10" s="6" t="s">
        <v>313</v>
      </c>
      <c r="DK10" s="6" t="s">
        <v>313</v>
      </c>
      <c r="DL10" s="6" t="s">
        <v>313</v>
      </c>
      <c r="DM10" s="6" t="s">
        <v>313</v>
      </c>
      <c r="DN10" s="6" t="s">
        <v>313</v>
      </c>
      <c r="DO10" s="6" t="s">
        <v>313</v>
      </c>
      <c r="DP10" s="6" t="s">
        <v>313</v>
      </c>
      <c r="DQ10" s="6" t="s">
        <v>313</v>
      </c>
      <c r="DR10" s="6" t="s">
        <v>313</v>
      </c>
      <c r="DS10" s="6" t="s">
        <v>313</v>
      </c>
      <c r="DT10" s="6" t="s">
        <v>313</v>
      </c>
      <c r="DU10" s="6" t="s">
        <v>313</v>
      </c>
      <c r="DV10" s="6" t="s">
        <v>313</v>
      </c>
      <c r="DW10" s="6" t="s">
        <v>313</v>
      </c>
      <c r="DX10" s="6" t="s">
        <v>313</v>
      </c>
      <c r="DY10" s="6" t="s">
        <v>313</v>
      </c>
      <c r="DZ10" s="6" t="s">
        <v>313</v>
      </c>
      <c r="EA10" s="6" t="s">
        <v>313</v>
      </c>
      <c r="EB10" s="6" t="s">
        <v>313</v>
      </c>
      <c r="EC10" s="6" t="s">
        <v>313</v>
      </c>
      <c r="ED10" s="6" t="s">
        <v>313</v>
      </c>
      <c r="EE10" s="6" t="s">
        <v>313</v>
      </c>
      <c r="EF10" s="6" t="s">
        <v>313</v>
      </c>
      <c r="EG10" s="6" t="s">
        <v>313</v>
      </c>
      <c r="EH10" s="6" t="s">
        <v>313</v>
      </c>
      <c r="EI10" s="6" t="s">
        <v>313</v>
      </c>
      <c r="EJ10" s="6" t="s">
        <v>313</v>
      </c>
      <c r="EK10" s="6" t="s">
        <v>313</v>
      </c>
      <c r="EL10" s="6" t="s">
        <v>313</v>
      </c>
      <c r="EM10" s="6" t="s">
        <v>313</v>
      </c>
      <c r="EN10" s="6" t="s">
        <v>313</v>
      </c>
      <c r="EO10" s="6" t="s">
        <v>313</v>
      </c>
      <c r="EP10" s="6" t="s">
        <v>313</v>
      </c>
      <c r="EQ10" s="6" t="s">
        <v>313</v>
      </c>
      <c r="ER10" s="6" t="s">
        <v>313</v>
      </c>
      <c r="ES10" s="6" t="s">
        <v>313</v>
      </c>
      <c r="ET10" s="6" t="s">
        <v>313</v>
      </c>
      <c r="EU10" s="6" t="s">
        <v>313</v>
      </c>
      <c r="EV10" s="6" t="s">
        <v>313</v>
      </c>
      <c r="EW10" s="6" t="s">
        <v>313</v>
      </c>
      <c r="EX10" s="6" t="s">
        <v>313</v>
      </c>
      <c r="EY10" s="6" t="s">
        <v>313</v>
      </c>
      <c r="EZ10" s="6" t="s">
        <v>313</v>
      </c>
      <c r="FA10" s="6" t="s">
        <v>893</v>
      </c>
      <c r="FB10" s="6" t="s">
        <v>313</v>
      </c>
      <c r="FC10" s="6" t="s">
        <v>313</v>
      </c>
      <c r="FD10" s="6" t="s">
        <v>313</v>
      </c>
      <c r="FE10" s="6" t="s">
        <v>313</v>
      </c>
      <c r="FF10" s="6" t="s">
        <v>313</v>
      </c>
      <c r="FG10" s="6" t="s">
        <v>899</v>
      </c>
      <c r="FH10" s="6" t="s">
        <v>313</v>
      </c>
      <c r="FI10" s="6" t="s">
        <v>313</v>
      </c>
      <c r="FJ10" s="6" t="s">
        <v>313</v>
      </c>
    </row>
    <row r="11" spans="1:166" ht="29" hidden="1" x14ac:dyDescent="0.35">
      <c r="A11" s="6" t="s">
        <v>303</v>
      </c>
      <c r="B11" s="6">
        <v>2020</v>
      </c>
      <c r="C11" s="6" t="s">
        <v>383</v>
      </c>
      <c r="D11" s="6" t="s">
        <v>384</v>
      </c>
      <c r="E11" s="6" t="s">
        <v>385</v>
      </c>
      <c r="F11" s="6" t="s">
        <v>386</v>
      </c>
      <c r="G11" s="6" t="s">
        <v>387</v>
      </c>
      <c r="H11" s="6" t="s">
        <v>388</v>
      </c>
      <c r="I11" s="6">
        <v>71730</v>
      </c>
      <c r="J11" s="6">
        <v>6</v>
      </c>
      <c r="K11" s="59">
        <v>562211</v>
      </c>
      <c r="L11" s="58" t="s">
        <v>903</v>
      </c>
      <c r="M11" s="58" t="s">
        <v>904</v>
      </c>
      <c r="N11" s="6">
        <v>33.2044</v>
      </c>
      <c r="O11" s="6">
        <v>-92.630799999999994</v>
      </c>
      <c r="P11" s="6">
        <v>110000521221</v>
      </c>
      <c r="Q11" s="6">
        <v>1320219350562</v>
      </c>
      <c r="R11" s="6" t="s">
        <v>320</v>
      </c>
      <c r="S11" s="6" t="s">
        <v>322</v>
      </c>
      <c r="T11" s="60">
        <v>4</v>
      </c>
      <c r="U11" s="6" t="s">
        <v>905</v>
      </c>
      <c r="V11" s="6">
        <v>0.2</v>
      </c>
      <c r="W11" s="6">
        <v>0.2</v>
      </c>
      <c r="Y11" s="6">
        <v>0.2</v>
      </c>
      <c r="Z11" s="6">
        <v>0.4</v>
      </c>
      <c r="AA11" s="6" t="s">
        <v>325</v>
      </c>
      <c r="AB11" s="6" cm="1">
        <f t="array" ref="AB11">_xlfn.XLOOKUP(1,('Pulled TRI Land Data'!$B$2:$B$83='Mapped TRI Sites'!$B11)*('Pulled TRI Land Data'!$I$2:$I$83='Mapped TRI Sites'!$C11),'Pulled TRI Land Data'!$FY$2:$FY$83)</f>
        <v>0</v>
      </c>
      <c r="AC11" s="6" cm="1">
        <f t="array" ref="AC11">_xlfn.XLOOKUP(1,('Pulled TRI Land Data'!$B$2:$B$83='Mapped TRI Sites'!$B11)*('Pulled TRI Land Data'!$I$2:$I$83='Mapped TRI Sites'!$C11),'Pulled TRI Land Data'!$GC$2:$GC$83)</f>
        <v>0</v>
      </c>
      <c r="AD11" s="6" cm="1">
        <f t="array" ref="AD11">_xlfn.XLOOKUP(1,('Pulled TRI Land Data'!$B$2:$B$83='Mapped TRI Sites'!$B11)*('Pulled TRI Land Data'!$I$2:$I$83='Mapped TRI Sites'!$C11),'Pulled TRI Land Data'!$GL$2:$GL$83)</f>
        <v>0</v>
      </c>
      <c r="AE11" s="6" cm="1">
        <f t="array" ref="AE11">_xlfn.XLOOKUP(1,('Pulled TRI Land Data'!$B$2:$B$83='Mapped TRI Sites'!$B11)*('Pulled TRI Land Data'!$I$2:$I$83='Mapped TRI Sites'!$C11),'Pulled TRI Land Data'!$GP$2:$GP$83)</f>
        <v>0</v>
      </c>
      <c r="AF11" s="6" cm="1">
        <f t="array" ref="AF11">_xlfn.XLOOKUP(1,('Pulled TRI Land Data'!$B$2:$B$83='Mapped TRI Sites'!$B11)*('Pulled TRI Land Data'!$I$2:$I$83='Mapped TRI Sites'!$C11),'Pulled TRI Land Data'!$GT$2:$GT$83)</f>
        <v>0</v>
      </c>
      <c r="AG11" s="6" cm="1">
        <f t="array" ref="AG11">_xlfn.XLOOKUP(1,('Pulled TRI Land Data'!$B$2:$B$83='Mapped TRI Sites'!$B11)*('Pulled TRI Land Data'!$I$2:$I$83='Mapped TRI Sites'!$C11),'Pulled TRI Land Data'!$HB$2:$HB$83)</f>
        <v>0</v>
      </c>
      <c r="AH11" s="6" cm="1">
        <f t="array" ref="AH11">_xlfn.XLOOKUP(1,('Pulled TRI Land Data'!$B$2:$B$83='Mapped TRI Sites'!$B11)*('Pulled TRI Land Data'!$I$2:$I$83='Mapped TRI Sites'!$C11),'Pulled TRI Land Data'!$HF$2:$HF$83)</f>
        <v>0</v>
      </c>
      <c r="AI11" s="6" cm="1">
        <f t="array" ref="AI11">_xlfn.XLOOKUP(1,('Pulled TRI Land Data'!$B$2:$B$83='Mapped TRI Sites'!$B11)*('Pulled TRI Land Data'!$I$2:$I$83='Mapped TRI Sites'!$C11),'Pulled TRI Land Data'!$HJ$2:$HJ$83)</f>
        <v>0</v>
      </c>
      <c r="AJ11" s="6" t="str" cm="1">
        <f t="array" ref="AJ11">_xlfn.XLOOKUP(1,('Pulled TRI Land Data'!$B$2:$B$83='Mapped TRI Sites'!$B11)*('Pulled TRI Land Data'!$I$2:$I$83='Mapped TRI Sites'!$C11),'Pulled TRI Land Data'!$HO$2:$HO$83)</f>
        <v/>
      </c>
      <c r="AK11" s="6">
        <f t="shared" si="0"/>
        <v>0</v>
      </c>
      <c r="AL11" s="6" cm="1">
        <f t="array" ref="AL11">_xlfn.XLOOKUP(1,('Pulled TRI Land Data'!$B$2:$B$83='Mapped TRI Sites'!$B11)*('Pulled TRI Land Data'!$I$2:$I$83='Mapped TRI Sites'!$C11),'Pulled TRI Land Data'!$HY$2:$HY$83)</f>
        <v>0</v>
      </c>
      <c r="AM11" s="6" cm="1">
        <f t="array" ref="AM11">_xlfn.XLOOKUP(1,('Pulled TRI Land Data'!$B$2:$B$83='Mapped TRI Sites'!$B11)*('Pulled TRI Land Data'!$I$2:$I$83='Mapped TRI Sites'!$C11),'Pulled TRI Land Data'!$HZ$2:$HZ$83)</f>
        <v>0</v>
      </c>
      <c r="AN11" s="6" cm="1">
        <f t="array" ref="AN11">_xlfn.XLOOKUP(1,('Pulled TRI Land Data'!$B$2:$B$83='Mapped TRI Sites'!$B11)*('Pulled TRI Land Data'!$I$2:$I$83='Mapped TRI Sites'!$C11),'Pulled TRI Land Data'!$IC$2:$IC$83)</f>
        <v>0</v>
      </c>
      <c r="AO11" s="6" cm="1">
        <f t="array" ref="AO11">_xlfn.XLOOKUP(1,('Pulled TRI Land Data'!$B$2:$B$83='Mapped TRI Sites'!$B11)*('Pulled TRI Land Data'!$I$2:$I$83='Mapped TRI Sites'!$C11),'Pulled TRI Land Data'!$ID$2:$ID$83)</f>
        <v>0</v>
      </c>
      <c r="AP11" s="6" cm="1">
        <f t="array" ref="AP11">_xlfn.XLOOKUP(1,('Pulled TRI Land Data'!$B$2:$B$83='Mapped TRI Sites'!$B11)*('Pulled TRI Land Data'!$I$2:$I$83='Mapped TRI Sites'!$C11),'Pulled TRI Land Data'!$IE$2:$IE$83)</f>
        <v>0</v>
      </c>
      <c r="AQ11" s="6" cm="1">
        <f t="array" ref="AQ11">_xlfn.XLOOKUP(1,('Pulled TRI Land Data'!$B$2:$B$83='Mapped TRI Sites'!$B11)*('Pulled TRI Land Data'!$I$2:$I$83='Mapped TRI Sites'!$C11),'Pulled TRI Land Data'!$IF$2:$IF$83)</f>
        <v>0</v>
      </c>
      <c r="AR11" s="6" cm="1">
        <f t="array" ref="AR11">_xlfn.XLOOKUP(1,('Pulled TRI Land Data'!$B$2:$B$83='Mapped TRI Sites'!$B11)*('Pulled TRI Land Data'!$I$2:$I$83='Mapped TRI Sites'!$C11),'Pulled TRI Land Data'!$IG$2:$IG$83)</f>
        <v>0</v>
      </c>
      <c r="AS11" s="6" cm="1">
        <f t="array" ref="AS11">_xlfn.XLOOKUP(1,('Pulled TRI Land Data'!$B$2:$B$83='Mapped TRI Sites'!$B11)*('Pulled TRI Land Data'!$I$2:$I$83='Mapped TRI Sites'!$C11),'Pulled TRI Land Data'!$IH$2:$IH$83)</f>
        <v>0</v>
      </c>
      <c r="AT11" s="6" cm="1">
        <f t="array" ref="AT11">_xlfn.XLOOKUP(1,('Pulled TRI Land Data'!$B$2:$B$83='Mapped TRI Sites'!$B11)*('Pulled TRI Land Data'!$I$2:$I$83='Mapped TRI Sites'!$C11),'Pulled TRI Land Data'!$IJ$2:$IJ$83)</f>
        <v>0</v>
      </c>
      <c r="AU11" s="6" cm="1">
        <f t="array" ref="AU11">_xlfn.XLOOKUP(1,('Pulled TRI Land Data'!$B$2:$B$83='Mapped TRI Sites'!$B11)*('Pulled TRI Land Data'!$I$2:$I$83='Mapped TRI Sites'!$C11),'Pulled TRI Land Data'!$IW$2:$IW$83)</f>
        <v>0</v>
      </c>
      <c r="AV11" s="6" cm="1">
        <f t="array" ref="AV11">_xlfn.XLOOKUP(1,('Pulled TRI Land Data'!$B$2:$B$83='Mapped TRI Sites'!$B11)*('Pulled TRI Land Data'!$I$2:$I$83='Mapped TRI Sites'!$C11),'Pulled TRI Land Data'!$JV$2:$JV$83)</f>
        <v>0</v>
      </c>
      <c r="AW11" s="6" cm="1">
        <f t="array" ref="AW11">_xlfn.XLOOKUP(1,('Pulled TRI Land Data'!$B$2:$B$83='Mapped TRI Sites'!$B11)*('Pulled TRI Land Data'!$I$2:$I$83='Mapped TRI Sites'!$C11),'Pulled TRI Land Data'!$JW$2:$JW$83)</f>
        <v>0</v>
      </c>
      <c r="AX11" s="6">
        <f t="shared" si="1"/>
        <v>0</v>
      </c>
      <c r="AY11" s="6">
        <f t="shared" si="2"/>
        <v>0</v>
      </c>
      <c r="AZ11" s="58" t="s">
        <v>906</v>
      </c>
      <c r="BB11" s="58" t="s">
        <v>907</v>
      </c>
      <c r="BD11" s="58" t="s">
        <v>907</v>
      </c>
      <c r="BG11" s="6" t="s">
        <v>904</v>
      </c>
      <c r="BH11" s="6" t="s">
        <v>904</v>
      </c>
      <c r="BI11" s="6" t="s">
        <v>904</v>
      </c>
      <c r="BJ11" s="6" t="s">
        <v>904</v>
      </c>
      <c r="BK11" s="6" t="s">
        <v>904</v>
      </c>
      <c r="BL11" s="6" t="s">
        <v>904</v>
      </c>
      <c r="BM11" s="6" t="s">
        <v>904</v>
      </c>
      <c r="BN11" s="6" t="s">
        <v>904</v>
      </c>
      <c r="BO11" s="6" t="s">
        <v>904</v>
      </c>
      <c r="BP11" s="6" t="s">
        <v>904</v>
      </c>
      <c r="BQ11" s="6" t="s">
        <v>904</v>
      </c>
      <c r="BR11" s="6" t="s">
        <v>904</v>
      </c>
      <c r="BS11" s="6" t="s">
        <v>904</v>
      </c>
      <c r="BT11" s="6" t="s">
        <v>904</v>
      </c>
      <c r="BU11" s="6" t="s">
        <v>904</v>
      </c>
      <c r="BV11" s="6" t="s">
        <v>904</v>
      </c>
      <c r="BW11" s="6" t="s">
        <v>904</v>
      </c>
      <c r="BX11" s="6" t="s">
        <v>904</v>
      </c>
      <c r="BY11" s="6" t="s">
        <v>904</v>
      </c>
      <c r="BZ11" s="6" t="s">
        <v>904</v>
      </c>
      <c r="CA11" s="6" t="s">
        <v>904</v>
      </c>
      <c r="CB11" s="6" t="s">
        <v>904</v>
      </c>
      <c r="CC11" s="6" t="s">
        <v>904</v>
      </c>
      <c r="CD11" s="6" t="s">
        <v>904</v>
      </c>
      <c r="CE11" s="6" t="s">
        <v>904</v>
      </c>
      <c r="CF11" s="6" t="s">
        <v>904</v>
      </c>
      <c r="CG11" s="6" t="s">
        <v>904</v>
      </c>
      <c r="CH11" s="6" t="s">
        <v>904</v>
      </c>
      <c r="CI11" s="6" t="s">
        <v>904</v>
      </c>
      <c r="CJ11" s="6" t="s">
        <v>904</v>
      </c>
      <c r="CK11" s="6" t="s">
        <v>904</v>
      </c>
      <c r="CL11" s="6" t="s">
        <v>904</v>
      </c>
      <c r="CM11" s="6" t="s">
        <v>904</v>
      </c>
      <c r="CN11" s="6" t="s">
        <v>904</v>
      </c>
      <c r="CO11" s="6" t="s">
        <v>904</v>
      </c>
      <c r="CP11" s="6" t="s">
        <v>904</v>
      </c>
      <c r="CQ11" s="6" t="s">
        <v>904</v>
      </c>
      <c r="CR11" s="6" t="s">
        <v>904</v>
      </c>
      <c r="CS11" s="6" t="s">
        <v>904</v>
      </c>
      <c r="CT11" s="6" t="s">
        <v>904</v>
      </c>
      <c r="CU11" s="6" t="s">
        <v>904</v>
      </c>
      <c r="CV11" s="6" t="s">
        <v>904</v>
      </c>
      <c r="CW11" s="6" t="s">
        <v>904</v>
      </c>
      <c r="CX11" s="6" t="s">
        <v>904</v>
      </c>
      <c r="CY11" s="6" t="s">
        <v>909</v>
      </c>
      <c r="CZ11" s="6" t="s">
        <v>904</v>
      </c>
      <c r="DA11" s="6" t="s">
        <v>904</v>
      </c>
      <c r="DB11" s="6" t="s">
        <v>904</v>
      </c>
      <c r="DC11" s="6" t="s">
        <v>904</v>
      </c>
      <c r="DD11" s="6" t="s">
        <v>904</v>
      </c>
      <c r="DE11" s="6" t="s">
        <v>909</v>
      </c>
      <c r="DF11" s="6" t="s">
        <v>904</v>
      </c>
      <c r="DG11" s="6" t="s">
        <v>904</v>
      </c>
      <c r="DH11" s="6" t="s">
        <v>904</v>
      </c>
      <c r="DI11" s="6" t="s">
        <v>313</v>
      </c>
      <c r="DJ11" s="6" t="s">
        <v>313</v>
      </c>
      <c r="DK11" s="6" t="s">
        <v>313</v>
      </c>
      <c r="DL11" s="6" t="s">
        <v>313</v>
      </c>
      <c r="DM11" s="6" t="s">
        <v>313</v>
      </c>
      <c r="DN11" s="6" t="s">
        <v>313</v>
      </c>
      <c r="DO11" s="6" t="s">
        <v>313</v>
      </c>
      <c r="DP11" s="6" t="s">
        <v>313</v>
      </c>
      <c r="DQ11" s="6" t="s">
        <v>313</v>
      </c>
      <c r="DR11" s="6" t="s">
        <v>313</v>
      </c>
      <c r="DS11" s="6" t="s">
        <v>313</v>
      </c>
      <c r="DT11" s="6" t="s">
        <v>313</v>
      </c>
      <c r="DU11" s="6" t="s">
        <v>313</v>
      </c>
      <c r="DV11" s="6" t="s">
        <v>313</v>
      </c>
      <c r="DW11" s="6" t="s">
        <v>313</v>
      </c>
      <c r="DX11" s="6" t="s">
        <v>313</v>
      </c>
      <c r="DY11" s="6" t="s">
        <v>313</v>
      </c>
      <c r="DZ11" s="6" t="s">
        <v>313</v>
      </c>
      <c r="EA11" s="6" t="s">
        <v>313</v>
      </c>
      <c r="EB11" s="6" t="s">
        <v>313</v>
      </c>
      <c r="EC11" s="6" t="s">
        <v>313</v>
      </c>
      <c r="ED11" s="6" t="s">
        <v>313</v>
      </c>
      <c r="EE11" s="6" t="s">
        <v>313</v>
      </c>
      <c r="EF11" s="6" t="s">
        <v>313</v>
      </c>
      <c r="EG11" s="6" t="s">
        <v>313</v>
      </c>
      <c r="EH11" s="6" t="s">
        <v>313</v>
      </c>
      <c r="EI11" s="6" t="s">
        <v>875</v>
      </c>
      <c r="EJ11" s="6" t="s">
        <v>313</v>
      </c>
      <c r="EK11" s="6" t="s">
        <v>313</v>
      </c>
      <c r="EL11" s="6" t="s">
        <v>313</v>
      </c>
      <c r="EM11" s="6" t="s">
        <v>313</v>
      </c>
      <c r="EN11" s="6" t="s">
        <v>313</v>
      </c>
      <c r="EO11" s="6" t="s">
        <v>313</v>
      </c>
      <c r="EP11" s="6" t="s">
        <v>313</v>
      </c>
      <c r="EQ11" s="6" t="s">
        <v>313</v>
      </c>
      <c r="ER11" s="6" t="s">
        <v>313</v>
      </c>
      <c r="ES11" s="6" t="s">
        <v>313</v>
      </c>
      <c r="ET11" s="6" t="s">
        <v>313</v>
      </c>
      <c r="EU11" s="6" t="s">
        <v>313</v>
      </c>
      <c r="EV11" s="6" t="s">
        <v>313</v>
      </c>
      <c r="EW11" s="6" t="s">
        <v>313</v>
      </c>
      <c r="EX11" s="6" t="s">
        <v>313</v>
      </c>
      <c r="EY11" s="6" t="s">
        <v>313</v>
      </c>
      <c r="EZ11" s="6" t="s">
        <v>313</v>
      </c>
      <c r="FA11" s="6" t="s">
        <v>893</v>
      </c>
      <c r="FB11" s="6" t="s">
        <v>313</v>
      </c>
      <c r="FC11" s="6" t="s">
        <v>313</v>
      </c>
      <c r="FD11" s="6" t="s">
        <v>313</v>
      </c>
      <c r="FE11" s="6" t="s">
        <v>313</v>
      </c>
      <c r="FF11" s="6" t="s">
        <v>313</v>
      </c>
      <c r="FG11" s="6" t="s">
        <v>899</v>
      </c>
      <c r="FH11" s="6" t="s">
        <v>313</v>
      </c>
      <c r="FI11" s="6" t="s">
        <v>313</v>
      </c>
      <c r="FJ11" s="6" t="s">
        <v>313</v>
      </c>
    </row>
    <row r="12" spans="1:166" ht="29" hidden="1" x14ac:dyDescent="0.35">
      <c r="A12" s="6" t="s">
        <v>303</v>
      </c>
      <c r="B12" s="6">
        <v>2021</v>
      </c>
      <c r="C12" s="6" t="s">
        <v>383</v>
      </c>
      <c r="D12" s="6" t="s">
        <v>384</v>
      </c>
      <c r="E12" s="6" t="s">
        <v>385</v>
      </c>
      <c r="F12" s="6" t="s">
        <v>386</v>
      </c>
      <c r="G12" s="6" t="s">
        <v>387</v>
      </c>
      <c r="H12" s="6" t="s">
        <v>388</v>
      </c>
      <c r="I12" s="6">
        <v>71730</v>
      </c>
      <c r="J12" s="6">
        <v>6</v>
      </c>
      <c r="K12" s="59">
        <v>562211</v>
      </c>
      <c r="L12" s="58" t="s">
        <v>903</v>
      </c>
      <c r="M12" s="58" t="s">
        <v>904</v>
      </c>
      <c r="N12" s="6">
        <v>33.2044</v>
      </c>
      <c r="O12" s="6">
        <v>-92.630799999999994</v>
      </c>
      <c r="P12" s="6">
        <v>110000521221</v>
      </c>
      <c r="Q12" s="6">
        <v>1321220575765</v>
      </c>
      <c r="R12" s="6" t="s">
        <v>320</v>
      </c>
      <c r="S12" s="6" t="s">
        <v>322</v>
      </c>
      <c r="T12" s="60">
        <v>4</v>
      </c>
      <c r="U12" s="6" t="s">
        <v>905</v>
      </c>
      <c r="V12" s="6">
        <v>0.1</v>
      </c>
      <c r="W12" s="6">
        <v>0.1</v>
      </c>
      <c r="Y12" s="6">
        <v>0.1</v>
      </c>
      <c r="Z12" s="6">
        <v>0.2</v>
      </c>
      <c r="AA12" s="6" t="s">
        <v>325</v>
      </c>
      <c r="AB12" s="6" cm="1">
        <f t="array" ref="AB12">_xlfn.XLOOKUP(1,('Pulled TRI Land Data'!$B$2:$B$83='Mapped TRI Sites'!$B12)*('Pulled TRI Land Data'!$I$2:$I$83='Mapped TRI Sites'!$C12),'Pulled TRI Land Data'!$FY$2:$FY$83)</f>
        <v>0</v>
      </c>
      <c r="AC12" s="6" cm="1">
        <f t="array" ref="AC12">_xlfn.XLOOKUP(1,('Pulled TRI Land Data'!$B$2:$B$83='Mapped TRI Sites'!$B12)*('Pulled TRI Land Data'!$I$2:$I$83='Mapped TRI Sites'!$C12),'Pulled TRI Land Data'!$GC$2:$GC$83)</f>
        <v>0</v>
      </c>
      <c r="AD12" s="6" cm="1">
        <f t="array" ref="AD12">_xlfn.XLOOKUP(1,('Pulled TRI Land Data'!$B$2:$B$83='Mapped TRI Sites'!$B12)*('Pulled TRI Land Data'!$I$2:$I$83='Mapped TRI Sites'!$C12),'Pulled TRI Land Data'!$GL$2:$GL$83)</f>
        <v>0</v>
      </c>
      <c r="AE12" s="6" cm="1">
        <f t="array" ref="AE12">_xlfn.XLOOKUP(1,('Pulled TRI Land Data'!$B$2:$B$83='Mapped TRI Sites'!$B12)*('Pulled TRI Land Data'!$I$2:$I$83='Mapped TRI Sites'!$C12),'Pulled TRI Land Data'!$GP$2:$GP$83)</f>
        <v>0</v>
      </c>
      <c r="AF12" s="6" cm="1">
        <f t="array" ref="AF12">_xlfn.XLOOKUP(1,('Pulled TRI Land Data'!$B$2:$B$83='Mapped TRI Sites'!$B12)*('Pulled TRI Land Data'!$I$2:$I$83='Mapped TRI Sites'!$C12),'Pulled TRI Land Data'!$GT$2:$GT$83)</f>
        <v>0</v>
      </c>
      <c r="AG12" s="6" cm="1">
        <f t="array" ref="AG12">_xlfn.XLOOKUP(1,('Pulled TRI Land Data'!$B$2:$B$83='Mapped TRI Sites'!$B12)*('Pulled TRI Land Data'!$I$2:$I$83='Mapped TRI Sites'!$C12),'Pulled TRI Land Data'!$HB$2:$HB$83)</f>
        <v>0</v>
      </c>
      <c r="AH12" s="6" cm="1">
        <f t="array" ref="AH12">_xlfn.XLOOKUP(1,('Pulled TRI Land Data'!$B$2:$B$83='Mapped TRI Sites'!$B12)*('Pulled TRI Land Data'!$I$2:$I$83='Mapped TRI Sites'!$C12),'Pulled TRI Land Data'!$HF$2:$HF$83)</f>
        <v>0</v>
      </c>
      <c r="AI12" s="6" cm="1">
        <f t="array" ref="AI12">_xlfn.XLOOKUP(1,('Pulled TRI Land Data'!$B$2:$B$83='Mapped TRI Sites'!$B12)*('Pulled TRI Land Data'!$I$2:$I$83='Mapped TRI Sites'!$C12),'Pulled TRI Land Data'!$HJ$2:$HJ$83)</f>
        <v>0</v>
      </c>
      <c r="AJ12" s="6" t="str" cm="1">
        <f t="array" ref="AJ12">_xlfn.XLOOKUP(1,('Pulled TRI Land Data'!$B$2:$B$83='Mapped TRI Sites'!$B12)*('Pulled TRI Land Data'!$I$2:$I$83='Mapped TRI Sites'!$C12),'Pulled TRI Land Data'!$HO$2:$HO$83)</f>
        <v/>
      </c>
      <c r="AK12" s="6">
        <f t="shared" si="0"/>
        <v>0</v>
      </c>
      <c r="AL12" s="6" cm="1">
        <f t="array" ref="AL12">_xlfn.XLOOKUP(1,('Pulled TRI Land Data'!$B$2:$B$83='Mapped TRI Sites'!$B12)*('Pulled TRI Land Data'!$I$2:$I$83='Mapped TRI Sites'!$C12),'Pulled TRI Land Data'!$HY$2:$HY$83)</f>
        <v>0</v>
      </c>
      <c r="AM12" s="6" cm="1">
        <f t="array" ref="AM12">_xlfn.XLOOKUP(1,('Pulled TRI Land Data'!$B$2:$B$83='Mapped TRI Sites'!$B12)*('Pulled TRI Land Data'!$I$2:$I$83='Mapped TRI Sites'!$C12),'Pulled TRI Land Data'!$HZ$2:$HZ$83)</f>
        <v>0</v>
      </c>
      <c r="AN12" s="6" cm="1">
        <f t="array" ref="AN12">_xlfn.XLOOKUP(1,('Pulled TRI Land Data'!$B$2:$B$83='Mapped TRI Sites'!$B12)*('Pulled TRI Land Data'!$I$2:$I$83='Mapped TRI Sites'!$C12),'Pulled TRI Land Data'!$IC$2:$IC$83)</f>
        <v>0</v>
      </c>
      <c r="AO12" s="6" cm="1">
        <f t="array" ref="AO12">_xlfn.XLOOKUP(1,('Pulled TRI Land Data'!$B$2:$B$83='Mapped TRI Sites'!$B12)*('Pulled TRI Land Data'!$I$2:$I$83='Mapped TRI Sites'!$C12),'Pulled TRI Land Data'!$ID$2:$ID$83)</f>
        <v>0</v>
      </c>
      <c r="AP12" s="6" cm="1">
        <f t="array" ref="AP12">_xlfn.XLOOKUP(1,('Pulled TRI Land Data'!$B$2:$B$83='Mapped TRI Sites'!$B12)*('Pulled TRI Land Data'!$I$2:$I$83='Mapped TRI Sites'!$C12),'Pulled TRI Land Data'!$IE$2:$IE$83)</f>
        <v>0</v>
      </c>
      <c r="AQ12" s="6" cm="1">
        <f t="array" ref="AQ12">_xlfn.XLOOKUP(1,('Pulled TRI Land Data'!$B$2:$B$83='Mapped TRI Sites'!$B12)*('Pulled TRI Land Data'!$I$2:$I$83='Mapped TRI Sites'!$C12),'Pulled TRI Land Data'!$IF$2:$IF$83)</f>
        <v>0</v>
      </c>
      <c r="AR12" s="6" cm="1">
        <f t="array" ref="AR12">_xlfn.XLOOKUP(1,('Pulled TRI Land Data'!$B$2:$B$83='Mapped TRI Sites'!$B12)*('Pulled TRI Land Data'!$I$2:$I$83='Mapped TRI Sites'!$C12),'Pulled TRI Land Data'!$IG$2:$IG$83)</f>
        <v>0</v>
      </c>
      <c r="AS12" s="6" cm="1">
        <f t="array" ref="AS12">_xlfn.XLOOKUP(1,('Pulled TRI Land Data'!$B$2:$B$83='Mapped TRI Sites'!$B12)*('Pulled TRI Land Data'!$I$2:$I$83='Mapped TRI Sites'!$C12),'Pulled TRI Land Data'!$IH$2:$IH$83)</f>
        <v>0</v>
      </c>
      <c r="AT12" s="6" cm="1">
        <f t="array" ref="AT12">_xlfn.XLOOKUP(1,('Pulled TRI Land Data'!$B$2:$B$83='Mapped TRI Sites'!$B12)*('Pulled TRI Land Data'!$I$2:$I$83='Mapped TRI Sites'!$C12),'Pulled TRI Land Data'!$IJ$2:$IJ$83)</f>
        <v>0</v>
      </c>
      <c r="AU12" s="6" cm="1">
        <f t="array" ref="AU12">_xlfn.XLOOKUP(1,('Pulled TRI Land Data'!$B$2:$B$83='Mapped TRI Sites'!$B12)*('Pulled TRI Land Data'!$I$2:$I$83='Mapped TRI Sites'!$C12),'Pulled TRI Land Data'!$IW$2:$IW$83)</f>
        <v>0</v>
      </c>
      <c r="AV12" s="6" cm="1">
        <f t="array" ref="AV12">_xlfn.XLOOKUP(1,('Pulled TRI Land Data'!$B$2:$B$83='Mapped TRI Sites'!$B12)*('Pulled TRI Land Data'!$I$2:$I$83='Mapped TRI Sites'!$C12),'Pulled TRI Land Data'!$JV$2:$JV$83)</f>
        <v>0</v>
      </c>
      <c r="AW12" s="6" cm="1">
        <f t="array" ref="AW12">_xlfn.XLOOKUP(1,('Pulled TRI Land Data'!$B$2:$B$83='Mapped TRI Sites'!$B12)*('Pulled TRI Land Data'!$I$2:$I$83='Mapped TRI Sites'!$C12),'Pulled TRI Land Data'!$JW$2:$JW$83)</f>
        <v>0</v>
      </c>
      <c r="AX12" s="6">
        <f t="shared" si="1"/>
        <v>0</v>
      </c>
      <c r="AY12" s="6">
        <f t="shared" si="2"/>
        <v>0</v>
      </c>
      <c r="AZ12" s="58" t="s">
        <v>914</v>
      </c>
      <c r="BB12" s="58" t="s">
        <v>907</v>
      </c>
      <c r="BD12" s="58" t="s">
        <v>907</v>
      </c>
      <c r="BG12" s="6" t="s">
        <v>904</v>
      </c>
      <c r="BH12" s="6" t="s">
        <v>904</v>
      </c>
      <c r="BI12" s="6" t="s">
        <v>904</v>
      </c>
      <c r="BJ12" s="6" t="s">
        <v>904</v>
      </c>
      <c r="BK12" s="6" t="s">
        <v>904</v>
      </c>
      <c r="BL12" s="6" t="s">
        <v>904</v>
      </c>
      <c r="BM12" s="6" t="s">
        <v>904</v>
      </c>
      <c r="BN12" s="6" t="s">
        <v>904</v>
      </c>
      <c r="BO12" s="6" t="s">
        <v>904</v>
      </c>
      <c r="BP12" s="6" t="s">
        <v>904</v>
      </c>
      <c r="BQ12" s="6" t="s">
        <v>904</v>
      </c>
      <c r="BR12" s="6" t="s">
        <v>904</v>
      </c>
      <c r="BS12" s="6" t="s">
        <v>904</v>
      </c>
      <c r="BT12" s="6" t="s">
        <v>904</v>
      </c>
      <c r="BU12" s="6" t="s">
        <v>904</v>
      </c>
      <c r="BV12" s="6" t="s">
        <v>904</v>
      </c>
      <c r="BW12" s="6" t="s">
        <v>904</v>
      </c>
      <c r="BX12" s="6" t="s">
        <v>904</v>
      </c>
      <c r="BY12" s="6" t="s">
        <v>904</v>
      </c>
      <c r="BZ12" s="6" t="s">
        <v>904</v>
      </c>
      <c r="CA12" s="6" t="s">
        <v>904</v>
      </c>
      <c r="CB12" s="6" t="s">
        <v>904</v>
      </c>
      <c r="CC12" s="6" t="s">
        <v>904</v>
      </c>
      <c r="CD12" s="6" t="s">
        <v>904</v>
      </c>
      <c r="CE12" s="6" t="s">
        <v>904</v>
      </c>
      <c r="CF12" s="6" t="s">
        <v>904</v>
      </c>
      <c r="CG12" s="6" t="s">
        <v>909</v>
      </c>
      <c r="CH12" s="6" t="s">
        <v>904</v>
      </c>
      <c r="CI12" s="6" t="s">
        <v>904</v>
      </c>
      <c r="CJ12" s="6" t="s">
        <v>904</v>
      </c>
      <c r="CK12" s="6" t="s">
        <v>904</v>
      </c>
      <c r="CL12" s="6" t="s">
        <v>904</v>
      </c>
      <c r="CM12" s="6" t="s">
        <v>904</v>
      </c>
      <c r="CN12" s="6" t="s">
        <v>904</v>
      </c>
      <c r="CO12" s="6" t="s">
        <v>904</v>
      </c>
      <c r="CP12" s="6" t="s">
        <v>904</v>
      </c>
      <c r="CQ12" s="6" t="s">
        <v>904</v>
      </c>
      <c r="CR12" s="6" t="s">
        <v>904</v>
      </c>
      <c r="CS12" s="6" t="s">
        <v>904</v>
      </c>
      <c r="CT12" s="6" t="s">
        <v>904</v>
      </c>
      <c r="CU12" s="6" t="s">
        <v>904</v>
      </c>
      <c r="CV12" s="6" t="s">
        <v>904</v>
      </c>
      <c r="CW12" s="6" t="s">
        <v>904</v>
      </c>
      <c r="CX12" s="6" t="s">
        <v>904</v>
      </c>
      <c r="CY12" s="6" t="s">
        <v>909</v>
      </c>
      <c r="CZ12" s="6" t="s">
        <v>904</v>
      </c>
      <c r="DA12" s="6" t="s">
        <v>904</v>
      </c>
      <c r="DB12" s="6" t="s">
        <v>904</v>
      </c>
      <c r="DC12" s="6" t="s">
        <v>904</v>
      </c>
      <c r="DD12" s="6" t="s">
        <v>904</v>
      </c>
      <c r="DE12" s="6" t="s">
        <v>909</v>
      </c>
      <c r="DF12" s="6" t="s">
        <v>904</v>
      </c>
      <c r="DG12" s="6" t="s">
        <v>904</v>
      </c>
      <c r="DH12" s="6" t="s">
        <v>904</v>
      </c>
      <c r="DI12" s="6" t="s">
        <v>313</v>
      </c>
      <c r="DJ12" s="6" t="s">
        <v>313</v>
      </c>
      <c r="DK12" s="6" t="s">
        <v>313</v>
      </c>
      <c r="DL12" s="6" t="s">
        <v>313</v>
      </c>
      <c r="DM12" s="6" t="s">
        <v>313</v>
      </c>
      <c r="DN12" s="6" t="s">
        <v>313</v>
      </c>
      <c r="DO12" s="6" t="s">
        <v>313</v>
      </c>
      <c r="DP12" s="6" t="s">
        <v>313</v>
      </c>
      <c r="DQ12" s="6" t="s">
        <v>313</v>
      </c>
      <c r="DR12" s="6" t="s">
        <v>313</v>
      </c>
      <c r="DS12" s="6" t="s">
        <v>313</v>
      </c>
      <c r="DT12" s="6" t="s">
        <v>313</v>
      </c>
      <c r="DU12" s="6" t="s">
        <v>313</v>
      </c>
      <c r="DV12" s="6" t="s">
        <v>313</v>
      </c>
      <c r="DW12" s="6" t="s">
        <v>313</v>
      </c>
      <c r="DX12" s="6" t="s">
        <v>313</v>
      </c>
      <c r="DY12" s="6" t="s">
        <v>313</v>
      </c>
      <c r="DZ12" s="6" t="s">
        <v>313</v>
      </c>
      <c r="EA12" s="6" t="s">
        <v>313</v>
      </c>
      <c r="EB12" s="6" t="s">
        <v>313</v>
      </c>
      <c r="EC12" s="6" t="s">
        <v>313</v>
      </c>
      <c r="ED12" s="6" t="s">
        <v>313</v>
      </c>
      <c r="EE12" s="6" t="s">
        <v>313</v>
      </c>
      <c r="EF12" s="6" t="s">
        <v>313</v>
      </c>
      <c r="EG12" s="6" t="s">
        <v>313</v>
      </c>
      <c r="EH12" s="6" t="s">
        <v>313</v>
      </c>
      <c r="EI12" s="6" t="s">
        <v>875</v>
      </c>
      <c r="EJ12" s="6" t="s">
        <v>313</v>
      </c>
      <c r="EK12" s="6" t="s">
        <v>313</v>
      </c>
      <c r="EL12" s="6" t="s">
        <v>313</v>
      </c>
      <c r="EM12" s="6" t="s">
        <v>313</v>
      </c>
      <c r="EN12" s="6" t="s">
        <v>313</v>
      </c>
      <c r="EO12" s="6" t="s">
        <v>313</v>
      </c>
      <c r="EP12" s="6" t="s">
        <v>313</v>
      </c>
      <c r="EQ12" s="6" t="s">
        <v>313</v>
      </c>
      <c r="ER12" s="6" t="s">
        <v>313</v>
      </c>
      <c r="ES12" s="6" t="s">
        <v>313</v>
      </c>
      <c r="ET12" s="6" t="s">
        <v>313</v>
      </c>
      <c r="EU12" s="6" t="s">
        <v>313</v>
      </c>
      <c r="EV12" s="6" t="s">
        <v>313</v>
      </c>
      <c r="EW12" s="6" t="s">
        <v>313</v>
      </c>
      <c r="EX12" s="6" t="s">
        <v>313</v>
      </c>
      <c r="EY12" s="6" t="s">
        <v>313</v>
      </c>
      <c r="EZ12" s="6" t="s">
        <v>313</v>
      </c>
      <c r="FA12" s="6" t="s">
        <v>893</v>
      </c>
      <c r="FB12" s="6" t="s">
        <v>313</v>
      </c>
      <c r="FC12" s="6" t="s">
        <v>313</v>
      </c>
      <c r="FD12" s="6" t="s">
        <v>313</v>
      </c>
      <c r="FE12" s="6" t="s">
        <v>313</v>
      </c>
      <c r="FF12" s="6" t="s">
        <v>313</v>
      </c>
      <c r="FG12" s="6" t="s">
        <v>899</v>
      </c>
      <c r="FH12" s="6" t="s">
        <v>313</v>
      </c>
      <c r="FI12" s="6" t="s">
        <v>313</v>
      </c>
      <c r="FJ12" s="6" t="s">
        <v>313</v>
      </c>
    </row>
    <row r="13" spans="1:166" ht="58" hidden="1" x14ac:dyDescent="0.35">
      <c r="A13" s="6" t="s">
        <v>303</v>
      </c>
      <c r="B13" s="6">
        <v>2022</v>
      </c>
      <c r="C13" s="6" t="s">
        <v>383</v>
      </c>
      <c r="D13" s="6" t="s">
        <v>384</v>
      </c>
      <c r="E13" s="6" t="s">
        <v>385</v>
      </c>
      <c r="F13" s="6" t="s">
        <v>386</v>
      </c>
      <c r="G13" s="6" t="s">
        <v>387</v>
      </c>
      <c r="H13" s="6" t="s">
        <v>388</v>
      </c>
      <c r="I13" s="6">
        <v>71730</v>
      </c>
      <c r="J13" s="6">
        <v>6</v>
      </c>
      <c r="K13" s="59">
        <v>562211</v>
      </c>
      <c r="L13" s="58" t="s">
        <v>903</v>
      </c>
      <c r="M13" s="58" t="s">
        <v>904</v>
      </c>
      <c r="N13" s="6">
        <v>33.2044</v>
      </c>
      <c r="O13" s="6">
        <v>-92.630799999999994</v>
      </c>
      <c r="P13" s="6">
        <v>110000521221</v>
      </c>
      <c r="Q13" s="6">
        <v>1322220923318</v>
      </c>
      <c r="R13" s="6" t="s">
        <v>320</v>
      </c>
      <c r="S13" s="6" t="s">
        <v>322</v>
      </c>
      <c r="T13" s="60">
        <v>4</v>
      </c>
      <c r="U13" s="6" t="s">
        <v>905</v>
      </c>
      <c r="V13" s="6">
        <v>0.1</v>
      </c>
      <c r="W13" s="6">
        <v>0.1</v>
      </c>
      <c r="Y13" s="6">
        <v>0.2</v>
      </c>
      <c r="Z13" s="6">
        <v>0.3</v>
      </c>
      <c r="AA13" s="6" t="s">
        <v>325</v>
      </c>
      <c r="AB13" s="6" cm="1">
        <f t="array" ref="AB13">_xlfn.XLOOKUP(1,('Pulled TRI Land Data'!$B$2:$B$83='Mapped TRI Sites'!$B13)*('Pulled TRI Land Data'!$I$2:$I$83='Mapped TRI Sites'!$C13),'Pulled TRI Land Data'!$FY$2:$FY$83)</f>
        <v>0</v>
      </c>
      <c r="AC13" s="6" cm="1">
        <f t="array" ref="AC13">_xlfn.XLOOKUP(1,('Pulled TRI Land Data'!$B$2:$B$83='Mapped TRI Sites'!$B13)*('Pulled TRI Land Data'!$I$2:$I$83='Mapped TRI Sites'!$C13),'Pulled TRI Land Data'!$GC$2:$GC$83)</f>
        <v>0</v>
      </c>
      <c r="AD13" s="6" cm="1">
        <f t="array" ref="AD13">_xlfn.XLOOKUP(1,('Pulled TRI Land Data'!$B$2:$B$83='Mapped TRI Sites'!$B13)*('Pulled TRI Land Data'!$I$2:$I$83='Mapped TRI Sites'!$C13),'Pulled TRI Land Data'!$GL$2:$GL$83)</f>
        <v>0</v>
      </c>
      <c r="AE13" s="6" cm="1">
        <f t="array" ref="AE13">_xlfn.XLOOKUP(1,('Pulled TRI Land Data'!$B$2:$B$83='Mapped TRI Sites'!$B13)*('Pulled TRI Land Data'!$I$2:$I$83='Mapped TRI Sites'!$C13),'Pulled TRI Land Data'!$GP$2:$GP$83)</f>
        <v>0</v>
      </c>
      <c r="AF13" s="6" cm="1">
        <f t="array" ref="AF13">_xlfn.XLOOKUP(1,('Pulled TRI Land Data'!$B$2:$B$83='Mapped TRI Sites'!$B13)*('Pulled TRI Land Data'!$I$2:$I$83='Mapped TRI Sites'!$C13),'Pulled TRI Land Data'!$GT$2:$GT$83)</f>
        <v>0</v>
      </c>
      <c r="AG13" s="6" cm="1">
        <f t="array" ref="AG13">_xlfn.XLOOKUP(1,('Pulled TRI Land Data'!$B$2:$B$83='Mapped TRI Sites'!$B13)*('Pulled TRI Land Data'!$I$2:$I$83='Mapped TRI Sites'!$C13),'Pulled TRI Land Data'!$HB$2:$HB$83)</f>
        <v>0</v>
      </c>
      <c r="AH13" s="6" cm="1">
        <f t="array" ref="AH13">_xlfn.XLOOKUP(1,('Pulled TRI Land Data'!$B$2:$B$83='Mapped TRI Sites'!$B13)*('Pulled TRI Land Data'!$I$2:$I$83='Mapped TRI Sites'!$C13),'Pulled TRI Land Data'!$HF$2:$HF$83)</f>
        <v>0</v>
      </c>
      <c r="AI13" s="6" cm="1">
        <f t="array" ref="AI13">_xlfn.XLOOKUP(1,('Pulled TRI Land Data'!$B$2:$B$83='Mapped TRI Sites'!$B13)*('Pulled TRI Land Data'!$I$2:$I$83='Mapped TRI Sites'!$C13),'Pulled TRI Land Data'!$HJ$2:$HJ$83)</f>
        <v>0</v>
      </c>
      <c r="AJ13" s="6" t="str" cm="1">
        <f t="array" ref="AJ13">_xlfn.XLOOKUP(1,('Pulled TRI Land Data'!$B$2:$B$83='Mapped TRI Sites'!$B13)*('Pulled TRI Land Data'!$I$2:$I$83='Mapped TRI Sites'!$C13),'Pulled TRI Land Data'!$HO$2:$HO$83)</f>
        <v/>
      </c>
      <c r="AK13" s="6">
        <f t="shared" si="0"/>
        <v>0</v>
      </c>
      <c r="AL13" s="6" cm="1">
        <f t="array" ref="AL13">_xlfn.XLOOKUP(1,('Pulled TRI Land Data'!$B$2:$B$83='Mapped TRI Sites'!$B13)*('Pulled TRI Land Data'!$I$2:$I$83='Mapped TRI Sites'!$C13),'Pulled TRI Land Data'!$HY$2:$HY$83)</f>
        <v>0</v>
      </c>
      <c r="AM13" s="6" cm="1">
        <f t="array" ref="AM13">_xlfn.XLOOKUP(1,('Pulled TRI Land Data'!$B$2:$B$83='Mapped TRI Sites'!$B13)*('Pulled TRI Land Data'!$I$2:$I$83='Mapped TRI Sites'!$C13),'Pulled TRI Land Data'!$HZ$2:$HZ$83)</f>
        <v>0</v>
      </c>
      <c r="AN13" s="6" cm="1">
        <f t="array" ref="AN13">_xlfn.XLOOKUP(1,('Pulled TRI Land Data'!$B$2:$B$83='Mapped TRI Sites'!$B13)*('Pulled TRI Land Data'!$I$2:$I$83='Mapped TRI Sites'!$C13),'Pulled TRI Land Data'!$IC$2:$IC$83)</f>
        <v>0</v>
      </c>
      <c r="AO13" s="6" cm="1">
        <f t="array" ref="AO13">_xlfn.XLOOKUP(1,('Pulled TRI Land Data'!$B$2:$B$83='Mapped TRI Sites'!$B13)*('Pulled TRI Land Data'!$I$2:$I$83='Mapped TRI Sites'!$C13),'Pulled TRI Land Data'!$ID$2:$ID$83)</f>
        <v>0</v>
      </c>
      <c r="AP13" s="6" cm="1">
        <f t="array" ref="AP13">_xlfn.XLOOKUP(1,('Pulled TRI Land Data'!$B$2:$B$83='Mapped TRI Sites'!$B13)*('Pulled TRI Land Data'!$I$2:$I$83='Mapped TRI Sites'!$C13),'Pulled TRI Land Data'!$IE$2:$IE$83)</f>
        <v>0</v>
      </c>
      <c r="AQ13" s="6" cm="1">
        <f t="array" ref="AQ13">_xlfn.XLOOKUP(1,('Pulled TRI Land Data'!$B$2:$B$83='Mapped TRI Sites'!$B13)*('Pulled TRI Land Data'!$I$2:$I$83='Mapped TRI Sites'!$C13),'Pulled TRI Land Data'!$IF$2:$IF$83)</f>
        <v>0</v>
      </c>
      <c r="AR13" s="6" cm="1">
        <f t="array" ref="AR13">_xlfn.XLOOKUP(1,('Pulled TRI Land Data'!$B$2:$B$83='Mapped TRI Sites'!$B13)*('Pulled TRI Land Data'!$I$2:$I$83='Mapped TRI Sites'!$C13),'Pulled TRI Land Data'!$IG$2:$IG$83)</f>
        <v>0</v>
      </c>
      <c r="AS13" s="6" cm="1">
        <f t="array" ref="AS13">_xlfn.XLOOKUP(1,('Pulled TRI Land Data'!$B$2:$B$83='Mapped TRI Sites'!$B13)*('Pulled TRI Land Data'!$I$2:$I$83='Mapped TRI Sites'!$C13),'Pulled TRI Land Data'!$IH$2:$IH$83)</f>
        <v>0</v>
      </c>
      <c r="AT13" s="6" cm="1">
        <f t="array" ref="AT13">_xlfn.XLOOKUP(1,('Pulled TRI Land Data'!$B$2:$B$83='Mapped TRI Sites'!$B13)*('Pulled TRI Land Data'!$I$2:$I$83='Mapped TRI Sites'!$C13),'Pulled TRI Land Data'!$IJ$2:$IJ$83)</f>
        <v>0</v>
      </c>
      <c r="AU13" s="6" cm="1">
        <f t="array" ref="AU13">_xlfn.XLOOKUP(1,('Pulled TRI Land Data'!$B$2:$B$83='Mapped TRI Sites'!$B13)*('Pulled TRI Land Data'!$I$2:$I$83='Mapped TRI Sites'!$C13),'Pulled TRI Land Data'!$IW$2:$IW$83)</f>
        <v>0</v>
      </c>
      <c r="AV13" s="6" cm="1">
        <f t="array" ref="AV13">_xlfn.XLOOKUP(1,('Pulled TRI Land Data'!$B$2:$B$83='Mapped TRI Sites'!$B13)*('Pulled TRI Land Data'!$I$2:$I$83='Mapped TRI Sites'!$C13),'Pulled TRI Land Data'!$JV$2:$JV$83)</f>
        <v>0</v>
      </c>
      <c r="AW13" s="6" cm="1">
        <f t="array" ref="AW13">_xlfn.XLOOKUP(1,('Pulled TRI Land Data'!$B$2:$B$83='Mapped TRI Sites'!$B13)*('Pulled TRI Land Data'!$I$2:$I$83='Mapped TRI Sites'!$C13),'Pulled TRI Land Data'!$JW$2:$JW$83)</f>
        <v>0</v>
      </c>
      <c r="AX13" s="6">
        <f t="shared" si="1"/>
        <v>0</v>
      </c>
      <c r="AY13" s="6">
        <f t="shared" si="2"/>
        <v>0</v>
      </c>
      <c r="AZ13" s="58" t="s">
        <v>918</v>
      </c>
      <c r="BB13" s="58" t="s">
        <v>907</v>
      </c>
      <c r="BD13" s="58" t="s">
        <v>907</v>
      </c>
      <c r="BG13" s="6" t="s">
        <v>904</v>
      </c>
      <c r="BH13" s="6" t="s">
        <v>909</v>
      </c>
      <c r="BI13" s="6" t="s">
        <v>909</v>
      </c>
      <c r="BJ13" s="6" t="s">
        <v>904</v>
      </c>
      <c r="BK13" s="6" t="s">
        <v>904</v>
      </c>
      <c r="BL13" s="6" t="s">
        <v>904</v>
      </c>
      <c r="BM13" s="6" t="s">
        <v>904</v>
      </c>
      <c r="BN13" s="6" t="s">
        <v>904</v>
      </c>
      <c r="BO13" s="6" t="s">
        <v>904</v>
      </c>
      <c r="BP13" s="6" t="s">
        <v>904</v>
      </c>
      <c r="BQ13" s="6" t="s">
        <v>904</v>
      </c>
      <c r="BR13" s="6" t="s">
        <v>904</v>
      </c>
      <c r="BS13" s="6" t="s">
        <v>904</v>
      </c>
      <c r="BT13" s="6" t="s">
        <v>904</v>
      </c>
      <c r="BU13" s="6" t="s">
        <v>904</v>
      </c>
      <c r="BV13" s="6" t="s">
        <v>904</v>
      </c>
      <c r="BW13" s="6" t="s">
        <v>904</v>
      </c>
      <c r="BX13" s="6" t="s">
        <v>904</v>
      </c>
      <c r="BY13" s="6" t="s">
        <v>904</v>
      </c>
      <c r="BZ13" s="6" t="s">
        <v>904</v>
      </c>
      <c r="CA13" s="6" t="s">
        <v>904</v>
      </c>
      <c r="CB13" s="6" t="s">
        <v>904</v>
      </c>
      <c r="CC13" s="6" t="s">
        <v>904</v>
      </c>
      <c r="CD13" s="6" t="s">
        <v>904</v>
      </c>
      <c r="CE13" s="6" t="s">
        <v>904</v>
      </c>
      <c r="CF13" s="6" t="s">
        <v>904</v>
      </c>
      <c r="CG13" s="6" t="s">
        <v>909</v>
      </c>
      <c r="CH13" s="6" t="s">
        <v>904</v>
      </c>
      <c r="CI13" s="6" t="s">
        <v>904</v>
      </c>
      <c r="CJ13" s="6" t="s">
        <v>904</v>
      </c>
      <c r="CK13" s="6" t="s">
        <v>904</v>
      </c>
      <c r="CL13" s="6" t="s">
        <v>904</v>
      </c>
      <c r="CM13" s="6" t="s">
        <v>904</v>
      </c>
      <c r="CN13" s="6" t="s">
        <v>904</v>
      </c>
      <c r="CO13" s="6" t="s">
        <v>904</v>
      </c>
      <c r="CP13" s="6" t="s">
        <v>904</v>
      </c>
      <c r="CQ13" s="6" t="s">
        <v>904</v>
      </c>
      <c r="CR13" s="6" t="s">
        <v>904</v>
      </c>
      <c r="CS13" s="6" t="s">
        <v>904</v>
      </c>
      <c r="CT13" s="6" t="s">
        <v>904</v>
      </c>
      <c r="CU13" s="6" t="s">
        <v>904</v>
      </c>
      <c r="CV13" s="6" t="s">
        <v>904</v>
      </c>
      <c r="CW13" s="6" t="s">
        <v>904</v>
      </c>
      <c r="CX13" s="6" t="s">
        <v>904</v>
      </c>
      <c r="CY13" s="6" t="s">
        <v>909</v>
      </c>
      <c r="CZ13" s="6" t="s">
        <v>904</v>
      </c>
      <c r="DA13" s="6" t="s">
        <v>904</v>
      </c>
      <c r="DB13" s="6" t="s">
        <v>904</v>
      </c>
      <c r="DC13" s="6" t="s">
        <v>904</v>
      </c>
      <c r="DD13" s="6" t="s">
        <v>904</v>
      </c>
      <c r="DE13" s="6" t="s">
        <v>909</v>
      </c>
      <c r="DF13" s="6" t="s">
        <v>904</v>
      </c>
      <c r="DG13" s="6" t="s">
        <v>904</v>
      </c>
      <c r="DH13" s="6" t="s">
        <v>904</v>
      </c>
      <c r="DI13" s="6" t="s">
        <v>313</v>
      </c>
      <c r="DJ13" s="6" t="s">
        <v>919</v>
      </c>
      <c r="DK13" s="6" t="s">
        <v>920</v>
      </c>
      <c r="DL13" s="6" t="s">
        <v>313</v>
      </c>
      <c r="DM13" s="6" t="s">
        <v>313</v>
      </c>
      <c r="DN13" s="6" t="s">
        <v>313</v>
      </c>
      <c r="DO13" s="6" t="s">
        <v>313</v>
      </c>
      <c r="DP13" s="6" t="s">
        <v>313</v>
      </c>
      <c r="DQ13" s="6" t="s">
        <v>313</v>
      </c>
      <c r="DR13" s="6" t="s">
        <v>313</v>
      </c>
      <c r="DS13" s="6" t="s">
        <v>313</v>
      </c>
      <c r="DT13" s="6" t="s">
        <v>313</v>
      </c>
      <c r="DU13" s="6" t="s">
        <v>313</v>
      </c>
      <c r="DV13" s="6" t="s">
        <v>313</v>
      </c>
      <c r="DW13" s="6" t="s">
        <v>313</v>
      </c>
      <c r="DX13" s="6" t="s">
        <v>313</v>
      </c>
      <c r="DY13" s="6" t="s">
        <v>313</v>
      </c>
      <c r="DZ13" s="6" t="s">
        <v>313</v>
      </c>
      <c r="EA13" s="6" t="s">
        <v>313</v>
      </c>
      <c r="EB13" s="6" t="s">
        <v>313</v>
      </c>
      <c r="EC13" s="6" t="s">
        <v>313</v>
      </c>
      <c r="ED13" s="6" t="s">
        <v>313</v>
      </c>
      <c r="EE13" s="6" t="s">
        <v>313</v>
      </c>
      <c r="EF13" s="6" t="s">
        <v>313</v>
      </c>
      <c r="EG13" s="6" t="s">
        <v>313</v>
      </c>
      <c r="EH13" s="6" t="s">
        <v>313</v>
      </c>
      <c r="EI13" s="6" t="s">
        <v>875</v>
      </c>
      <c r="EJ13" s="6" t="s">
        <v>313</v>
      </c>
      <c r="EK13" s="6" t="s">
        <v>313</v>
      </c>
      <c r="EL13" s="6" t="s">
        <v>313</v>
      </c>
      <c r="EM13" s="6" t="s">
        <v>313</v>
      </c>
      <c r="EN13" s="6" t="s">
        <v>313</v>
      </c>
      <c r="EO13" s="6" t="s">
        <v>313</v>
      </c>
      <c r="EP13" s="6" t="s">
        <v>313</v>
      </c>
      <c r="EQ13" s="6" t="s">
        <v>313</v>
      </c>
      <c r="ER13" s="6" t="s">
        <v>313</v>
      </c>
      <c r="ES13" s="6" t="s">
        <v>313</v>
      </c>
      <c r="ET13" s="6" t="s">
        <v>313</v>
      </c>
      <c r="EU13" s="6" t="s">
        <v>313</v>
      </c>
      <c r="EV13" s="6" t="s">
        <v>313</v>
      </c>
      <c r="EW13" s="6" t="s">
        <v>313</v>
      </c>
      <c r="EX13" s="6" t="s">
        <v>313</v>
      </c>
      <c r="EY13" s="6" t="s">
        <v>313</v>
      </c>
      <c r="EZ13" s="6" t="s">
        <v>313</v>
      </c>
      <c r="FA13" s="6" t="s">
        <v>893</v>
      </c>
      <c r="FB13" s="6" t="s">
        <v>313</v>
      </c>
      <c r="FC13" s="6" t="s">
        <v>313</v>
      </c>
      <c r="FD13" s="6" t="s">
        <v>313</v>
      </c>
      <c r="FE13" s="6" t="s">
        <v>313</v>
      </c>
      <c r="FF13" s="6" t="s">
        <v>313</v>
      </c>
      <c r="FG13" s="6" t="s">
        <v>899</v>
      </c>
      <c r="FH13" s="6" t="s">
        <v>313</v>
      </c>
      <c r="FI13" s="6" t="s">
        <v>313</v>
      </c>
      <c r="FJ13" s="6" t="s">
        <v>313</v>
      </c>
    </row>
    <row r="14" spans="1:166" ht="29" hidden="1" x14ac:dyDescent="0.35">
      <c r="A14" s="6" t="s">
        <v>303</v>
      </c>
      <c r="B14" s="6">
        <v>2023</v>
      </c>
      <c r="C14" s="6" t="s">
        <v>383</v>
      </c>
      <c r="D14" s="6" t="s">
        <v>384</v>
      </c>
      <c r="E14" s="6" t="s">
        <v>385</v>
      </c>
      <c r="F14" s="6" t="s">
        <v>386</v>
      </c>
      <c r="G14" s="6" t="s">
        <v>387</v>
      </c>
      <c r="H14" s="6" t="s">
        <v>388</v>
      </c>
      <c r="I14" s="6">
        <v>71730</v>
      </c>
      <c r="J14" s="6">
        <v>6</v>
      </c>
      <c r="K14" s="59">
        <v>562211</v>
      </c>
      <c r="L14" s="58" t="s">
        <v>903</v>
      </c>
      <c r="M14" s="58" t="s">
        <v>904</v>
      </c>
      <c r="N14" s="6">
        <v>33.2044</v>
      </c>
      <c r="O14" s="6">
        <v>-92.630799999999994</v>
      </c>
      <c r="P14" s="6">
        <v>110000521221</v>
      </c>
      <c r="Q14" s="6">
        <v>1323222102030</v>
      </c>
      <c r="R14" s="6" t="s">
        <v>320</v>
      </c>
      <c r="S14" s="6" t="s">
        <v>322</v>
      </c>
      <c r="T14" s="60">
        <v>4</v>
      </c>
      <c r="U14" s="6" t="s">
        <v>905</v>
      </c>
      <c r="V14" s="6">
        <v>0.1</v>
      </c>
      <c r="W14" s="6">
        <v>0.1</v>
      </c>
      <c r="Y14" s="6">
        <v>0.2</v>
      </c>
      <c r="Z14" s="6">
        <v>0.3</v>
      </c>
      <c r="AA14" s="6" t="s">
        <v>325</v>
      </c>
      <c r="AB14" s="6" cm="1">
        <f t="array" ref="AB14">_xlfn.XLOOKUP(1,('Pulled TRI Land Data'!$B$2:$B$83='Mapped TRI Sites'!$B14)*('Pulled TRI Land Data'!$I$2:$I$83='Mapped TRI Sites'!$C14),'Pulled TRI Land Data'!$FY$2:$FY$83)</f>
        <v>0</v>
      </c>
      <c r="AC14" s="6" cm="1">
        <f t="array" ref="AC14">_xlfn.XLOOKUP(1,('Pulled TRI Land Data'!$B$2:$B$83='Mapped TRI Sites'!$B14)*('Pulled TRI Land Data'!$I$2:$I$83='Mapped TRI Sites'!$C14),'Pulled TRI Land Data'!$GC$2:$GC$83)</f>
        <v>0</v>
      </c>
      <c r="AD14" s="6" cm="1">
        <f t="array" ref="AD14">_xlfn.XLOOKUP(1,('Pulled TRI Land Data'!$B$2:$B$83='Mapped TRI Sites'!$B14)*('Pulled TRI Land Data'!$I$2:$I$83='Mapped TRI Sites'!$C14),'Pulled TRI Land Data'!$GL$2:$GL$83)</f>
        <v>0</v>
      </c>
      <c r="AE14" s="6" cm="1">
        <f t="array" ref="AE14">_xlfn.XLOOKUP(1,('Pulled TRI Land Data'!$B$2:$B$83='Mapped TRI Sites'!$B14)*('Pulled TRI Land Data'!$I$2:$I$83='Mapped TRI Sites'!$C14),'Pulled TRI Land Data'!$GP$2:$GP$83)</f>
        <v>0</v>
      </c>
      <c r="AF14" s="6" cm="1">
        <f t="array" ref="AF14">_xlfn.XLOOKUP(1,('Pulled TRI Land Data'!$B$2:$B$83='Mapped TRI Sites'!$B14)*('Pulled TRI Land Data'!$I$2:$I$83='Mapped TRI Sites'!$C14),'Pulled TRI Land Data'!$GT$2:$GT$83)</f>
        <v>0</v>
      </c>
      <c r="AG14" s="6" cm="1">
        <f t="array" ref="AG14">_xlfn.XLOOKUP(1,('Pulled TRI Land Data'!$B$2:$B$83='Mapped TRI Sites'!$B14)*('Pulled TRI Land Data'!$I$2:$I$83='Mapped TRI Sites'!$C14),'Pulled TRI Land Data'!$HB$2:$HB$83)</f>
        <v>0</v>
      </c>
      <c r="AH14" s="6" cm="1">
        <f t="array" ref="AH14">_xlfn.XLOOKUP(1,('Pulled TRI Land Data'!$B$2:$B$83='Mapped TRI Sites'!$B14)*('Pulled TRI Land Data'!$I$2:$I$83='Mapped TRI Sites'!$C14),'Pulled TRI Land Data'!$HF$2:$HF$83)</f>
        <v>0</v>
      </c>
      <c r="AI14" s="6" cm="1">
        <f t="array" ref="AI14">_xlfn.XLOOKUP(1,('Pulled TRI Land Data'!$B$2:$B$83='Mapped TRI Sites'!$B14)*('Pulled TRI Land Data'!$I$2:$I$83='Mapped TRI Sites'!$C14),'Pulled TRI Land Data'!$HJ$2:$HJ$83)</f>
        <v>0</v>
      </c>
      <c r="AJ14" s="6" cm="1">
        <f t="array" ref="AJ14">_xlfn.XLOOKUP(1,('Pulled TRI Land Data'!$B$2:$B$83='Mapped TRI Sites'!$B14)*('Pulled TRI Land Data'!$I$2:$I$83='Mapped TRI Sites'!$C14),'Pulled TRI Land Data'!$HO$2:$HO$83)</f>
        <v>0</v>
      </c>
      <c r="AK14" s="6">
        <f t="shared" si="0"/>
        <v>0</v>
      </c>
      <c r="AL14" s="6" cm="1">
        <f t="array" ref="AL14">_xlfn.XLOOKUP(1,('Pulled TRI Land Data'!$B$2:$B$83='Mapped TRI Sites'!$B14)*('Pulled TRI Land Data'!$I$2:$I$83='Mapped TRI Sites'!$C14),'Pulled TRI Land Data'!$HY$2:$HY$83)</f>
        <v>0</v>
      </c>
      <c r="AM14" s="6" cm="1">
        <f t="array" ref="AM14">_xlfn.XLOOKUP(1,('Pulled TRI Land Data'!$B$2:$B$83='Mapped TRI Sites'!$B14)*('Pulled TRI Land Data'!$I$2:$I$83='Mapped TRI Sites'!$C14),'Pulled TRI Land Data'!$HZ$2:$HZ$83)</f>
        <v>0</v>
      </c>
      <c r="AN14" s="6" cm="1">
        <f t="array" ref="AN14">_xlfn.XLOOKUP(1,('Pulled TRI Land Data'!$B$2:$B$83='Mapped TRI Sites'!$B14)*('Pulled TRI Land Data'!$I$2:$I$83='Mapped TRI Sites'!$C14),'Pulled TRI Land Data'!$IC$2:$IC$83)</f>
        <v>0</v>
      </c>
      <c r="AO14" s="6" cm="1">
        <f t="array" ref="AO14">_xlfn.XLOOKUP(1,('Pulled TRI Land Data'!$B$2:$B$83='Mapped TRI Sites'!$B14)*('Pulled TRI Land Data'!$I$2:$I$83='Mapped TRI Sites'!$C14),'Pulled TRI Land Data'!$ID$2:$ID$83)</f>
        <v>0</v>
      </c>
      <c r="AP14" s="6" cm="1">
        <f t="array" ref="AP14">_xlfn.XLOOKUP(1,('Pulled TRI Land Data'!$B$2:$B$83='Mapped TRI Sites'!$B14)*('Pulled TRI Land Data'!$I$2:$I$83='Mapped TRI Sites'!$C14),'Pulled TRI Land Data'!$IE$2:$IE$83)</f>
        <v>0</v>
      </c>
      <c r="AQ14" s="6" cm="1">
        <f t="array" ref="AQ14">_xlfn.XLOOKUP(1,('Pulled TRI Land Data'!$B$2:$B$83='Mapped TRI Sites'!$B14)*('Pulled TRI Land Data'!$I$2:$I$83='Mapped TRI Sites'!$C14),'Pulled TRI Land Data'!$IF$2:$IF$83)</f>
        <v>0</v>
      </c>
      <c r="AR14" s="6" cm="1">
        <f t="array" ref="AR14">_xlfn.XLOOKUP(1,('Pulled TRI Land Data'!$B$2:$B$83='Mapped TRI Sites'!$B14)*('Pulled TRI Land Data'!$I$2:$I$83='Mapped TRI Sites'!$C14),'Pulled TRI Land Data'!$IG$2:$IG$83)</f>
        <v>0</v>
      </c>
      <c r="AS14" s="6" cm="1">
        <f t="array" ref="AS14">_xlfn.XLOOKUP(1,('Pulled TRI Land Data'!$B$2:$B$83='Mapped TRI Sites'!$B14)*('Pulled TRI Land Data'!$I$2:$I$83='Mapped TRI Sites'!$C14),'Pulled TRI Land Data'!$IH$2:$IH$83)</f>
        <v>0</v>
      </c>
      <c r="AT14" s="6" cm="1">
        <f t="array" ref="AT14">_xlfn.XLOOKUP(1,('Pulled TRI Land Data'!$B$2:$B$83='Mapped TRI Sites'!$B14)*('Pulled TRI Land Data'!$I$2:$I$83='Mapped TRI Sites'!$C14),'Pulled TRI Land Data'!$IJ$2:$IJ$83)</f>
        <v>0</v>
      </c>
      <c r="AU14" s="6" cm="1">
        <f t="array" ref="AU14">_xlfn.XLOOKUP(1,('Pulled TRI Land Data'!$B$2:$B$83='Mapped TRI Sites'!$B14)*('Pulled TRI Land Data'!$I$2:$I$83='Mapped TRI Sites'!$C14),'Pulled TRI Land Data'!$IW$2:$IW$83)</f>
        <v>0</v>
      </c>
      <c r="AV14" s="6" cm="1">
        <f t="array" ref="AV14">_xlfn.XLOOKUP(1,('Pulled TRI Land Data'!$B$2:$B$83='Mapped TRI Sites'!$B14)*('Pulled TRI Land Data'!$I$2:$I$83='Mapped TRI Sites'!$C14),'Pulled TRI Land Data'!$JV$2:$JV$83)</f>
        <v>0</v>
      </c>
      <c r="AW14" s="6" cm="1">
        <f t="array" ref="AW14">_xlfn.XLOOKUP(1,('Pulled TRI Land Data'!$B$2:$B$83='Mapped TRI Sites'!$B14)*('Pulled TRI Land Data'!$I$2:$I$83='Mapped TRI Sites'!$C14),'Pulled TRI Land Data'!$JW$2:$JW$83)</f>
        <v>0</v>
      </c>
      <c r="AX14" s="6">
        <f t="shared" si="1"/>
        <v>0</v>
      </c>
      <c r="AY14" s="6">
        <f t="shared" si="2"/>
        <v>0</v>
      </c>
      <c r="AZ14" s="58" t="s">
        <v>914</v>
      </c>
      <c r="BB14" s="58" t="s">
        <v>907</v>
      </c>
      <c r="BD14" s="58" t="s">
        <v>907</v>
      </c>
      <c r="BG14" s="6" t="s">
        <v>904</v>
      </c>
      <c r="BH14" s="6" t="s">
        <v>904</v>
      </c>
      <c r="BI14" s="6" t="s">
        <v>904</v>
      </c>
      <c r="BJ14" s="6" t="s">
        <v>904</v>
      </c>
      <c r="BK14" s="6" t="s">
        <v>904</v>
      </c>
      <c r="BL14" s="6" t="s">
        <v>904</v>
      </c>
      <c r="BM14" s="6" t="s">
        <v>904</v>
      </c>
      <c r="BN14" s="6" t="s">
        <v>904</v>
      </c>
      <c r="BO14" s="6" t="s">
        <v>904</v>
      </c>
      <c r="BP14" s="6" t="s">
        <v>904</v>
      </c>
      <c r="BQ14" s="6" t="s">
        <v>904</v>
      </c>
      <c r="BR14" s="6" t="s">
        <v>904</v>
      </c>
      <c r="BS14" s="6" t="s">
        <v>904</v>
      </c>
      <c r="BT14" s="6" t="s">
        <v>904</v>
      </c>
      <c r="BU14" s="6" t="s">
        <v>904</v>
      </c>
      <c r="BV14" s="6" t="s">
        <v>904</v>
      </c>
      <c r="BW14" s="6" t="s">
        <v>904</v>
      </c>
      <c r="BX14" s="6" t="s">
        <v>904</v>
      </c>
      <c r="BY14" s="6" t="s">
        <v>904</v>
      </c>
      <c r="BZ14" s="6" t="s">
        <v>904</v>
      </c>
      <c r="CA14" s="6" t="s">
        <v>904</v>
      </c>
      <c r="CB14" s="6" t="s">
        <v>904</v>
      </c>
      <c r="CC14" s="6" t="s">
        <v>904</v>
      </c>
      <c r="CD14" s="6" t="s">
        <v>904</v>
      </c>
      <c r="CE14" s="6" t="s">
        <v>904</v>
      </c>
      <c r="CF14" s="6" t="s">
        <v>904</v>
      </c>
      <c r="CG14" s="6" t="s">
        <v>909</v>
      </c>
      <c r="CH14" s="6" t="s">
        <v>904</v>
      </c>
      <c r="CI14" s="6" t="s">
        <v>904</v>
      </c>
      <c r="CJ14" s="6" t="s">
        <v>904</v>
      </c>
      <c r="CK14" s="6" t="s">
        <v>904</v>
      </c>
      <c r="CL14" s="6" t="s">
        <v>904</v>
      </c>
      <c r="CM14" s="6" t="s">
        <v>904</v>
      </c>
      <c r="CN14" s="6" t="s">
        <v>904</v>
      </c>
      <c r="CO14" s="6" t="s">
        <v>904</v>
      </c>
      <c r="CP14" s="6" t="s">
        <v>904</v>
      </c>
      <c r="CQ14" s="6" t="s">
        <v>904</v>
      </c>
      <c r="CR14" s="6" t="s">
        <v>904</v>
      </c>
      <c r="CS14" s="6" t="s">
        <v>904</v>
      </c>
      <c r="CT14" s="6" t="s">
        <v>904</v>
      </c>
      <c r="CU14" s="6" t="s">
        <v>904</v>
      </c>
      <c r="CV14" s="6" t="s">
        <v>904</v>
      </c>
      <c r="CW14" s="6" t="s">
        <v>904</v>
      </c>
      <c r="CX14" s="6" t="s">
        <v>904</v>
      </c>
      <c r="CY14" s="6" t="s">
        <v>909</v>
      </c>
      <c r="CZ14" s="6" t="s">
        <v>904</v>
      </c>
      <c r="DA14" s="6" t="s">
        <v>904</v>
      </c>
      <c r="DB14" s="6" t="s">
        <v>904</v>
      </c>
      <c r="DC14" s="6" t="s">
        <v>904</v>
      </c>
      <c r="DD14" s="6" t="s">
        <v>904</v>
      </c>
      <c r="DE14" s="6" t="s">
        <v>909</v>
      </c>
      <c r="DF14" s="6" t="s">
        <v>904</v>
      </c>
      <c r="DG14" s="6" t="s">
        <v>904</v>
      </c>
      <c r="DH14" s="6" t="s">
        <v>904</v>
      </c>
      <c r="DI14" s="6" t="s">
        <v>313</v>
      </c>
      <c r="DJ14" s="6" t="s">
        <v>313</v>
      </c>
      <c r="DK14" s="6" t="s">
        <v>313</v>
      </c>
      <c r="DL14" s="6" t="s">
        <v>313</v>
      </c>
      <c r="DM14" s="6" t="s">
        <v>313</v>
      </c>
      <c r="DN14" s="6" t="s">
        <v>313</v>
      </c>
      <c r="DO14" s="6" t="s">
        <v>313</v>
      </c>
      <c r="DP14" s="6" t="s">
        <v>313</v>
      </c>
      <c r="DQ14" s="6" t="s">
        <v>313</v>
      </c>
      <c r="DR14" s="6" t="s">
        <v>313</v>
      </c>
      <c r="DS14" s="6" t="s">
        <v>313</v>
      </c>
      <c r="DT14" s="6" t="s">
        <v>313</v>
      </c>
      <c r="DU14" s="6" t="s">
        <v>313</v>
      </c>
      <c r="DV14" s="6" t="s">
        <v>313</v>
      </c>
      <c r="DW14" s="6" t="s">
        <v>313</v>
      </c>
      <c r="DX14" s="6" t="s">
        <v>313</v>
      </c>
      <c r="DY14" s="6" t="s">
        <v>313</v>
      </c>
      <c r="DZ14" s="6" t="s">
        <v>313</v>
      </c>
      <c r="EA14" s="6" t="s">
        <v>313</v>
      </c>
      <c r="EB14" s="6" t="s">
        <v>313</v>
      </c>
      <c r="EC14" s="6" t="s">
        <v>313</v>
      </c>
      <c r="ED14" s="6" t="s">
        <v>313</v>
      </c>
      <c r="EE14" s="6" t="s">
        <v>313</v>
      </c>
      <c r="EF14" s="6" t="s">
        <v>313</v>
      </c>
      <c r="EG14" s="6" t="s">
        <v>313</v>
      </c>
      <c r="EH14" s="6" t="s">
        <v>313</v>
      </c>
      <c r="EI14" s="6" t="s">
        <v>313</v>
      </c>
      <c r="EJ14" s="6" t="s">
        <v>313</v>
      </c>
      <c r="EK14" s="6" t="s">
        <v>313</v>
      </c>
      <c r="EL14" s="6" t="s">
        <v>313</v>
      </c>
      <c r="EM14" s="6" t="s">
        <v>313</v>
      </c>
      <c r="EN14" s="6" t="s">
        <v>313</v>
      </c>
      <c r="EO14" s="6" t="s">
        <v>313</v>
      </c>
      <c r="EP14" s="6" t="s">
        <v>313</v>
      </c>
      <c r="EQ14" s="6" t="s">
        <v>313</v>
      </c>
      <c r="ER14" s="6" t="s">
        <v>313</v>
      </c>
      <c r="ES14" s="6" t="s">
        <v>313</v>
      </c>
      <c r="ET14" s="6" t="s">
        <v>313</v>
      </c>
      <c r="EU14" s="6" t="s">
        <v>313</v>
      </c>
      <c r="EV14" s="6" t="s">
        <v>313</v>
      </c>
      <c r="EW14" s="6" t="s">
        <v>313</v>
      </c>
      <c r="EX14" s="6" t="s">
        <v>313</v>
      </c>
      <c r="EY14" s="6" t="s">
        <v>313</v>
      </c>
      <c r="EZ14" s="6" t="s">
        <v>313</v>
      </c>
      <c r="FA14" s="6" t="s">
        <v>893</v>
      </c>
      <c r="FB14" s="6" t="s">
        <v>313</v>
      </c>
      <c r="FC14" s="6" t="s">
        <v>313</v>
      </c>
      <c r="FD14" s="6" t="s">
        <v>313</v>
      </c>
      <c r="FE14" s="6" t="s">
        <v>313</v>
      </c>
      <c r="FF14" s="6" t="s">
        <v>313</v>
      </c>
      <c r="FG14" s="6" t="s">
        <v>899</v>
      </c>
      <c r="FH14" s="6" t="s">
        <v>313</v>
      </c>
      <c r="FI14" s="6" t="s">
        <v>313</v>
      </c>
      <c r="FJ14" s="6" t="s">
        <v>313</v>
      </c>
    </row>
    <row r="15" spans="1:166" ht="145" hidden="1" x14ac:dyDescent="0.35">
      <c r="A15" s="6" t="s">
        <v>303</v>
      </c>
      <c r="B15" s="6">
        <v>2019</v>
      </c>
      <c r="C15" s="6" t="s">
        <v>400</v>
      </c>
      <c r="D15" s="6" t="s">
        <v>401</v>
      </c>
      <c r="E15" s="6" t="s">
        <v>402</v>
      </c>
      <c r="F15" s="6" t="s">
        <v>403</v>
      </c>
      <c r="G15" s="6" t="s">
        <v>403</v>
      </c>
      <c r="H15" s="6" t="s">
        <v>404</v>
      </c>
      <c r="I15" s="6">
        <v>69145</v>
      </c>
      <c r="J15" s="6">
        <v>7</v>
      </c>
      <c r="K15" s="59">
        <v>562211</v>
      </c>
      <c r="L15" s="58" t="s">
        <v>903</v>
      </c>
      <c r="M15" s="58" t="s">
        <v>904</v>
      </c>
      <c r="N15" s="6">
        <v>41.154423999999999</v>
      </c>
      <c r="O15" s="6">
        <v>-103.65900000000001</v>
      </c>
      <c r="P15" s="6">
        <v>110041638458</v>
      </c>
      <c r="Q15" s="6">
        <v>1319218371464</v>
      </c>
      <c r="R15" s="6" t="s">
        <v>320</v>
      </c>
      <c r="S15" s="6" t="s">
        <v>322</v>
      </c>
      <c r="T15" s="60">
        <v>3</v>
      </c>
      <c r="U15" s="6" t="s">
        <v>921</v>
      </c>
      <c r="V15" s="6">
        <v>0.27</v>
      </c>
      <c r="W15" s="6">
        <v>0.27</v>
      </c>
      <c r="Y15" s="6">
        <v>2.59</v>
      </c>
      <c r="Z15" s="6">
        <v>2.86</v>
      </c>
      <c r="AA15" s="6" t="s">
        <v>325</v>
      </c>
      <c r="AB15" s="6" cm="1">
        <f t="array" ref="AB15">_xlfn.XLOOKUP(1,('Pulled TRI Land Data'!$B$2:$B$83='Mapped TRI Sites'!$B15)*('Pulled TRI Land Data'!$I$2:$I$83='Mapped TRI Sites'!$C15),'Pulled TRI Land Data'!$FY$2:$FY$83)</f>
        <v>0</v>
      </c>
      <c r="AC15" s="6" cm="1">
        <f t="array" ref="AC15">_xlfn.XLOOKUP(1,('Pulled TRI Land Data'!$B$2:$B$83='Mapped TRI Sites'!$B15)*('Pulled TRI Land Data'!$I$2:$I$83='Mapped TRI Sites'!$C15),'Pulled TRI Land Data'!$GC$2:$GC$83)</f>
        <v>0</v>
      </c>
      <c r="AD15" s="6" cm="1">
        <f t="array" ref="AD15">_xlfn.XLOOKUP(1,('Pulled TRI Land Data'!$B$2:$B$83='Mapped TRI Sites'!$B15)*('Pulled TRI Land Data'!$I$2:$I$83='Mapped TRI Sites'!$C15),'Pulled TRI Land Data'!$GL$2:$GL$83)</f>
        <v>0</v>
      </c>
      <c r="AE15" s="6" cm="1">
        <f t="array" ref="AE15">_xlfn.XLOOKUP(1,('Pulled TRI Land Data'!$B$2:$B$83='Mapped TRI Sites'!$B15)*('Pulled TRI Land Data'!$I$2:$I$83='Mapped TRI Sites'!$C15),'Pulled TRI Land Data'!$GP$2:$GP$83)</f>
        <v>0</v>
      </c>
      <c r="AF15" s="6" cm="1">
        <f t="array" ref="AF15">_xlfn.XLOOKUP(1,('Pulled TRI Land Data'!$B$2:$B$83='Mapped TRI Sites'!$B15)*('Pulled TRI Land Data'!$I$2:$I$83='Mapped TRI Sites'!$C15),'Pulled TRI Land Data'!$GT$2:$GT$83)</f>
        <v>0</v>
      </c>
      <c r="AG15" s="6" cm="1">
        <f t="array" ref="AG15">_xlfn.XLOOKUP(1,('Pulled TRI Land Data'!$B$2:$B$83='Mapped TRI Sites'!$B15)*('Pulled TRI Land Data'!$I$2:$I$83='Mapped TRI Sites'!$C15),'Pulled TRI Land Data'!$HB$2:$HB$83)</f>
        <v>0</v>
      </c>
      <c r="AH15" s="6" cm="1">
        <f t="array" ref="AH15">_xlfn.XLOOKUP(1,('Pulled TRI Land Data'!$B$2:$B$83='Mapped TRI Sites'!$B15)*('Pulled TRI Land Data'!$I$2:$I$83='Mapped TRI Sites'!$C15),'Pulled TRI Land Data'!$HF$2:$HF$83)</f>
        <v>0</v>
      </c>
      <c r="AI15" s="6" cm="1">
        <f t="array" ref="AI15">_xlfn.XLOOKUP(1,('Pulled TRI Land Data'!$B$2:$B$83='Mapped TRI Sites'!$B15)*('Pulled TRI Land Data'!$I$2:$I$83='Mapped TRI Sites'!$C15),'Pulled TRI Land Data'!$HJ$2:$HJ$83)</f>
        <v>0</v>
      </c>
      <c r="AJ15" s="6" t="str" cm="1">
        <f t="array" ref="AJ15">_xlfn.XLOOKUP(1,('Pulled TRI Land Data'!$B$2:$B$83='Mapped TRI Sites'!$B15)*('Pulled TRI Land Data'!$I$2:$I$83='Mapped TRI Sites'!$C15),'Pulled TRI Land Data'!$HO$2:$HO$83)</f>
        <v/>
      </c>
      <c r="AK15" s="6">
        <f t="shared" si="0"/>
        <v>0</v>
      </c>
      <c r="AL15" s="6" cm="1">
        <f t="array" ref="AL15">_xlfn.XLOOKUP(1,('Pulled TRI Land Data'!$B$2:$B$83='Mapped TRI Sites'!$B15)*('Pulled TRI Land Data'!$I$2:$I$83='Mapped TRI Sites'!$C15),'Pulled TRI Land Data'!$HY$2:$HY$83)</f>
        <v>0</v>
      </c>
      <c r="AM15" s="6" cm="1">
        <f t="array" ref="AM15">_xlfn.XLOOKUP(1,('Pulled TRI Land Data'!$B$2:$B$83='Mapped TRI Sites'!$B15)*('Pulled TRI Land Data'!$I$2:$I$83='Mapped TRI Sites'!$C15),'Pulled TRI Land Data'!$HZ$2:$HZ$83)</f>
        <v>0</v>
      </c>
      <c r="AN15" s="6" cm="1">
        <f t="array" ref="AN15">_xlfn.XLOOKUP(1,('Pulled TRI Land Data'!$B$2:$B$83='Mapped TRI Sites'!$B15)*('Pulled TRI Land Data'!$I$2:$I$83='Mapped TRI Sites'!$C15),'Pulled TRI Land Data'!$IC$2:$IC$83)</f>
        <v>0</v>
      </c>
      <c r="AO15" s="6" cm="1">
        <f t="array" ref="AO15">_xlfn.XLOOKUP(1,('Pulled TRI Land Data'!$B$2:$B$83='Mapped TRI Sites'!$B15)*('Pulled TRI Land Data'!$I$2:$I$83='Mapped TRI Sites'!$C15),'Pulled TRI Land Data'!$ID$2:$ID$83)</f>
        <v>0</v>
      </c>
      <c r="AP15" s="6" cm="1">
        <f t="array" ref="AP15">_xlfn.XLOOKUP(1,('Pulled TRI Land Data'!$B$2:$B$83='Mapped TRI Sites'!$B15)*('Pulled TRI Land Data'!$I$2:$I$83='Mapped TRI Sites'!$C15),'Pulled TRI Land Data'!$IE$2:$IE$83)</f>
        <v>0</v>
      </c>
      <c r="AQ15" s="6" cm="1">
        <f t="array" ref="AQ15">_xlfn.XLOOKUP(1,('Pulled TRI Land Data'!$B$2:$B$83='Mapped TRI Sites'!$B15)*('Pulled TRI Land Data'!$I$2:$I$83='Mapped TRI Sites'!$C15),'Pulled TRI Land Data'!$IF$2:$IF$83)</f>
        <v>0</v>
      </c>
      <c r="AR15" s="6" cm="1">
        <f t="array" ref="AR15">_xlfn.XLOOKUP(1,('Pulled TRI Land Data'!$B$2:$B$83='Mapped TRI Sites'!$B15)*('Pulled TRI Land Data'!$I$2:$I$83='Mapped TRI Sites'!$C15),'Pulled TRI Land Data'!$IG$2:$IG$83)</f>
        <v>0</v>
      </c>
      <c r="AS15" s="6" cm="1">
        <f t="array" ref="AS15">_xlfn.XLOOKUP(1,('Pulled TRI Land Data'!$B$2:$B$83='Mapped TRI Sites'!$B15)*('Pulled TRI Land Data'!$I$2:$I$83='Mapped TRI Sites'!$C15),'Pulled TRI Land Data'!$IH$2:$IH$83)</f>
        <v>0</v>
      </c>
      <c r="AT15" s="6" cm="1">
        <f t="array" ref="AT15">_xlfn.XLOOKUP(1,('Pulled TRI Land Data'!$B$2:$B$83='Mapped TRI Sites'!$B15)*('Pulled TRI Land Data'!$I$2:$I$83='Mapped TRI Sites'!$C15),'Pulled TRI Land Data'!$IJ$2:$IJ$83)</f>
        <v>0</v>
      </c>
      <c r="AU15" s="6" cm="1">
        <f t="array" ref="AU15">_xlfn.XLOOKUP(1,('Pulled TRI Land Data'!$B$2:$B$83='Mapped TRI Sites'!$B15)*('Pulled TRI Land Data'!$I$2:$I$83='Mapped TRI Sites'!$C15),'Pulled TRI Land Data'!$IW$2:$IW$83)</f>
        <v>0</v>
      </c>
      <c r="AV15" s="6" cm="1">
        <f t="array" ref="AV15">_xlfn.XLOOKUP(1,('Pulled TRI Land Data'!$B$2:$B$83='Mapped TRI Sites'!$B15)*('Pulled TRI Land Data'!$I$2:$I$83='Mapped TRI Sites'!$C15),'Pulled TRI Land Data'!$JV$2:$JV$83)</f>
        <v>0</v>
      </c>
      <c r="AW15" s="6" cm="1">
        <f t="array" ref="AW15">_xlfn.XLOOKUP(1,('Pulled TRI Land Data'!$B$2:$B$83='Mapped TRI Sites'!$B15)*('Pulled TRI Land Data'!$I$2:$I$83='Mapped TRI Sites'!$C15),'Pulled TRI Land Data'!$JW$2:$JW$83)</f>
        <v>0</v>
      </c>
      <c r="AX15" s="6">
        <f t="shared" si="1"/>
        <v>0</v>
      </c>
      <c r="AY15" s="6">
        <f t="shared" si="2"/>
        <v>0</v>
      </c>
      <c r="AZ15" s="58" t="s">
        <v>906</v>
      </c>
      <c r="BB15" s="58" t="s">
        <v>907</v>
      </c>
      <c r="BC15" s="58" t="s">
        <v>922</v>
      </c>
      <c r="BD15" s="58" t="s">
        <v>907</v>
      </c>
      <c r="BG15" s="6" t="s">
        <v>904</v>
      </c>
      <c r="BH15" s="6" t="s">
        <v>904</v>
      </c>
      <c r="BI15" s="6" t="s">
        <v>904</v>
      </c>
      <c r="BJ15" s="6" t="s">
        <v>904</v>
      </c>
      <c r="BK15" s="6" t="s">
        <v>904</v>
      </c>
      <c r="BL15" s="6" t="s">
        <v>904</v>
      </c>
      <c r="BM15" s="6" t="s">
        <v>904</v>
      </c>
      <c r="BN15" s="6" t="s">
        <v>904</v>
      </c>
      <c r="BO15" s="6" t="s">
        <v>904</v>
      </c>
      <c r="BP15" s="6" t="s">
        <v>904</v>
      </c>
      <c r="BQ15" s="6" t="s">
        <v>904</v>
      </c>
      <c r="BR15" s="6" t="s">
        <v>904</v>
      </c>
      <c r="BS15" s="6" t="s">
        <v>904</v>
      </c>
      <c r="BT15" s="6" t="s">
        <v>904</v>
      </c>
      <c r="BU15" s="6" t="s">
        <v>904</v>
      </c>
      <c r="BV15" s="6" t="s">
        <v>904</v>
      </c>
      <c r="BW15" s="6" t="s">
        <v>904</v>
      </c>
      <c r="BX15" s="6" t="s">
        <v>904</v>
      </c>
      <c r="BY15" s="6" t="s">
        <v>904</v>
      </c>
      <c r="BZ15" s="6" t="s">
        <v>904</v>
      </c>
      <c r="CA15" s="6" t="s">
        <v>904</v>
      </c>
      <c r="CB15" s="6" t="s">
        <v>904</v>
      </c>
      <c r="CC15" s="6" t="s">
        <v>904</v>
      </c>
      <c r="CD15" s="6" t="s">
        <v>904</v>
      </c>
      <c r="CE15" s="6" t="s">
        <v>904</v>
      </c>
      <c r="CF15" s="6" t="s">
        <v>904</v>
      </c>
      <c r="CG15" s="6" t="s">
        <v>904</v>
      </c>
      <c r="CH15" s="6" t="s">
        <v>904</v>
      </c>
      <c r="CI15" s="6" t="s">
        <v>904</v>
      </c>
      <c r="CJ15" s="6" t="s">
        <v>904</v>
      </c>
      <c r="CK15" s="6" t="s">
        <v>904</v>
      </c>
      <c r="CL15" s="6" t="s">
        <v>904</v>
      </c>
      <c r="CM15" s="6" t="s">
        <v>904</v>
      </c>
      <c r="CN15" s="6" t="s">
        <v>904</v>
      </c>
      <c r="CO15" s="6" t="s">
        <v>904</v>
      </c>
      <c r="CP15" s="6" t="s">
        <v>904</v>
      </c>
      <c r="CQ15" s="6" t="s">
        <v>904</v>
      </c>
      <c r="CR15" s="6" t="s">
        <v>904</v>
      </c>
      <c r="CS15" s="6" t="s">
        <v>904</v>
      </c>
      <c r="CT15" s="6" t="s">
        <v>904</v>
      </c>
      <c r="CU15" s="6" t="s">
        <v>904</v>
      </c>
      <c r="CV15" s="6" t="s">
        <v>904</v>
      </c>
      <c r="CW15" s="6" t="s">
        <v>904</v>
      </c>
      <c r="CX15" s="6" t="s">
        <v>904</v>
      </c>
      <c r="CY15" s="6" t="s">
        <v>909</v>
      </c>
      <c r="CZ15" s="6" t="s">
        <v>904</v>
      </c>
      <c r="DA15" s="6" t="s">
        <v>904</v>
      </c>
      <c r="DB15" s="6" t="s">
        <v>904</v>
      </c>
      <c r="DC15" s="6" t="s">
        <v>904</v>
      </c>
      <c r="DD15" s="6" t="s">
        <v>904</v>
      </c>
      <c r="DE15" s="6" t="s">
        <v>909</v>
      </c>
      <c r="DF15" s="6" t="s">
        <v>904</v>
      </c>
      <c r="DG15" s="6" t="s">
        <v>904</v>
      </c>
      <c r="DH15" s="6" t="s">
        <v>904</v>
      </c>
      <c r="DI15" s="6" t="s">
        <v>313</v>
      </c>
      <c r="DJ15" s="6" t="s">
        <v>313</v>
      </c>
      <c r="DK15" s="6" t="s">
        <v>313</v>
      </c>
      <c r="DL15" s="6" t="s">
        <v>313</v>
      </c>
      <c r="DM15" s="6" t="s">
        <v>313</v>
      </c>
      <c r="DN15" s="6" t="s">
        <v>313</v>
      </c>
      <c r="DO15" s="6" t="s">
        <v>313</v>
      </c>
      <c r="DP15" s="6" t="s">
        <v>313</v>
      </c>
      <c r="DQ15" s="6" t="s">
        <v>313</v>
      </c>
      <c r="DR15" s="6" t="s">
        <v>313</v>
      </c>
      <c r="DS15" s="6" t="s">
        <v>313</v>
      </c>
      <c r="DT15" s="6" t="s">
        <v>313</v>
      </c>
      <c r="DU15" s="6" t="s">
        <v>313</v>
      </c>
      <c r="DV15" s="6" t="s">
        <v>313</v>
      </c>
      <c r="DW15" s="6" t="s">
        <v>313</v>
      </c>
      <c r="DX15" s="6" t="s">
        <v>313</v>
      </c>
      <c r="DY15" s="6" t="s">
        <v>313</v>
      </c>
      <c r="DZ15" s="6" t="s">
        <v>313</v>
      </c>
      <c r="EA15" s="6" t="s">
        <v>313</v>
      </c>
      <c r="EB15" s="6" t="s">
        <v>313</v>
      </c>
      <c r="EC15" s="6" t="s">
        <v>313</v>
      </c>
      <c r="ED15" s="6" t="s">
        <v>313</v>
      </c>
      <c r="EE15" s="6" t="s">
        <v>313</v>
      </c>
      <c r="EF15" s="6" t="s">
        <v>313</v>
      </c>
      <c r="EG15" s="6" t="s">
        <v>313</v>
      </c>
      <c r="EH15" s="6" t="s">
        <v>313</v>
      </c>
      <c r="EI15" s="6" t="s">
        <v>313</v>
      </c>
      <c r="EJ15" s="6" t="s">
        <v>313</v>
      </c>
      <c r="EK15" s="6" t="s">
        <v>313</v>
      </c>
      <c r="EL15" s="6" t="s">
        <v>313</v>
      </c>
      <c r="EM15" s="6" t="s">
        <v>313</v>
      </c>
      <c r="EN15" s="6" t="s">
        <v>313</v>
      </c>
      <c r="EO15" s="6" t="s">
        <v>313</v>
      </c>
      <c r="EP15" s="6" t="s">
        <v>313</v>
      </c>
      <c r="EQ15" s="6" t="s">
        <v>313</v>
      </c>
      <c r="ER15" s="6" t="s">
        <v>313</v>
      </c>
      <c r="ES15" s="6" t="s">
        <v>313</v>
      </c>
      <c r="ET15" s="6" t="s">
        <v>313</v>
      </c>
      <c r="EU15" s="6" t="s">
        <v>313</v>
      </c>
      <c r="EV15" s="6" t="s">
        <v>313</v>
      </c>
      <c r="EW15" s="6" t="s">
        <v>313</v>
      </c>
      <c r="EX15" s="6" t="s">
        <v>313</v>
      </c>
      <c r="EY15" s="6" t="s">
        <v>313</v>
      </c>
      <c r="EZ15" s="6" t="s">
        <v>313</v>
      </c>
      <c r="FA15" s="6" t="s">
        <v>893</v>
      </c>
      <c r="FB15" s="6" t="s">
        <v>313</v>
      </c>
      <c r="FC15" s="6" t="s">
        <v>313</v>
      </c>
      <c r="FD15" s="6" t="s">
        <v>313</v>
      </c>
      <c r="FE15" s="6" t="s">
        <v>313</v>
      </c>
      <c r="FF15" s="6" t="s">
        <v>313</v>
      </c>
      <c r="FG15" s="6" t="s">
        <v>899</v>
      </c>
      <c r="FH15" s="6" t="s">
        <v>313</v>
      </c>
      <c r="FI15" s="6" t="s">
        <v>313</v>
      </c>
      <c r="FJ15" s="6" t="s">
        <v>313</v>
      </c>
    </row>
    <row r="16" spans="1:166" ht="29" hidden="1" x14ac:dyDescent="0.35">
      <c r="A16" s="6" t="s">
        <v>303</v>
      </c>
      <c r="B16" s="6">
        <v>2020</v>
      </c>
      <c r="C16" s="6" t="s">
        <v>400</v>
      </c>
      <c r="D16" s="6" t="s">
        <v>401</v>
      </c>
      <c r="E16" s="6" t="s">
        <v>402</v>
      </c>
      <c r="F16" s="6" t="s">
        <v>403</v>
      </c>
      <c r="G16" s="6" t="s">
        <v>403</v>
      </c>
      <c r="H16" s="6" t="s">
        <v>404</v>
      </c>
      <c r="I16" s="6">
        <v>69145</v>
      </c>
      <c r="J16" s="6">
        <v>7</v>
      </c>
      <c r="K16" s="59">
        <v>562211</v>
      </c>
      <c r="L16" s="58" t="s">
        <v>903</v>
      </c>
      <c r="M16" s="58" t="s">
        <v>904</v>
      </c>
      <c r="N16" s="6">
        <v>41.154423999999999</v>
      </c>
      <c r="O16" s="6">
        <v>-103.65900000000001</v>
      </c>
      <c r="P16" s="6">
        <v>110041638458</v>
      </c>
      <c r="Q16" s="6">
        <v>1320219282314</v>
      </c>
      <c r="R16" s="6" t="s">
        <v>320</v>
      </c>
      <c r="S16" s="6" t="s">
        <v>322</v>
      </c>
      <c r="T16" s="60">
        <v>3</v>
      </c>
      <c r="U16" s="6" t="s">
        <v>921</v>
      </c>
      <c r="V16" s="6">
        <v>0.4</v>
      </c>
      <c r="W16" s="6">
        <v>0.4</v>
      </c>
      <c r="Y16" s="6">
        <v>2</v>
      </c>
      <c r="Z16" s="6">
        <v>2.4</v>
      </c>
      <c r="AA16" s="6" t="s">
        <v>325</v>
      </c>
      <c r="AB16" s="6" cm="1">
        <f t="array" ref="AB16">_xlfn.XLOOKUP(1,('Pulled TRI Land Data'!$B$2:$B$83='Mapped TRI Sites'!$B16)*('Pulled TRI Land Data'!$I$2:$I$83='Mapped TRI Sites'!$C16),'Pulled TRI Land Data'!$FY$2:$FY$83)</f>
        <v>0</v>
      </c>
      <c r="AC16" s="6" cm="1">
        <f t="array" ref="AC16">_xlfn.XLOOKUP(1,('Pulled TRI Land Data'!$B$2:$B$83='Mapped TRI Sites'!$B16)*('Pulled TRI Land Data'!$I$2:$I$83='Mapped TRI Sites'!$C16),'Pulled TRI Land Data'!$GC$2:$GC$83)</f>
        <v>0</v>
      </c>
      <c r="AD16" s="6" cm="1">
        <f t="array" ref="AD16">_xlfn.XLOOKUP(1,('Pulled TRI Land Data'!$B$2:$B$83='Mapped TRI Sites'!$B16)*('Pulled TRI Land Data'!$I$2:$I$83='Mapped TRI Sites'!$C16),'Pulled TRI Land Data'!$GL$2:$GL$83)</f>
        <v>0</v>
      </c>
      <c r="AE16" s="6" cm="1">
        <f t="array" ref="AE16">_xlfn.XLOOKUP(1,('Pulled TRI Land Data'!$B$2:$B$83='Mapped TRI Sites'!$B16)*('Pulled TRI Land Data'!$I$2:$I$83='Mapped TRI Sites'!$C16),'Pulled TRI Land Data'!$GP$2:$GP$83)</f>
        <v>0</v>
      </c>
      <c r="AF16" s="6" cm="1">
        <f t="array" ref="AF16">_xlfn.XLOOKUP(1,('Pulled TRI Land Data'!$B$2:$B$83='Mapped TRI Sites'!$B16)*('Pulled TRI Land Data'!$I$2:$I$83='Mapped TRI Sites'!$C16),'Pulled TRI Land Data'!$GT$2:$GT$83)</f>
        <v>0</v>
      </c>
      <c r="AG16" s="6" cm="1">
        <f t="array" ref="AG16">_xlfn.XLOOKUP(1,('Pulled TRI Land Data'!$B$2:$B$83='Mapped TRI Sites'!$B16)*('Pulled TRI Land Data'!$I$2:$I$83='Mapped TRI Sites'!$C16),'Pulled TRI Land Data'!$HB$2:$HB$83)</f>
        <v>0</v>
      </c>
      <c r="AH16" s="6" cm="1">
        <f t="array" ref="AH16">_xlfn.XLOOKUP(1,('Pulled TRI Land Data'!$B$2:$B$83='Mapped TRI Sites'!$B16)*('Pulled TRI Land Data'!$I$2:$I$83='Mapped TRI Sites'!$C16),'Pulled TRI Land Data'!$HF$2:$HF$83)</f>
        <v>0</v>
      </c>
      <c r="AI16" s="6" cm="1">
        <f t="array" ref="AI16">_xlfn.XLOOKUP(1,('Pulled TRI Land Data'!$B$2:$B$83='Mapped TRI Sites'!$B16)*('Pulled TRI Land Data'!$I$2:$I$83='Mapped TRI Sites'!$C16),'Pulled TRI Land Data'!$HJ$2:$HJ$83)</f>
        <v>0</v>
      </c>
      <c r="AJ16" s="6" t="str" cm="1">
        <f t="array" ref="AJ16">_xlfn.XLOOKUP(1,('Pulled TRI Land Data'!$B$2:$B$83='Mapped TRI Sites'!$B16)*('Pulled TRI Land Data'!$I$2:$I$83='Mapped TRI Sites'!$C16),'Pulled TRI Land Data'!$HO$2:$HO$83)</f>
        <v/>
      </c>
      <c r="AK16" s="6">
        <f t="shared" si="0"/>
        <v>0</v>
      </c>
      <c r="AL16" s="6" cm="1">
        <f t="array" ref="AL16">_xlfn.XLOOKUP(1,('Pulled TRI Land Data'!$B$2:$B$83='Mapped TRI Sites'!$B16)*('Pulled TRI Land Data'!$I$2:$I$83='Mapped TRI Sites'!$C16),'Pulled TRI Land Data'!$HY$2:$HY$83)</f>
        <v>0</v>
      </c>
      <c r="AM16" s="6" cm="1">
        <f t="array" ref="AM16">_xlfn.XLOOKUP(1,('Pulled TRI Land Data'!$B$2:$B$83='Mapped TRI Sites'!$B16)*('Pulled TRI Land Data'!$I$2:$I$83='Mapped TRI Sites'!$C16),'Pulled TRI Land Data'!$HZ$2:$HZ$83)</f>
        <v>0</v>
      </c>
      <c r="AN16" s="6" cm="1">
        <f t="array" ref="AN16">_xlfn.XLOOKUP(1,('Pulled TRI Land Data'!$B$2:$B$83='Mapped TRI Sites'!$B16)*('Pulled TRI Land Data'!$I$2:$I$83='Mapped TRI Sites'!$C16),'Pulled TRI Land Data'!$IC$2:$IC$83)</f>
        <v>0</v>
      </c>
      <c r="AO16" s="6" cm="1">
        <f t="array" ref="AO16">_xlfn.XLOOKUP(1,('Pulled TRI Land Data'!$B$2:$B$83='Mapped TRI Sites'!$B16)*('Pulled TRI Land Data'!$I$2:$I$83='Mapped TRI Sites'!$C16),'Pulled TRI Land Data'!$ID$2:$ID$83)</f>
        <v>0</v>
      </c>
      <c r="AP16" s="6" cm="1">
        <f t="array" ref="AP16">_xlfn.XLOOKUP(1,('Pulled TRI Land Data'!$B$2:$B$83='Mapped TRI Sites'!$B16)*('Pulled TRI Land Data'!$I$2:$I$83='Mapped TRI Sites'!$C16),'Pulled TRI Land Data'!$IE$2:$IE$83)</f>
        <v>0</v>
      </c>
      <c r="AQ16" s="6" cm="1">
        <f t="array" ref="AQ16">_xlfn.XLOOKUP(1,('Pulled TRI Land Data'!$B$2:$B$83='Mapped TRI Sites'!$B16)*('Pulled TRI Land Data'!$I$2:$I$83='Mapped TRI Sites'!$C16),'Pulled TRI Land Data'!$IF$2:$IF$83)</f>
        <v>1</v>
      </c>
      <c r="AR16" s="6" cm="1">
        <f t="array" ref="AR16">_xlfn.XLOOKUP(1,('Pulled TRI Land Data'!$B$2:$B$83='Mapped TRI Sites'!$B16)*('Pulled TRI Land Data'!$I$2:$I$83='Mapped TRI Sites'!$C16),'Pulled TRI Land Data'!$IG$2:$IG$83)</f>
        <v>0</v>
      </c>
      <c r="AS16" s="6" cm="1">
        <f t="array" ref="AS16">_xlfn.XLOOKUP(1,('Pulled TRI Land Data'!$B$2:$B$83='Mapped TRI Sites'!$B16)*('Pulled TRI Land Data'!$I$2:$I$83='Mapped TRI Sites'!$C16),'Pulled TRI Land Data'!$IH$2:$IH$83)</f>
        <v>0</v>
      </c>
      <c r="AT16" s="6" cm="1">
        <f t="array" ref="AT16">_xlfn.XLOOKUP(1,('Pulled TRI Land Data'!$B$2:$B$83='Mapped TRI Sites'!$B16)*('Pulled TRI Land Data'!$I$2:$I$83='Mapped TRI Sites'!$C16),'Pulled TRI Land Data'!$IJ$2:$IJ$83)</f>
        <v>0</v>
      </c>
      <c r="AU16" s="6" cm="1">
        <f t="array" ref="AU16">_xlfn.XLOOKUP(1,('Pulled TRI Land Data'!$B$2:$B$83='Mapped TRI Sites'!$B16)*('Pulled TRI Land Data'!$I$2:$I$83='Mapped TRI Sites'!$C16),'Pulled TRI Land Data'!$IW$2:$IW$83)</f>
        <v>0</v>
      </c>
      <c r="AV16" s="6" cm="1">
        <f t="array" ref="AV16">_xlfn.XLOOKUP(1,('Pulled TRI Land Data'!$B$2:$B$83='Mapped TRI Sites'!$B16)*('Pulled TRI Land Data'!$I$2:$I$83='Mapped TRI Sites'!$C16),'Pulled TRI Land Data'!$JV$2:$JV$83)</f>
        <v>0</v>
      </c>
      <c r="AW16" s="6" cm="1">
        <f t="array" ref="AW16">_xlfn.XLOOKUP(1,('Pulled TRI Land Data'!$B$2:$B$83='Mapped TRI Sites'!$B16)*('Pulled TRI Land Data'!$I$2:$I$83='Mapped TRI Sites'!$C16),'Pulled TRI Land Data'!$JW$2:$JW$83)</f>
        <v>0</v>
      </c>
      <c r="AX16" s="6">
        <f t="shared" si="1"/>
        <v>1</v>
      </c>
      <c r="AY16" s="6">
        <f t="shared" si="2"/>
        <v>1</v>
      </c>
      <c r="AZ16" s="58" t="s">
        <v>906</v>
      </c>
      <c r="BB16" s="58" t="s">
        <v>907</v>
      </c>
      <c r="BD16" s="58" t="s">
        <v>907</v>
      </c>
      <c r="BG16" s="6" t="s">
        <v>904</v>
      </c>
      <c r="BH16" s="6" t="s">
        <v>904</v>
      </c>
      <c r="BI16" s="6" t="s">
        <v>904</v>
      </c>
      <c r="BJ16" s="6" t="s">
        <v>904</v>
      </c>
      <c r="BK16" s="6" t="s">
        <v>904</v>
      </c>
      <c r="BL16" s="6" t="s">
        <v>904</v>
      </c>
      <c r="BM16" s="6" t="s">
        <v>904</v>
      </c>
      <c r="BN16" s="6" t="s">
        <v>904</v>
      </c>
      <c r="BO16" s="6" t="s">
        <v>904</v>
      </c>
      <c r="BP16" s="6" t="s">
        <v>904</v>
      </c>
      <c r="BQ16" s="6" t="s">
        <v>904</v>
      </c>
      <c r="BR16" s="6" t="s">
        <v>904</v>
      </c>
      <c r="BS16" s="6" t="s">
        <v>904</v>
      </c>
      <c r="BT16" s="6" t="s">
        <v>904</v>
      </c>
      <c r="BU16" s="6" t="s">
        <v>904</v>
      </c>
      <c r="BV16" s="6" t="s">
        <v>904</v>
      </c>
      <c r="BW16" s="6" t="s">
        <v>904</v>
      </c>
      <c r="BX16" s="6" t="s">
        <v>904</v>
      </c>
      <c r="BY16" s="6" t="s">
        <v>904</v>
      </c>
      <c r="BZ16" s="6" t="s">
        <v>904</v>
      </c>
      <c r="CA16" s="6" t="s">
        <v>904</v>
      </c>
      <c r="CB16" s="6" t="s">
        <v>904</v>
      </c>
      <c r="CC16" s="6" t="s">
        <v>904</v>
      </c>
      <c r="CD16" s="6" t="s">
        <v>904</v>
      </c>
      <c r="CE16" s="6" t="s">
        <v>904</v>
      </c>
      <c r="CF16" s="6" t="s">
        <v>904</v>
      </c>
      <c r="CG16" s="6" t="s">
        <v>904</v>
      </c>
      <c r="CH16" s="6" t="s">
        <v>904</v>
      </c>
      <c r="CI16" s="6" t="s">
        <v>904</v>
      </c>
      <c r="CJ16" s="6" t="s">
        <v>904</v>
      </c>
      <c r="CK16" s="6" t="s">
        <v>904</v>
      </c>
      <c r="CL16" s="6" t="s">
        <v>904</v>
      </c>
      <c r="CM16" s="6" t="s">
        <v>904</v>
      </c>
      <c r="CN16" s="6" t="s">
        <v>904</v>
      </c>
      <c r="CO16" s="6" t="s">
        <v>904</v>
      </c>
      <c r="CP16" s="6" t="s">
        <v>904</v>
      </c>
      <c r="CQ16" s="6" t="s">
        <v>904</v>
      </c>
      <c r="CR16" s="6" t="s">
        <v>904</v>
      </c>
      <c r="CS16" s="6" t="s">
        <v>904</v>
      </c>
      <c r="CT16" s="6" t="s">
        <v>904</v>
      </c>
      <c r="CU16" s="6" t="s">
        <v>904</v>
      </c>
      <c r="CV16" s="6" t="s">
        <v>904</v>
      </c>
      <c r="CW16" s="6" t="s">
        <v>904</v>
      </c>
      <c r="CX16" s="6" t="s">
        <v>904</v>
      </c>
      <c r="CY16" s="6" t="s">
        <v>909</v>
      </c>
      <c r="CZ16" s="6" t="s">
        <v>904</v>
      </c>
      <c r="DA16" s="6" t="s">
        <v>904</v>
      </c>
      <c r="DB16" s="6" t="s">
        <v>904</v>
      </c>
      <c r="DC16" s="6" t="s">
        <v>904</v>
      </c>
      <c r="DD16" s="6" t="s">
        <v>904</v>
      </c>
      <c r="DE16" s="6" t="s">
        <v>909</v>
      </c>
      <c r="DF16" s="6" t="s">
        <v>904</v>
      </c>
      <c r="DG16" s="6" t="s">
        <v>904</v>
      </c>
      <c r="DH16" s="6" t="s">
        <v>904</v>
      </c>
      <c r="DI16" s="6" t="s">
        <v>313</v>
      </c>
      <c r="DJ16" s="6" t="s">
        <v>313</v>
      </c>
      <c r="DK16" s="6" t="s">
        <v>313</v>
      </c>
      <c r="DL16" s="6" t="s">
        <v>313</v>
      </c>
      <c r="DM16" s="6" t="s">
        <v>313</v>
      </c>
      <c r="DN16" s="6" t="s">
        <v>313</v>
      </c>
      <c r="DO16" s="6" t="s">
        <v>313</v>
      </c>
      <c r="DP16" s="6" t="s">
        <v>313</v>
      </c>
      <c r="DQ16" s="6" t="s">
        <v>313</v>
      </c>
      <c r="DR16" s="6" t="s">
        <v>313</v>
      </c>
      <c r="DS16" s="6" t="s">
        <v>313</v>
      </c>
      <c r="DT16" s="6" t="s">
        <v>313</v>
      </c>
      <c r="DU16" s="6" t="s">
        <v>313</v>
      </c>
      <c r="DV16" s="6" t="s">
        <v>313</v>
      </c>
      <c r="DW16" s="6" t="s">
        <v>313</v>
      </c>
      <c r="DX16" s="6" t="s">
        <v>313</v>
      </c>
      <c r="DY16" s="6" t="s">
        <v>313</v>
      </c>
      <c r="DZ16" s="6" t="s">
        <v>313</v>
      </c>
      <c r="EA16" s="6" t="s">
        <v>313</v>
      </c>
      <c r="EB16" s="6" t="s">
        <v>313</v>
      </c>
      <c r="EC16" s="6" t="s">
        <v>313</v>
      </c>
      <c r="ED16" s="6" t="s">
        <v>313</v>
      </c>
      <c r="EE16" s="6" t="s">
        <v>313</v>
      </c>
      <c r="EF16" s="6" t="s">
        <v>313</v>
      </c>
      <c r="EG16" s="6" t="s">
        <v>313</v>
      </c>
      <c r="EH16" s="6" t="s">
        <v>313</v>
      </c>
      <c r="EI16" s="6" t="s">
        <v>875</v>
      </c>
      <c r="EJ16" s="6" t="s">
        <v>313</v>
      </c>
      <c r="EK16" s="6" t="s">
        <v>313</v>
      </c>
      <c r="EL16" s="6" t="s">
        <v>313</v>
      </c>
      <c r="EM16" s="6" t="s">
        <v>313</v>
      </c>
      <c r="EN16" s="6" t="s">
        <v>313</v>
      </c>
      <c r="EO16" s="6" t="s">
        <v>313</v>
      </c>
      <c r="EP16" s="6" t="s">
        <v>313</v>
      </c>
      <c r="EQ16" s="6" t="s">
        <v>313</v>
      </c>
      <c r="ER16" s="6" t="s">
        <v>313</v>
      </c>
      <c r="ES16" s="6" t="s">
        <v>313</v>
      </c>
      <c r="ET16" s="6" t="s">
        <v>313</v>
      </c>
      <c r="EU16" s="6" t="s">
        <v>313</v>
      </c>
      <c r="EV16" s="6" t="s">
        <v>313</v>
      </c>
      <c r="EW16" s="6" t="s">
        <v>313</v>
      </c>
      <c r="EX16" s="6" t="s">
        <v>313</v>
      </c>
      <c r="EY16" s="6" t="s">
        <v>313</v>
      </c>
      <c r="EZ16" s="6" t="s">
        <v>313</v>
      </c>
      <c r="FA16" s="6" t="s">
        <v>893</v>
      </c>
      <c r="FB16" s="6" t="s">
        <v>313</v>
      </c>
      <c r="FC16" s="6" t="s">
        <v>313</v>
      </c>
      <c r="FD16" s="6" t="s">
        <v>313</v>
      </c>
      <c r="FE16" s="6" t="s">
        <v>313</v>
      </c>
      <c r="FF16" s="6" t="s">
        <v>313</v>
      </c>
      <c r="FG16" s="6" t="s">
        <v>899</v>
      </c>
      <c r="FH16" s="6" t="s">
        <v>313</v>
      </c>
      <c r="FI16" s="6" t="s">
        <v>313</v>
      </c>
      <c r="FJ16" s="6" t="s">
        <v>313</v>
      </c>
    </row>
    <row r="17" spans="1:166" ht="29" hidden="1" x14ac:dyDescent="0.35">
      <c r="A17" s="6" t="s">
        <v>303</v>
      </c>
      <c r="B17" s="6">
        <v>2021</v>
      </c>
      <c r="C17" s="6" t="s">
        <v>400</v>
      </c>
      <c r="D17" s="6" t="s">
        <v>401</v>
      </c>
      <c r="E17" s="6" t="s">
        <v>402</v>
      </c>
      <c r="F17" s="6" t="s">
        <v>403</v>
      </c>
      <c r="G17" s="6" t="s">
        <v>403</v>
      </c>
      <c r="H17" s="6" t="s">
        <v>404</v>
      </c>
      <c r="I17" s="6">
        <v>69145</v>
      </c>
      <c r="J17" s="6">
        <v>7</v>
      </c>
      <c r="K17" s="59">
        <v>562211</v>
      </c>
      <c r="L17" s="58" t="s">
        <v>903</v>
      </c>
      <c r="M17" s="58" t="s">
        <v>904</v>
      </c>
      <c r="N17" s="6">
        <v>41.154423999999999</v>
      </c>
      <c r="O17" s="6">
        <v>-103.65900000000001</v>
      </c>
      <c r="P17" s="6">
        <v>110041638458</v>
      </c>
      <c r="Q17" s="6">
        <v>1321220573164</v>
      </c>
      <c r="R17" s="6" t="s">
        <v>320</v>
      </c>
      <c r="S17" s="6" t="s">
        <v>322</v>
      </c>
      <c r="T17" s="60">
        <v>4</v>
      </c>
      <c r="U17" s="6" t="s">
        <v>905</v>
      </c>
      <c r="V17" s="6">
        <v>0.1</v>
      </c>
      <c r="W17" s="6">
        <v>0.1</v>
      </c>
      <c r="Y17" s="6">
        <v>4.8</v>
      </c>
      <c r="Z17" s="6">
        <v>4.9000000000000004</v>
      </c>
      <c r="AA17" s="6" t="s">
        <v>325</v>
      </c>
      <c r="AB17" s="6" cm="1">
        <f t="array" ref="AB17">_xlfn.XLOOKUP(1,('Pulled TRI Land Data'!$B$2:$B$83='Mapped TRI Sites'!$B17)*('Pulled TRI Land Data'!$I$2:$I$83='Mapped TRI Sites'!$C17),'Pulled TRI Land Data'!$FY$2:$FY$83)</f>
        <v>0</v>
      </c>
      <c r="AC17" s="6" cm="1">
        <f t="array" ref="AC17">_xlfn.XLOOKUP(1,('Pulled TRI Land Data'!$B$2:$B$83='Mapped TRI Sites'!$B17)*('Pulled TRI Land Data'!$I$2:$I$83='Mapped TRI Sites'!$C17),'Pulled TRI Land Data'!$GC$2:$GC$83)</f>
        <v>0</v>
      </c>
      <c r="AD17" s="6" cm="1">
        <f t="array" ref="AD17">_xlfn.XLOOKUP(1,('Pulled TRI Land Data'!$B$2:$B$83='Mapped TRI Sites'!$B17)*('Pulled TRI Land Data'!$I$2:$I$83='Mapped TRI Sites'!$C17),'Pulled TRI Land Data'!$GL$2:$GL$83)</f>
        <v>0</v>
      </c>
      <c r="AE17" s="6" cm="1">
        <f t="array" ref="AE17">_xlfn.XLOOKUP(1,('Pulled TRI Land Data'!$B$2:$B$83='Mapped TRI Sites'!$B17)*('Pulled TRI Land Data'!$I$2:$I$83='Mapped TRI Sites'!$C17),'Pulled TRI Land Data'!$GP$2:$GP$83)</f>
        <v>0</v>
      </c>
      <c r="AF17" s="6" cm="1">
        <f t="array" ref="AF17">_xlfn.XLOOKUP(1,('Pulled TRI Land Data'!$B$2:$B$83='Mapped TRI Sites'!$B17)*('Pulled TRI Land Data'!$I$2:$I$83='Mapped TRI Sites'!$C17),'Pulled TRI Land Data'!$GT$2:$GT$83)</f>
        <v>0</v>
      </c>
      <c r="AG17" s="6" cm="1">
        <f t="array" ref="AG17">_xlfn.XLOOKUP(1,('Pulled TRI Land Data'!$B$2:$B$83='Mapped TRI Sites'!$B17)*('Pulled TRI Land Data'!$I$2:$I$83='Mapped TRI Sites'!$C17),'Pulled TRI Land Data'!$HB$2:$HB$83)</f>
        <v>0</v>
      </c>
      <c r="AH17" s="6" cm="1">
        <f t="array" ref="AH17">_xlfn.XLOOKUP(1,('Pulled TRI Land Data'!$B$2:$B$83='Mapped TRI Sites'!$B17)*('Pulled TRI Land Data'!$I$2:$I$83='Mapped TRI Sites'!$C17),'Pulled TRI Land Data'!$HF$2:$HF$83)</f>
        <v>0</v>
      </c>
      <c r="AI17" s="6" cm="1">
        <f t="array" ref="AI17">_xlfn.XLOOKUP(1,('Pulled TRI Land Data'!$B$2:$B$83='Mapped TRI Sites'!$B17)*('Pulled TRI Land Data'!$I$2:$I$83='Mapped TRI Sites'!$C17),'Pulled TRI Land Data'!$HJ$2:$HJ$83)</f>
        <v>0</v>
      </c>
      <c r="AJ17" s="6" t="str" cm="1">
        <f t="array" ref="AJ17">_xlfn.XLOOKUP(1,('Pulled TRI Land Data'!$B$2:$B$83='Mapped TRI Sites'!$B17)*('Pulled TRI Land Data'!$I$2:$I$83='Mapped TRI Sites'!$C17),'Pulled TRI Land Data'!$HO$2:$HO$83)</f>
        <v/>
      </c>
      <c r="AK17" s="6">
        <f t="shared" si="0"/>
        <v>0</v>
      </c>
      <c r="AL17" s="6" cm="1">
        <f t="array" ref="AL17">_xlfn.XLOOKUP(1,('Pulled TRI Land Data'!$B$2:$B$83='Mapped TRI Sites'!$B17)*('Pulled TRI Land Data'!$I$2:$I$83='Mapped TRI Sites'!$C17),'Pulled TRI Land Data'!$HY$2:$HY$83)</f>
        <v>0</v>
      </c>
      <c r="AM17" s="6" cm="1">
        <f t="array" ref="AM17">_xlfn.XLOOKUP(1,('Pulled TRI Land Data'!$B$2:$B$83='Mapped TRI Sites'!$B17)*('Pulled TRI Land Data'!$I$2:$I$83='Mapped TRI Sites'!$C17),'Pulled TRI Land Data'!$HZ$2:$HZ$83)</f>
        <v>0</v>
      </c>
      <c r="AN17" s="6" cm="1">
        <f t="array" ref="AN17">_xlfn.XLOOKUP(1,('Pulled TRI Land Data'!$B$2:$B$83='Mapped TRI Sites'!$B17)*('Pulled TRI Land Data'!$I$2:$I$83='Mapped TRI Sites'!$C17),'Pulled TRI Land Data'!$IC$2:$IC$83)</f>
        <v>0</v>
      </c>
      <c r="AO17" s="6" cm="1">
        <f t="array" ref="AO17">_xlfn.XLOOKUP(1,('Pulled TRI Land Data'!$B$2:$B$83='Mapped TRI Sites'!$B17)*('Pulled TRI Land Data'!$I$2:$I$83='Mapped TRI Sites'!$C17),'Pulled TRI Land Data'!$ID$2:$ID$83)</f>
        <v>0</v>
      </c>
      <c r="AP17" s="6" cm="1">
        <f t="array" ref="AP17">_xlfn.XLOOKUP(1,('Pulled TRI Land Data'!$B$2:$B$83='Mapped TRI Sites'!$B17)*('Pulled TRI Land Data'!$I$2:$I$83='Mapped TRI Sites'!$C17),'Pulled TRI Land Data'!$IE$2:$IE$83)</f>
        <v>0</v>
      </c>
      <c r="AQ17" s="6" cm="1">
        <f t="array" ref="AQ17">_xlfn.XLOOKUP(1,('Pulled TRI Land Data'!$B$2:$B$83='Mapped TRI Sites'!$B17)*('Pulled TRI Land Data'!$I$2:$I$83='Mapped TRI Sites'!$C17),'Pulled TRI Land Data'!$IF$2:$IF$83)</f>
        <v>0</v>
      </c>
      <c r="AR17" s="6" cm="1">
        <f t="array" ref="AR17">_xlfn.XLOOKUP(1,('Pulled TRI Land Data'!$B$2:$B$83='Mapped TRI Sites'!$B17)*('Pulled TRI Land Data'!$I$2:$I$83='Mapped TRI Sites'!$C17),'Pulled TRI Land Data'!$IG$2:$IG$83)</f>
        <v>0</v>
      </c>
      <c r="AS17" s="6" cm="1">
        <f t="array" ref="AS17">_xlfn.XLOOKUP(1,('Pulled TRI Land Data'!$B$2:$B$83='Mapped TRI Sites'!$B17)*('Pulled TRI Land Data'!$I$2:$I$83='Mapped TRI Sites'!$C17),'Pulled TRI Land Data'!$IH$2:$IH$83)</f>
        <v>0</v>
      </c>
      <c r="AT17" s="6" cm="1">
        <f t="array" ref="AT17">_xlfn.XLOOKUP(1,('Pulled TRI Land Data'!$B$2:$B$83='Mapped TRI Sites'!$B17)*('Pulled TRI Land Data'!$I$2:$I$83='Mapped TRI Sites'!$C17),'Pulled TRI Land Data'!$IJ$2:$IJ$83)</f>
        <v>0</v>
      </c>
      <c r="AU17" s="6" cm="1">
        <f t="array" ref="AU17">_xlfn.XLOOKUP(1,('Pulled TRI Land Data'!$B$2:$B$83='Mapped TRI Sites'!$B17)*('Pulled TRI Land Data'!$I$2:$I$83='Mapped TRI Sites'!$C17),'Pulled TRI Land Data'!$IW$2:$IW$83)</f>
        <v>0</v>
      </c>
      <c r="AV17" s="6" cm="1">
        <f t="array" ref="AV17">_xlfn.XLOOKUP(1,('Pulled TRI Land Data'!$B$2:$B$83='Mapped TRI Sites'!$B17)*('Pulled TRI Land Data'!$I$2:$I$83='Mapped TRI Sites'!$C17),'Pulled TRI Land Data'!$JV$2:$JV$83)</f>
        <v>0</v>
      </c>
      <c r="AW17" s="6" cm="1">
        <f t="array" ref="AW17">_xlfn.XLOOKUP(1,('Pulled TRI Land Data'!$B$2:$B$83='Mapped TRI Sites'!$B17)*('Pulled TRI Land Data'!$I$2:$I$83='Mapped TRI Sites'!$C17),'Pulled TRI Land Data'!$JW$2:$JW$83)</f>
        <v>0</v>
      </c>
      <c r="AX17" s="6">
        <f t="shared" si="1"/>
        <v>0</v>
      </c>
      <c r="AY17" s="6">
        <f t="shared" si="2"/>
        <v>0</v>
      </c>
      <c r="AZ17" s="58" t="s">
        <v>914</v>
      </c>
      <c r="BB17" s="58" t="s">
        <v>907</v>
      </c>
      <c r="BD17" s="58" t="s">
        <v>907</v>
      </c>
      <c r="BG17" s="6" t="s">
        <v>904</v>
      </c>
      <c r="BH17" s="6" t="s">
        <v>904</v>
      </c>
      <c r="BI17" s="6" t="s">
        <v>904</v>
      </c>
      <c r="BJ17" s="6" t="s">
        <v>904</v>
      </c>
      <c r="BK17" s="6" t="s">
        <v>904</v>
      </c>
      <c r="BL17" s="6" t="s">
        <v>904</v>
      </c>
      <c r="BM17" s="6" t="s">
        <v>904</v>
      </c>
      <c r="BN17" s="6" t="s">
        <v>904</v>
      </c>
      <c r="BO17" s="6" t="s">
        <v>904</v>
      </c>
      <c r="BP17" s="6" t="s">
        <v>904</v>
      </c>
      <c r="BQ17" s="6" t="s">
        <v>904</v>
      </c>
      <c r="BR17" s="6" t="s">
        <v>904</v>
      </c>
      <c r="BS17" s="6" t="s">
        <v>904</v>
      </c>
      <c r="BT17" s="6" t="s">
        <v>904</v>
      </c>
      <c r="BU17" s="6" t="s">
        <v>904</v>
      </c>
      <c r="BV17" s="6" t="s">
        <v>904</v>
      </c>
      <c r="BW17" s="6" t="s">
        <v>904</v>
      </c>
      <c r="BX17" s="6" t="s">
        <v>904</v>
      </c>
      <c r="BY17" s="6" t="s">
        <v>904</v>
      </c>
      <c r="BZ17" s="6" t="s">
        <v>904</v>
      </c>
      <c r="CA17" s="6" t="s">
        <v>904</v>
      </c>
      <c r="CB17" s="6" t="s">
        <v>904</v>
      </c>
      <c r="CC17" s="6" t="s">
        <v>904</v>
      </c>
      <c r="CD17" s="6" t="s">
        <v>904</v>
      </c>
      <c r="CE17" s="6" t="s">
        <v>904</v>
      </c>
      <c r="CF17" s="6" t="s">
        <v>904</v>
      </c>
      <c r="CG17" s="6" t="s">
        <v>909</v>
      </c>
      <c r="CH17" s="6" t="s">
        <v>904</v>
      </c>
      <c r="CI17" s="6" t="s">
        <v>904</v>
      </c>
      <c r="CJ17" s="6" t="s">
        <v>904</v>
      </c>
      <c r="CK17" s="6" t="s">
        <v>904</v>
      </c>
      <c r="CL17" s="6" t="s">
        <v>904</v>
      </c>
      <c r="CM17" s="6" t="s">
        <v>904</v>
      </c>
      <c r="CN17" s="6" t="s">
        <v>904</v>
      </c>
      <c r="CO17" s="6" t="s">
        <v>904</v>
      </c>
      <c r="CP17" s="6" t="s">
        <v>904</v>
      </c>
      <c r="CQ17" s="6" t="s">
        <v>904</v>
      </c>
      <c r="CR17" s="6" t="s">
        <v>904</v>
      </c>
      <c r="CS17" s="6" t="s">
        <v>904</v>
      </c>
      <c r="CT17" s="6" t="s">
        <v>904</v>
      </c>
      <c r="CU17" s="6" t="s">
        <v>904</v>
      </c>
      <c r="CV17" s="6" t="s">
        <v>904</v>
      </c>
      <c r="CW17" s="6" t="s">
        <v>904</v>
      </c>
      <c r="CX17" s="6" t="s">
        <v>904</v>
      </c>
      <c r="CY17" s="6" t="s">
        <v>909</v>
      </c>
      <c r="CZ17" s="6" t="s">
        <v>904</v>
      </c>
      <c r="DA17" s="6" t="s">
        <v>904</v>
      </c>
      <c r="DB17" s="6" t="s">
        <v>904</v>
      </c>
      <c r="DC17" s="6" t="s">
        <v>904</v>
      </c>
      <c r="DD17" s="6" t="s">
        <v>904</v>
      </c>
      <c r="DE17" s="6" t="s">
        <v>909</v>
      </c>
      <c r="DF17" s="6" t="s">
        <v>904</v>
      </c>
      <c r="DG17" s="6" t="s">
        <v>904</v>
      </c>
      <c r="DH17" s="6" t="s">
        <v>904</v>
      </c>
      <c r="DI17" s="6" t="s">
        <v>313</v>
      </c>
      <c r="DJ17" s="6" t="s">
        <v>313</v>
      </c>
      <c r="DK17" s="6" t="s">
        <v>313</v>
      </c>
      <c r="DL17" s="6" t="s">
        <v>313</v>
      </c>
      <c r="DM17" s="6" t="s">
        <v>313</v>
      </c>
      <c r="DN17" s="6" t="s">
        <v>313</v>
      </c>
      <c r="DO17" s="6" t="s">
        <v>313</v>
      </c>
      <c r="DP17" s="6" t="s">
        <v>313</v>
      </c>
      <c r="DQ17" s="6" t="s">
        <v>313</v>
      </c>
      <c r="DR17" s="6" t="s">
        <v>313</v>
      </c>
      <c r="DS17" s="6" t="s">
        <v>313</v>
      </c>
      <c r="DT17" s="6" t="s">
        <v>313</v>
      </c>
      <c r="DU17" s="6" t="s">
        <v>313</v>
      </c>
      <c r="DV17" s="6" t="s">
        <v>313</v>
      </c>
      <c r="DW17" s="6" t="s">
        <v>313</v>
      </c>
      <c r="DX17" s="6" t="s">
        <v>313</v>
      </c>
      <c r="DY17" s="6" t="s">
        <v>313</v>
      </c>
      <c r="DZ17" s="6" t="s">
        <v>313</v>
      </c>
      <c r="EA17" s="6" t="s">
        <v>313</v>
      </c>
      <c r="EB17" s="6" t="s">
        <v>313</v>
      </c>
      <c r="EC17" s="6" t="s">
        <v>313</v>
      </c>
      <c r="ED17" s="6" t="s">
        <v>313</v>
      </c>
      <c r="EE17" s="6" t="s">
        <v>313</v>
      </c>
      <c r="EF17" s="6" t="s">
        <v>313</v>
      </c>
      <c r="EG17" s="6" t="s">
        <v>313</v>
      </c>
      <c r="EH17" s="6" t="s">
        <v>313</v>
      </c>
      <c r="EI17" s="6" t="s">
        <v>875</v>
      </c>
      <c r="EJ17" s="6" t="s">
        <v>313</v>
      </c>
      <c r="EK17" s="6" t="s">
        <v>313</v>
      </c>
      <c r="EL17" s="6" t="s">
        <v>313</v>
      </c>
      <c r="EM17" s="6" t="s">
        <v>313</v>
      </c>
      <c r="EN17" s="6" t="s">
        <v>313</v>
      </c>
      <c r="EO17" s="6" t="s">
        <v>313</v>
      </c>
      <c r="EP17" s="6" t="s">
        <v>313</v>
      </c>
      <c r="EQ17" s="6" t="s">
        <v>313</v>
      </c>
      <c r="ER17" s="6" t="s">
        <v>313</v>
      </c>
      <c r="ES17" s="6" t="s">
        <v>313</v>
      </c>
      <c r="ET17" s="6" t="s">
        <v>313</v>
      </c>
      <c r="EU17" s="6" t="s">
        <v>313</v>
      </c>
      <c r="EV17" s="6" t="s">
        <v>313</v>
      </c>
      <c r="EW17" s="6" t="s">
        <v>313</v>
      </c>
      <c r="EX17" s="6" t="s">
        <v>313</v>
      </c>
      <c r="EY17" s="6" t="s">
        <v>313</v>
      </c>
      <c r="EZ17" s="6" t="s">
        <v>313</v>
      </c>
      <c r="FA17" s="6" t="s">
        <v>893</v>
      </c>
      <c r="FB17" s="6" t="s">
        <v>313</v>
      </c>
      <c r="FC17" s="6" t="s">
        <v>313</v>
      </c>
      <c r="FD17" s="6" t="s">
        <v>313</v>
      </c>
      <c r="FE17" s="6" t="s">
        <v>313</v>
      </c>
      <c r="FF17" s="6" t="s">
        <v>313</v>
      </c>
      <c r="FG17" s="6" t="s">
        <v>899</v>
      </c>
      <c r="FH17" s="6" t="s">
        <v>313</v>
      </c>
      <c r="FI17" s="6" t="s">
        <v>313</v>
      </c>
      <c r="FJ17" s="6" t="s">
        <v>313</v>
      </c>
    </row>
    <row r="18" spans="1:166" ht="29" hidden="1" x14ac:dyDescent="0.35">
      <c r="A18" s="6" t="s">
        <v>303</v>
      </c>
      <c r="B18" s="6">
        <v>2022</v>
      </c>
      <c r="C18" s="6" t="s">
        <v>400</v>
      </c>
      <c r="D18" s="6" t="s">
        <v>401</v>
      </c>
      <c r="E18" s="6" t="s">
        <v>402</v>
      </c>
      <c r="F18" s="6" t="s">
        <v>403</v>
      </c>
      <c r="G18" s="6" t="s">
        <v>403</v>
      </c>
      <c r="H18" s="6" t="s">
        <v>404</v>
      </c>
      <c r="I18" s="6">
        <v>69145</v>
      </c>
      <c r="J18" s="6">
        <v>7</v>
      </c>
      <c r="K18" s="59">
        <v>562211</v>
      </c>
      <c r="L18" s="58" t="s">
        <v>903</v>
      </c>
      <c r="M18" s="58" t="s">
        <v>904</v>
      </c>
      <c r="N18" s="6">
        <v>41.154423999999999</v>
      </c>
      <c r="O18" s="6">
        <v>-103.65900000000001</v>
      </c>
      <c r="P18" s="6">
        <v>110041638458</v>
      </c>
      <c r="Q18" s="6">
        <v>1322220893844</v>
      </c>
      <c r="R18" s="6" t="s">
        <v>320</v>
      </c>
      <c r="S18" s="6" t="s">
        <v>322</v>
      </c>
      <c r="T18" s="60">
        <v>4</v>
      </c>
      <c r="U18" s="6" t="s">
        <v>905</v>
      </c>
      <c r="V18" s="6">
        <v>0.1</v>
      </c>
      <c r="W18" s="6">
        <v>0.1</v>
      </c>
      <c r="Y18" s="6">
        <v>1.8</v>
      </c>
      <c r="Z18" s="6">
        <v>1.9</v>
      </c>
      <c r="AA18" s="6" t="s">
        <v>325</v>
      </c>
      <c r="AB18" s="6" cm="1">
        <f t="array" ref="AB18">_xlfn.XLOOKUP(1,('Pulled TRI Land Data'!$B$2:$B$83='Mapped TRI Sites'!$B18)*('Pulled TRI Land Data'!$I$2:$I$83='Mapped TRI Sites'!$C18),'Pulled TRI Land Data'!$FY$2:$FY$83)</f>
        <v>0</v>
      </c>
      <c r="AC18" s="6" cm="1">
        <f t="array" ref="AC18">_xlfn.XLOOKUP(1,('Pulled TRI Land Data'!$B$2:$B$83='Mapped TRI Sites'!$B18)*('Pulled TRI Land Data'!$I$2:$I$83='Mapped TRI Sites'!$C18),'Pulled TRI Land Data'!$GC$2:$GC$83)</f>
        <v>0</v>
      </c>
      <c r="AD18" s="6" cm="1">
        <f t="array" ref="AD18">_xlfn.XLOOKUP(1,('Pulled TRI Land Data'!$B$2:$B$83='Mapped TRI Sites'!$B18)*('Pulled TRI Land Data'!$I$2:$I$83='Mapped TRI Sites'!$C18),'Pulled TRI Land Data'!$GL$2:$GL$83)</f>
        <v>0</v>
      </c>
      <c r="AE18" s="6" cm="1">
        <f t="array" ref="AE18">_xlfn.XLOOKUP(1,('Pulled TRI Land Data'!$B$2:$B$83='Mapped TRI Sites'!$B18)*('Pulled TRI Land Data'!$I$2:$I$83='Mapped TRI Sites'!$C18),'Pulled TRI Land Data'!$GP$2:$GP$83)</f>
        <v>0</v>
      </c>
      <c r="AF18" s="6" cm="1">
        <f t="array" ref="AF18">_xlfn.XLOOKUP(1,('Pulled TRI Land Data'!$B$2:$B$83='Mapped TRI Sites'!$B18)*('Pulled TRI Land Data'!$I$2:$I$83='Mapped TRI Sites'!$C18),'Pulled TRI Land Data'!$GT$2:$GT$83)</f>
        <v>0</v>
      </c>
      <c r="AG18" s="6" cm="1">
        <f t="array" ref="AG18">_xlfn.XLOOKUP(1,('Pulled TRI Land Data'!$B$2:$B$83='Mapped TRI Sites'!$B18)*('Pulled TRI Land Data'!$I$2:$I$83='Mapped TRI Sites'!$C18),'Pulled TRI Land Data'!$HB$2:$HB$83)</f>
        <v>0</v>
      </c>
      <c r="AH18" s="6" cm="1">
        <f t="array" ref="AH18">_xlfn.XLOOKUP(1,('Pulled TRI Land Data'!$B$2:$B$83='Mapped TRI Sites'!$B18)*('Pulled TRI Land Data'!$I$2:$I$83='Mapped TRI Sites'!$C18),'Pulled TRI Land Data'!$HF$2:$HF$83)</f>
        <v>0</v>
      </c>
      <c r="AI18" s="6" cm="1">
        <f t="array" ref="AI18">_xlfn.XLOOKUP(1,('Pulled TRI Land Data'!$B$2:$B$83='Mapped TRI Sites'!$B18)*('Pulled TRI Land Data'!$I$2:$I$83='Mapped TRI Sites'!$C18),'Pulled TRI Land Data'!$HJ$2:$HJ$83)</f>
        <v>0</v>
      </c>
      <c r="AJ18" s="6" t="str" cm="1">
        <f t="array" ref="AJ18">_xlfn.XLOOKUP(1,('Pulled TRI Land Data'!$B$2:$B$83='Mapped TRI Sites'!$B18)*('Pulled TRI Land Data'!$I$2:$I$83='Mapped TRI Sites'!$C18),'Pulled TRI Land Data'!$HO$2:$HO$83)</f>
        <v/>
      </c>
      <c r="AK18" s="6">
        <f t="shared" si="0"/>
        <v>0</v>
      </c>
      <c r="AL18" s="6" cm="1">
        <f t="array" ref="AL18">_xlfn.XLOOKUP(1,('Pulled TRI Land Data'!$B$2:$B$83='Mapped TRI Sites'!$B18)*('Pulled TRI Land Data'!$I$2:$I$83='Mapped TRI Sites'!$C18),'Pulled TRI Land Data'!$HY$2:$HY$83)</f>
        <v>0</v>
      </c>
      <c r="AM18" s="6" cm="1">
        <f t="array" ref="AM18">_xlfn.XLOOKUP(1,('Pulled TRI Land Data'!$B$2:$B$83='Mapped TRI Sites'!$B18)*('Pulled TRI Land Data'!$I$2:$I$83='Mapped TRI Sites'!$C18),'Pulled TRI Land Data'!$HZ$2:$HZ$83)</f>
        <v>0</v>
      </c>
      <c r="AN18" s="6" cm="1">
        <f t="array" ref="AN18">_xlfn.XLOOKUP(1,('Pulled TRI Land Data'!$B$2:$B$83='Mapped TRI Sites'!$B18)*('Pulled TRI Land Data'!$I$2:$I$83='Mapped TRI Sites'!$C18),'Pulled TRI Land Data'!$IC$2:$IC$83)</f>
        <v>0</v>
      </c>
      <c r="AO18" s="6" cm="1">
        <f t="array" ref="AO18">_xlfn.XLOOKUP(1,('Pulled TRI Land Data'!$B$2:$B$83='Mapped TRI Sites'!$B18)*('Pulled TRI Land Data'!$I$2:$I$83='Mapped TRI Sites'!$C18),'Pulled TRI Land Data'!$ID$2:$ID$83)</f>
        <v>0</v>
      </c>
      <c r="AP18" s="6" cm="1">
        <f t="array" ref="AP18">_xlfn.XLOOKUP(1,('Pulled TRI Land Data'!$B$2:$B$83='Mapped TRI Sites'!$B18)*('Pulled TRI Land Data'!$I$2:$I$83='Mapped TRI Sites'!$C18),'Pulled TRI Land Data'!$IE$2:$IE$83)</f>
        <v>0</v>
      </c>
      <c r="AQ18" s="6" cm="1">
        <f t="array" ref="AQ18">_xlfn.XLOOKUP(1,('Pulled TRI Land Data'!$B$2:$B$83='Mapped TRI Sites'!$B18)*('Pulled TRI Land Data'!$I$2:$I$83='Mapped TRI Sites'!$C18),'Pulled TRI Land Data'!$IF$2:$IF$83)</f>
        <v>0</v>
      </c>
      <c r="AR18" s="6" cm="1">
        <f t="array" ref="AR18">_xlfn.XLOOKUP(1,('Pulled TRI Land Data'!$B$2:$B$83='Mapped TRI Sites'!$B18)*('Pulled TRI Land Data'!$I$2:$I$83='Mapped TRI Sites'!$C18),'Pulled TRI Land Data'!$IG$2:$IG$83)</f>
        <v>0</v>
      </c>
      <c r="AS18" s="6" cm="1">
        <f t="array" ref="AS18">_xlfn.XLOOKUP(1,('Pulled TRI Land Data'!$B$2:$B$83='Mapped TRI Sites'!$B18)*('Pulled TRI Land Data'!$I$2:$I$83='Mapped TRI Sites'!$C18),'Pulled TRI Land Data'!$IH$2:$IH$83)</f>
        <v>0</v>
      </c>
      <c r="AT18" s="6" cm="1">
        <f t="array" ref="AT18">_xlfn.XLOOKUP(1,('Pulled TRI Land Data'!$B$2:$B$83='Mapped TRI Sites'!$B18)*('Pulled TRI Land Data'!$I$2:$I$83='Mapped TRI Sites'!$C18),'Pulled TRI Land Data'!$IJ$2:$IJ$83)</f>
        <v>0</v>
      </c>
      <c r="AU18" s="6" cm="1">
        <f t="array" ref="AU18">_xlfn.XLOOKUP(1,('Pulled TRI Land Data'!$B$2:$B$83='Mapped TRI Sites'!$B18)*('Pulled TRI Land Data'!$I$2:$I$83='Mapped TRI Sites'!$C18),'Pulled TRI Land Data'!$IW$2:$IW$83)</f>
        <v>0</v>
      </c>
      <c r="AV18" s="6" cm="1">
        <f t="array" ref="AV18">_xlfn.XLOOKUP(1,('Pulled TRI Land Data'!$B$2:$B$83='Mapped TRI Sites'!$B18)*('Pulled TRI Land Data'!$I$2:$I$83='Mapped TRI Sites'!$C18),'Pulled TRI Land Data'!$JV$2:$JV$83)</f>
        <v>0</v>
      </c>
      <c r="AW18" s="6" cm="1">
        <f t="array" ref="AW18">_xlfn.XLOOKUP(1,('Pulled TRI Land Data'!$B$2:$B$83='Mapped TRI Sites'!$B18)*('Pulled TRI Land Data'!$I$2:$I$83='Mapped TRI Sites'!$C18),'Pulled TRI Land Data'!$JW$2:$JW$83)</f>
        <v>0</v>
      </c>
      <c r="AX18" s="6">
        <f t="shared" si="1"/>
        <v>0</v>
      </c>
      <c r="AY18" s="6">
        <f t="shared" si="2"/>
        <v>0</v>
      </c>
      <c r="AZ18" s="58" t="s">
        <v>914</v>
      </c>
      <c r="BB18" s="58" t="s">
        <v>907</v>
      </c>
      <c r="BD18" s="58" t="s">
        <v>907</v>
      </c>
      <c r="BG18" s="6" t="s">
        <v>904</v>
      </c>
      <c r="BH18" s="6" t="s">
        <v>904</v>
      </c>
      <c r="BI18" s="6" t="s">
        <v>904</v>
      </c>
      <c r="BJ18" s="6" t="s">
        <v>904</v>
      </c>
      <c r="BK18" s="6" t="s">
        <v>904</v>
      </c>
      <c r="BL18" s="6" t="s">
        <v>904</v>
      </c>
      <c r="BM18" s="6" t="s">
        <v>904</v>
      </c>
      <c r="BN18" s="6" t="s">
        <v>904</v>
      </c>
      <c r="BO18" s="6" t="s">
        <v>904</v>
      </c>
      <c r="BP18" s="6" t="s">
        <v>904</v>
      </c>
      <c r="BQ18" s="6" t="s">
        <v>904</v>
      </c>
      <c r="BR18" s="6" t="s">
        <v>904</v>
      </c>
      <c r="BS18" s="6" t="s">
        <v>904</v>
      </c>
      <c r="BT18" s="6" t="s">
        <v>904</v>
      </c>
      <c r="BU18" s="6" t="s">
        <v>904</v>
      </c>
      <c r="BV18" s="6" t="s">
        <v>904</v>
      </c>
      <c r="BW18" s="6" t="s">
        <v>904</v>
      </c>
      <c r="BX18" s="6" t="s">
        <v>904</v>
      </c>
      <c r="BY18" s="6" t="s">
        <v>904</v>
      </c>
      <c r="BZ18" s="6" t="s">
        <v>904</v>
      </c>
      <c r="CA18" s="6" t="s">
        <v>904</v>
      </c>
      <c r="CB18" s="6" t="s">
        <v>904</v>
      </c>
      <c r="CC18" s="6" t="s">
        <v>904</v>
      </c>
      <c r="CD18" s="6" t="s">
        <v>904</v>
      </c>
      <c r="CE18" s="6" t="s">
        <v>904</v>
      </c>
      <c r="CF18" s="6" t="s">
        <v>904</v>
      </c>
      <c r="CG18" s="6" t="s">
        <v>909</v>
      </c>
      <c r="CH18" s="6" t="s">
        <v>904</v>
      </c>
      <c r="CI18" s="6" t="s">
        <v>904</v>
      </c>
      <c r="CJ18" s="6" t="s">
        <v>904</v>
      </c>
      <c r="CK18" s="6" t="s">
        <v>904</v>
      </c>
      <c r="CL18" s="6" t="s">
        <v>904</v>
      </c>
      <c r="CM18" s="6" t="s">
        <v>904</v>
      </c>
      <c r="CN18" s="6" t="s">
        <v>904</v>
      </c>
      <c r="CO18" s="6" t="s">
        <v>904</v>
      </c>
      <c r="CP18" s="6" t="s">
        <v>904</v>
      </c>
      <c r="CQ18" s="6" t="s">
        <v>904</v>
      </c>
      <c r="CR18" s="6" t="s">
        <v>904</v>
      </c>
      <c r="CS18" s="6" t="s">
        <v>904</v>
      </c>
      <c r="CT18" s="6" t="s">
        <v>904</v>
      </c>
      <c r="CU18" s="6" t="s">
        <v>904</v>
      </c>
      <c r="CV18" s="6" t="s">
        <v>904</v>
      </c>
      <c r="CW18" s="6" t="s">
        <v>904</v>
      </c>
      <c r="CX18" s="6" t="s">
        <v>904</v>
      </c>
      <c r="CY18" s="6" t="s">
        <v>909</v>
      </c>
      <c r="CZ18" s="6" t="s">
        <v>904</v>
      </c>
      <c r="DA18" s="6" t="s">
        <v>904</v>
      </c>
      <c r="DB18" s="6" t="s">
        <v>904</v>
      </c>
      <c r="DC18" s="6" t="s">
        <v>904</v>
      </c>
      <c r="DD18" s="6" t="s">
        <v>904</v>
      </c>
      <c r="DE18" s="6" t="s">
        <v>909</v>
      </c>
      <c r="DF18" s="6" t="s">
        <v>904</v>
      </c>
      <c r="DG18" s="6" t="s">
        <v>904</v>
      </c>
      <c r="DH18" s="6" t="s">
        <v>904</v>
      </c>
      <c r="DI18" s="6" t="s">
        <v>313</v>
      </c>
      <c r="DJ18" s="6" t="s">
        <v>313</v>
      </c>
      <c r="DK18" s="6" t="s">
        <v>313</v>
      </c>
      <c r="DL18" s="6" t="s">
        <v>313</v>
      </c>
      <c r="DM18" s="6" t="s">
        <v>313</v>
      </c>
      <c r="DN18" s="6" t="s">
        <v>313</v>
      </c>
      <c r="DO18" s="6" t="s">
        <v>313</v>
      </c>
      <c r="DP18" s="6" t="s">
        <v>313</v>
      </c>
      <c r="DQ18" s="6" t="s">
        <v>313</v>
      </c>
      <c r="DR18" s="6" t="s">
        <v>313</v>
      </c>
      <c r="DS18" s="6" t="s">
        <v>313</v>
      </c>
      <c r="DT18" s="6" t="s">
        <v>313</v>
      </c>
      <c r="DU18" s="6" t="s">
        <v>313</v>
      </c>
      <c r="DV18" s="6" t="s">
        <v>313</v>
      </c>
      <c r="DW18" s="6" t="s">
        <v>313</v>
      </c>
      <c r="DX18" s="6" t="s">
        <v>313</v>
      </c>
      <c r="DY18" s="6" t="s">
        <v>313</v>
      </c>
      <c r="DZ18" s="6" t="s">
        <v>313</v>
      </c>
      <c r="EA18" s="6" t="s">
        <v>313</v>
      </c>
      <c r="EB18" s="6" t="s">
        <v>313</v>
      </c>
      <c r="EC18" s="6" t="s">
        <v>313</v>
      </c>
      <c r="ED18" s="6" t="s">
        <v>313</v>
      </c>
      <c r="EE18" s="6" t="s">
        <v>313</v>
      </c>
      <c r="EF18" s="6" t="s">
        <v>313</v>
      </c>
      <c r="EG18" s="6" t="s">
        <v>313</v>
      </c>
      <c r="EH18" s="6" t="s">
        <v>313</v>
      </c>
      <c r="EI18" s="6" t="s">
        <v>875</v>
      </c>
      <c r="EJ18" s="6" t="s">
        <v>313</v>
      </c>
      <c r="EK18" s="6" t="s">
        <v>313</v>
      </c>
      <c r="EL18" s="6" t="s">
        <v>313</v>
      </c>
      <c r="EM18" s="6" t="s">
        <v>313</v>
      </c>
      <c r="EN18" s="6" t="s">
        <v>313</v>
      </c>
      <c r="EO18" s="6" t="s">
        <v>313</v>
      </c>
      <c r="EP18" s="6" t="s">
        <v>313</v>
      </c>
      <c r="EQ18" s="6" t="s">
        <v>313</v>
      </c>
      <c r="ER18" s="6" t="s">
        <v>313</v>
      </c>
      <c r="ES18" s="6" t="s">
        <v>313</v>
      </c>
      <c r="ET18" s="6" t="s">
        <v>313</v>
      </c>
      <c r="EU18" s="6" t="s">
        <v>313</v>
      </c>
      <c r="EV18" s="6" t="s">
        <v>313</v>
      </c>
      <c r="EW18" s="6" t="s">
        <v>313</v>
      </c>
      <c r="EX18" s="6" t="s">
        <v>313</v>
      </c>
      <c r="EY18" s="6" t="s">
        <v>313</v>
      </c>
      <c r="EZ18" s="6" t="s">
        <v>313</v>
      </c>
      <c r="FA18" s="6" t="s">
        <v>893</v>
      </c>
      <c r="FB18" s="6" t="s">
        <v>313</v>
      </c>
      <c r="FC18" s="6" t="s">
        <v>313</v>
      </c>
      <c r="FD18" s="6" t="s">
        <v>313</v>
      </c>
      <c r="FE18" s="6" t="s">
        <v>313</v>
      </c>
      <c r="FF18" s="6" t="s">
        <v>313</v>
      </c>
      <c r="FG18" s="6" t="s">
        <v>899</v>
      </c>
      <c r="FH18" s="6" t="s">
        <v>313</v>
      </c>
      <c r="FI18" s="6" t="s">
        <v>313</v>
      </c>
      <c r="FJ18" s="6" t="s">
        <v>313</v>
      </c>
    </row>
    <row r="19" spans="1:166" ht="29" hidden="1" x14ac:dyDescent="0.35">
      <c r="A19" s="6" t="s">
        <v>303</v>
      </c>
      <c r="B19" s="6">
        <v>2023</v>
      </c>
      <c r="C19" s="6" t="s">
        <v>400</v>
      </c>
      <c r="D19" s="6" t="s">
        <v>401</v>
      </c>
      <c r="E19" s="6" t="s">
        <v>402</v>
      </c>
      <c r="F19" s="6" t="s">
        <v>403</v>
      </c>
      <c r="G19" s="6" t="s">
        <v>403</v>
      </c>
      <c r="H19" s="6" t="s">
        <v>404</v>
      </c>
      <c r="I19" s="6">
        <v>69145</v>
      </c>
      <c r="J19" s="6">
        <v>7</v>
      </c>
      <c r="K19" s="59">
        <v>562211</v>
      </c>
      <c r="L19" s="58" t="s">
        <v>903</v>
      </c>
      <c r="M19" s="58" t="s">
        <v>904</v>
      </c>
      <c r="N19" s="6">
        <v>41.154423999999999</v>
      </c>
      <c r="O19" s="6">
        <v>-103.65900000000001</v>
      </c>
      <c r="P19" s="6">
        <v>110041638458</v>
      </c>
      <c r="Q19" s="6">
        <v>1323222066932</v>
      </c>
      <c r="R19" s="6" t="s">
        <v>320</v>
      </c>
      <c r="S19" s="6" t="s">
        <v>322</v>
      </c>
      <c r="T19" s="60">
        <v>4</v>
      </c>
      <c r="U19" s="6" t="s">
        <v>905</v>
      </c>
      <c r="V19" s="6">
        <v>0.1</v>
      </c>
      <c r="W19" s="6">
        <v>0.1</v>
      </c>
      <c r="Y19" s="6">
        <v>2</v>
      </c>
      <c r="Z19" s="6">
        <v>2.1</v>
      </c>
      <c r="AA19" s="6" t="s">
        <v>325</v>
      </c>
      <c r="AB19" s="6" cm="1">
        <f t="array" ref="AB19">_xlfn.XLOOKUP(1,('Pulled TRI Land Data'!$B$2:$B$83='Mapped TRI Sites'!$B19)*('Pulled TRI Land Data'!$I$2:$I$83='Mapped TRI Sites'!$C19),'Pulled TRI Land Data'!$FY$2:$FY$83)</f>
        <v>0</v>
      </c>
      <c r="AC19" s="6" cm="1">
        <f t="array" ref="AC19">_xlfn.XLOOKUP(1,('Pulled TRI Land Data'!$B$2:$B$83='Mapped TRI Sites'!$B19)*('Pulled TRI Land Data'!$I$2:$I$83='Mapped TRI Sites'!$C19),'Pulled TRI Land Data'!$GC$2:$GC$83)</f>
        <v>0</v>
      </c>
      <c r="AD19" s="6" cm="1">
        <f t="array" ref="AD19">_xlfn.XLOOKUP(1,('Pulled TRI Land Data'!$B$2:$B$83='Mapped TRI Sites'!$B19)*('Pulled TRI Land Data'!$I$2:$I$83='Mapped TRI Sites'!$C19),'Pulled TRI Land Data'!$GL$2:$GL$83)</f>
        <v>0</v>
      </c>
      <c r="AE19" s="6" cm="1">
        <f t="array" ref="AE19">_xlfn.XLOOKUP(1,('Pulled TRI Land Data'!$B$2:$B$83='Mapped TRI Sites'!$B19)*('Pulled TRI Land Data'!$I$2:$I$83='Mapped TRI Sites'!$C19),'Pulled TRI Land Data'!$GP$2:$GP$83)</f>
        <v>0</v>
      </c>
      <c r="AF19" s="6" cm="1">
        <f t="array" ref="AF19">_xlfn.XLOOKUP(1,('Pulled TRI Land Data'!$B$2:$B$83='Mapped TRI Sites'!$B19)*('Pulled TRI Land Data'!$I$2:$I$83='Mapped TRI Sites'!$C19),'Pulled TRI Land Data'!$GT$2:$GT$83)</f>
        <v>0</v>
      </c>
      <c r="AG19" s="6" cm="1">
        <f t="array" ref="AG19">_xlfn.XLOOKUP(1,('Pulled TRI Land Data'!$B$2:$B$83='Mapped TRI Sites'!$B19)*('Pulled TRI Land Data'!$I$2:$I$83='Mapped TRI Sites'!$C19),'Pulled TRI Land Data'!$HB$2:$HB$83)</f>
        <v>0</v>
      </c>
      <c r="AH19" s="6" cm="1">
        <f t="array" ref="AH19">_xlfn.XLOOKUP(1,('Pulled TRI Land Data'!$B$2:$B$83='Mapped TRI Sites'!$B19)*('Pulled TRI Land Data'!$I$2:$I$83='Mapped TRI Sites'!$C19),'Pulled TRI Land Data'!$HF$2:$HF$83)</f>
        <v>0</v>
      </c>
      <c r="AI19" s="6" cm="1">
        <f t="array" ref="AI19">_xlfn.XLOOKUP(1,('Pulled TRI Land Data'!$B$2:$B$83='Mapped TRI Sites'!$B19)*('Pulled TRI Land Data'!$I$2:$I$83='Mapped TRI Sites'!$C19),'Pulled TRI Land Data'!$HJ$2:$HJ$83)</f>
        <v>0</v>
      </c>
      <c r="AJ19" s="6" cm="1">
        <f t="array" ref="AJ19">_xlfn.XLOOKUP(1,('Pulled TRI Land Data'!$B$2:$B$83='Mapped TRI Sites'!$B19)*('Pulled TRI Land Data'!$I$2:$I$83='Mapped TRI Sites'!$C19),'Pulled TRI Land Data'!$HO$2:$HO$83)</f>
        <v>0</v>
      </c>
      <c r="AK19" s="6">
        <f t="shared" si="0"/>
        <v>0</v>
      </c>
      <c r="AL19" s="6" cm="1">
        <f t="array" ref="AL19">_xlfn.XLOOKUP(1,('Pulled TRI Land Data'!$B$2:$B$83='Mapped TRI Sites'!$B19)*('Pulled TRI Land Data'!$I$2:$I$83='Mapped TRI Sites'!$C19),'Pulled TRI Land Data'!$HY$2:$HY$83)</f>
        <v>0</v>
      </c>
      <c r="AM19" s="6" cm="1">
        <f t="array" ref="AM19">_xlfn.XLOOKUP(1,('Pulled TRI Land Data'!$B$2:$B$83='Mapped TRI Sites'!$B19)*('Pulled TRI Land Data'!$I$2:$I$83='Mapped TRI Sites'!$C19),'Pulled TRI Land Data'!$HZ$2:$HZ$83)</f>
        <v>0</v>
      </c>
      <c r="AN19" s="6" cm="1">
        <f t="array" ref="AN19">_xlfn.XLOOKUP(1,('Pulled TRI Land Data'!$B$2:$B$83='Mapped TRI Sites'!$B19)*('Pulled TRI Land Data'!$I$2:$I$83='Mapped TRI Sites'!$C19),'Pulled TRI Land Data'!$IC$2:$IC$83)</f>
        <v>0</v>
      </c>
      <c r="AO19" s="6" cm="1">
        <f t="array" ref="AO19">_xlfn.XLOOKUP(1,('Pulled TRI Land Data'!$B$2:$B$83='Mapped TRI Sites'!$B19)*('Pulled TRI Land Data'!$I$2:$I$83='Mapped TRI Sites'!$C19),'Pulled TRI Land Data'!$ID$2:$ID$83)</f>
        <v>0</v>
      </c>
      <c r="AP19" s="6" cm="1">
        <f t="array" ref="AP19">_xlfn.XLOOKUP(1,('Pulled TRI Land Data'!$B$2:$B$83='Mapped TRI Sites'!$B19)*('Pulled TRI Land Data'!$I$2:$I$83='Mapped TRI Sites'!$C19),'Pulled TRI Land Data'!$IE$2:$IE$83)</f>
        <v>0</v>
      </c>
      <c r="AQ19" s="6" cm="1">
        <f t="array" ref="AQ19">_xlfn.XLOOKUP(1,('Pulled TRI Land Data'!$B$2:$B$83='Mapped TRI Sites'!$B19)*('Pulled TRI Land Data'!$I$2:$I$83='Mapped TRI Sites'!$C19),'Pulled TRI Land Data'!$IF$2:$IF$83)</f>
        <v>0</v>
      </c>
      <c r="AR19" s="6" cm="1">
        <f t="array" ref="AR19">_xlfn.XLOOKUP(1,('Pulled TRI Land Data'!$B$2:$B$83='Mapped TRI Sites'!$B19)*('Pulled TRI Land Data'!$I$2:$I$83='Mapped TRI Sites'!$C19),'Pulled TRI Land Data'!$IG$2:$IG$83)</f>
        <v>0</v>
      </c>
      <c r="AS19" s="6" cm="1">
        <f t="array" ref="AS19">_xlfn.XLOOKUP(1,('Pulled TRI Land Data'!$B$2:$B$83='Mapped TRI Sites'!$B19)*('Pulled TRI Land Data'!$I$2:$I$83='Mapped TRI Sites'!$C19),'Pulled TRI Land Data'!$IH$2:$IH$83)</f>
        <v>0</v>
      </c>
      <c r="AT19" s="6" cm="1">
        <f t="array" ref="AT19">_xlfn.XLOOKUP(1,('Pulled TRI Land Data'!$B$2:$B$83='Mapped TRI Sites'!$B19)*('Pulled TRI Land Data'!$I$2:$I$83='Mapped TRI Sites'!$C19),'Pulled TRI Land Data'!$IJ$2:$IJ$83)</f>
        <v>0</v>
      </c>
      <c r="AU19" s="6" cm="1">
        <f t="array" ref="AU19">_xlfn.XLOOKUP(1,('Pulled TRI Land Data'!$B$2:$B$83='Mapped TRI Sites'!$B19)*('Pulled TRI Land Data'!$I$2:$I$83='Mapped TRI Sites'!$C19),'Pulled TRI Land Data'!$IW$2:$IW$83)</f>
        <v>0</v>
      </c>
      <c r="AV19" s="6" cm="1">
        <f t="array" ref="AV19">_xlfn.XLOOKUP(1,('Pulled TRI Land Data'!$B$2:$B$83='Mapped TRI Sites'!$B19)*('Pulled TRI Land Data'!$I$2:$I$83='Mapped TRI Sites'!$C19),'Pulled TRI Land Data'!$JV$2:$JV$83)</f>
        <v>0</v>
      </c>
      <c r="AW19" s="6" cm="1">
        <f t="array" ref="AW19">_xlfn.XLOOKUP(1,('Pulled TRI Land Data'!$B$2:$B$83='Mapped TRI Sites'!$B19)*('Pulled TRI Land Data'!$I$2:$I$83='Mapped TRI Sites'!$C19),'Pulled TRI Land Data'!$JW$2:$JW$83)</f>
        <v>0</v>
      </c>
      <c r="AX19" s="6">
        <f t="shared" si="1"/>
        <v>0</v>
      </c>
      <c r="AY19" s="6">
        <f t="shared" si="2"/>
        <v>0</v>
      </c>
      <c r="AZ19" s="58" t="s">
        <v>914</v>
      </c>
      <c r="BB19" s="58" t="s">
        <v>907</v>
      </c>
      <c r="BD19" s="58" t="s">
        <v>907</v>
      </c>
      <c r="BG19" s="6" t="s">
        <v>904</v>
      </c>
      <c r="BH19" s="6" t="s">
        <v>904</v>
      </c>
      <c r="BI19" s="6" t="s">
        <v>904</v>
      </c>
      <c r="BJ19" s="6" t="s">
        <v>904</v>
      </c>
      <c r="BK19" s="6" t="s">
        <v>904</v>
      </c>
      <c r="BL19" s="6" t="s">
        <v>904</v>
      </c>
      <c r="BM19" s="6" t="s">
        <v>904</v>
      </c>
      <c r="BN19" s="6" t="s">
        <v>904</v>
      </c>
      <c r="BO19" s="6" t="s">
        <v>904</v>
      </c>
      <c r="BP19" s="6" t="s">
        <v>904</v>
      </c>
      <c r="BQ19" s="6" t="s">
        <v>904</v>
      </c>
      <c r="BR19" s="6" t="s">
        <v>904</v>
      </c>
      <c r="BS19" s="6" t="s">
        <v>904</v>
      </c>
      <c r="BT19" s="6" t="s">
        <v>904</v>
      </c>
      <c r="BU19" s="6" t="s">
        <v>904</v>
      </c>
      <c r="BV19" s="6" t="s">
        <v>904</v>
      </c>
      <c r="BW19" s="6" t="s">
        <v>904</v>
      </c>
      <c r="BX19" s="6" t="s">
        <v>904</v>
      </c>
      <c r="BY19" s="6" t="s">
        <v>904</v>
      </c>
      <c r="BZ19" s="6" t="s">
        <v>904</v>
      </c>
      <c r="CA19" s="6" t="s">
        <v>904</v>
      </c>
      <c r="CB19" s="6" t="s">
        <v>904</v>
      </c>
      <c r="CC19" s="6" t="s">
        <v>904</v>
      </c>
      <c r="CD19" s="6" t="s">
        <v>904</v>
      </c>
      <c r="CE19" s="6" t="s">
        <v>904</v>
      </c>
      <c r="CF19" s="6" t="s">
        <v>904</v>
      </c>
      <c r="CG19" s="6" t="s">
        <v>909</v>
      </c>
      <c r="CH19" s="6" t="s">
        <v>904</v>
      </c>
      <c r="CI19" s="6" t="s">
        <v>904</v>
      </c>
      <c r="CJ19" s="6" t="s">
        <v>904</v>
      </c>
      <c r="CK19" s="6" t="s">
        <v>904</v>
      </c>
      <c r="CL19" s="6" t="s">
        <v>904</v>
      </c>
      <c r="CM19" s="6" t="s">
        <v>904</v>
      </c>
      <c r="CN19" s="6" t="s">
        <v>904</v>
      </c>
      <c r="CO19" s="6" t="s">
        <v>904</v>
      </c>
      <c r="CP19" s="6" t="s">
        <v>904</v>
      </c>
      <c r="CQ19" s="6" t="s">
        <v>904</v>
      </c>
      <c r="CR19" s="6" t="s">
        <v>904</v>
      </c>
      <c r="CS19" s="6" t="s">
        <v>904</v>
      </c>
      <c r="CT19" s="6" t="s">
        <v>904</v>
      </c>
      <c r="CU19" s="6" t="s">
        <v>904</v>
      </c>
      <c r="CV19" s="6" t="s">
        <v>904</v>
      </c>
      <c r="CW19" s="6" t="s">
        <v>904</v>
      </c>
      <c r="CX19" s="6" t="s">
        <v>904</v>
      </c>
      <c r="CY19" s="6" t="s">
        <v>909</v>
      </c>
      <c r="CZ19" s="6" t="s">
        <v>904</v>
      </c>
      <c r="DA19" s="6" t="s">
        <v>904</v>
      </c>
      <c r="DB19" s="6" t="s">
        <v>904</v>
      </c>
      <c r="DC19" s="6" t="s">
        <v>904</v>
      </c>
      <c r="DD19" s="6" t="s">
        <v>904</v>
      </c>
      <c r="DE19" s="6" t="s">
        <v>909</v>
      </c>
      <c r="DF19" s="6" t="s">
        <v>904</v>
      </c>
      <c r="DG19" s="6" t="s">
        <v>904</v>
      </c>
      <c r="DH19" s="6" t="s">
        <v>904</v>
      </c>
      <c r="DI19" s="6" t="s">
        <v>313</v>
      </c>
      <c r="DJ19" s="6" t="s">
        <v>313</v>
      </c>
      <c r="DK19" s="6" t="s">
        <v>313</v>
      </c>
      <c r="DL19" s="6" t="s">
        <v>313</v>
      </c>
      <c r="DM19" s="6" t="s">
        <v>313</v>
      </c>
      <c r="DN19" s="6" t="s">
        <v>313</v>
      </c>
      <c r="DO19" s="6" t="s">
        <v>313</v>
      </c>
      <c r="DP19" s="6" t="s">
        <v>313</v>
      </c>
      <c r="DQ19" s="6" t="s">
        <v>313</v>
      </c>
      <c r="DR19" s="6" t="s">
        <v>313</v>
      </c>
      <c r="DS19" s="6" t="s">
        <v>313</v>
      </c>
      <c r="DT19" s="6" t="s">
        <v>313</v>
      </c>
      <c r="DU19" s="6" t="s">
        <v>313</v>
      </c>
      <c r="DV19" s="6" t="s">
        <v>313</v>
      </c>
      <c r="DW19" s="6" t="s">
        <v>313</v>
      </c>
      <c r="DX19" s="6" t="s">
        <v>313</v>
      </c>
      <c r="DY19" s="6" t="s">
        <v>313</v>
      </c>
      <c r="DZ19" s="6" t="s">
        <v>313</v>
      </c>
      <c r="EA19" s="6" t="s">
        <v>313</v>
      </c>
      <c r="EB19" s="6" t="s">
        <v>313</v>
      </c>
      <c r="EC19" s="6" t="s">
        <v>313</v>
      </c>
      <c r="ED19" s="6" t="s">
        <v>313</v>
      </c>
      <c r="EE19" s="6" t="s">
        <v>313</v>
      </c>
      <c r="EF19" s="6" t="s">
        <v>313</v>
      </c>
      <c r="EG19" s="6" t="s">
        <v>313</v>
      </c>
      <c r="EH19" s="6" t="s">
        <v>313</v>
      </c>
      <c r="EI19" s="6" t="s">
        <v>313</v>
      </c>
      <c r="EJ19" s="6" t="s">
        <v>313</v>
      </c>
      <c r="EK19" s="6" t="s">
        <v>313</v>
      </c>
      <c r="EL19" s="6" t="s">
        <v>313</v>
      </c>
      <c r="EM19" s="6" t="s">
        <v>313</v>
      </c>
      <c r="EN19" s="6" t="s">
        <v>313</v>
      </c>
      <c r="EO19" s="6" t="s">
        <v>313</v>
      </c>
      <c r="EP19" s="6" t="s">
        <v>313</v>
      </c>
      <c r="EQ19" s="6" t="s">
        <v>313</v>
      </c>
      <c r="ER19" s="6" t="s">
        <v>313</v>
      </c>
      <c r="ES19" s="6" t="s">
        <v>313</v>
      </c>
      <c r="ET19" s="6" t="s">
        <v>313</v>
      </c>
      <c r="EU19" s="6" t="s">
        <v>313</v>
      </c>
      <c r="EV19" s="6" t="s">
        <v>313</v>
      </c>
      <c r="EW19" s="6" t="s">
        <v>313</v>
      </c>
      <c r="EX19" s="6" t="s">
        <v>313</v>
      </c>
      <c r="EY19" s="6" t="s">
        <v>313</v>
      </c>
      <c r="EZ19" s="6" t="s">
        <v>313</v>
      </c>
      <c r="FA19" s="6" t="s">
        <v>893</v>
      </c>
      <c r="FB19" s="6" t="s">
        <v>313</v>
      </c>
      <c r="FC19" s="6" t="s">
        <v>313</v>
      </c>
      <c r="FD19" s="6" t="s">
        <v>313</v>
      </c>
      <c r="FE19" s="6" t="s">
        <v>313</v>
      </c>
      <c r="FF19" s="6" t="s">
        <v>313</v>
      </c>
      <c r="FG19" s="6" t="s">
        <v>899</v>
      </c>
      <c r="FH19" s="6" t="s">
        <v>313</v>
      </c>
      <c r="FI19" s="6" t="s">
        <v>313</v>
      </c>
      <c r="FJ19" s="6" t="s">
        <v>313</v>
      </c>
    </row>
    <row r="20" spans="1:166" ht="174" x14ac:dyDescent="0.35">
      <c r="A20" s="6" t="s">
        <v>303</v>
      </c>
      <c r="B20" s="6">
        <v>2019</v>
      </c>
      <c r="C20" s="6" t="s">
        <v>415</v>
      </c>
      <c r="D20" s="6" t="s">
        <v>416</v>
      </c>
      <c r="E20" s="6" t="s">
        <v>417</v>
      </c>
      <c r="F20" s="6" t="s">
        <v>418</v>
      </c>
      <c r="G20" s="6" t="s">
        <v>419</v>
      </c>
      <c r="H20" s="6" t="s">
        <v>312</v>
      </c>
      <c r="I20" s="6">
        <v>77523</v>
      </c>
      <c r="J20" s="6">
        <v>6</v>
      </c>
      <c r="K20" s="59">
        <v>325199</v>
      </c>
      <c r="L20" s="58" t="s">
        <v>923</v>
      </c>
      <c r="M20" s="58" t="s">
        <v>904</v>
      </c>
      <c r="N20" s="6">
        <v>29.7575</v>
      </c>
      <c r="O20" s="6">
        <v>-94.903056000000007</v>
      </c>
      <c r="P20" s="6">
        <v>110069727674</v>
      </c>
      <c r="Q20" s="6">
        <v>1319218085886</v>
      </c>
      <c r="R20" s="6" t="s">
        <v>320</v>
      </c>
      <c r="S20" s="6" t="s">
        <v>322</v>
      </c>
      <c r="T20" s="60">
        <v>5</v>
      </c>
      <c r="U20" s="6" t="s">
        <v>924</v>
      </c>
      <c r="V20" s="6">
        <v>1289</v>
      </c>
      <c r="W20" s="6">
        <v>1289</v>
      </c>
      <c r="Y20" s="6">
        <v>4</v>
      </c>
      <c r="Z20" s="6">
        <v>1293</v>
      </c>
      <c r="AA20" s="6" t="s">
        <v>325</v>
      </c>
      <c r="AB20" s="6" cm="1">
        <f t="array" ref="AB20">_xlfn.XLOOKUP(1,('Pulled TRI Land Data'!$B$2:$B$83='Mapped TRI Sites'!$B20)*('Pulled TRI Land Data'!$I$2:$I$83='Mapped TRI Sites'!$C20),'Pulled TRI Land Data'!$FY$2:$FY$83)</f>
        <v>0</v>
      </c>
      <c r="AC20" s="6" cm="1">
        <f t="array" ref="AC20">_xlfn.XLOOKUP(1,('Pulled TRI Land Data'!$B$2:$B$83='Mapped TRI Sites'!$B20)*('Pulled TRI Land Data'!$I$2:$I$83='Mapped TRI Sites'!$C20),'Pulled TRI Land Data'!$GC$2:$GC$83)</f>
        <v>0</v>
      </c>
      <c r="AD20" s="6" cm="1">
        <f t="array" ref="AD20">_xlfn.XLOOKUP(1,('Pulled TRI Land Data'!$B$2:$B$83='Mapped TRI Sites'!$B20)*('Pulled TRI Land Data'!$I$2:$I$83='Mapped TRI Sites'!$C20),'Pulled TRI Land Data'!$GL$2:$GL$83)</f>
        <v>0</v>
      </c>
      <c r="AE20" s="6" cm="1">
        <f t="array" ref="AE20">_xlfn.XLOOKUP(1,('Pulled TRI Land Data'!$B$2:$B$83='Mapped TRI Sites'!$B20)*('Pulled TRI Land Data'!$I$2:$I$83='Mapped TRI Sites'!$C20),'Pulled TRI Land Data'!$GP$2:$GP$83)</f>
        <v>0</v>
      </c>
      <c r="AF20" s="6" cm="1">
        <f t="array" ref="AF20">_xlfn.XLOOKUP(1,('Pulled TRI Land Data'!$B$2:$B$83='Mapped TRI Sites'!$B20)*('Pulled TRI Land Data'!$I$2:$I$83='Mapped TRI Sites'!$C20),'Pulled TRI Land Data'!$GT$2:$GT$83)</f>
        <v>0</v>
      </c>
      <c r="AG20" s="6" cm="1">
        <f t="array" ref="AG20">_xlfn.XLOOKUP(1,('Pulled TRI Land Data'!$B$2:$B$83='Mapped TRI Sites'!$B20)*('Pulled TRI Land Data'!$I$2:$I$83='Mapped TRI Sites'!$C20),'Pulled TRI Land Data'!$HB$2:$HB$83)</f>
        <v>0</v>
      </c>
      <c r="AH20" s="6" cm="1">
        <f t="array" ref="AH20">_xlfn.XLOOKUP(1,('Pulled TRI Land Data'!$B$2:$B$83='Mapped TRI Sites'!$B20)*('Pulled TRI Land Data'!$I$2:$I$83='Mapped TRI Sites'!$C20),'Pulled TRI Land Data'!$HF$2:$HF$83)</f>
        <v>0</v>
      </c>
      <c r="AI20" s="6" cm="1">
        <f t="array" ref="AI20">_xlfn.XLOOKUP(1,('Pulled TRI Land Data'!$B$2:$B$83='Mapped TRI Sites'!$B20)*('Pulled TRI Land Data'!$I$2:$I$83='Mapped TRI Sites'!$C20),'Pulled TRI Land Data'!$HJ$2:$HJ$83)</f>
        <v>0</v>
      </c>
      <c r="AJ20" s="6" t="str" cm="1">
        <f t="array" ref="AJ20">_xlfn.XLOOKUP(1,('Pulled TRI Land Data'!$B$2:$B$83='Mapped TRI Sites'!$B20)*('Pulled TRI Land Data'!$I$2:$I$83='Mapped TRI Sites'!$C20),'Pulled TRI Land Data'!$HO$2:$HO$83)</f>
        <v/>
      </c>
      <c r="AK20" s="6">
        <f t="shared" si="0"/>
        <v>0</v>
      </c>
      <c r="AL20" s="6" cm="1">
        <f t="array" ref="AL20">_xlfn.XLOOKUP(1,('Pulled TRI Land Data'!$B$2:$B$83='Mapped TRI Sites'!$B20)*('Pulled TRI Land Data'!$I$2:$I$83='Mapped TRI Sites'!$C20),'Pulled TRI Land Data'!$HY$2:$HY$83)</f>
        <v>0</v>
      </c>
      <c r="AM20" s="6" cm="1">
        <f t="array" ref="AM20">_xlfn.XLOOKUP(1,('Pulled TRI Land Data'!$B$2:$B$83='Mapped TRI Sites'!$B20)*('Pulled TRI Land Data'!$I$2:$I$83='Mapped TRI Sites'!$C20),'Pulled TRI Land Data'!$HZ$2:$HZ$83)</f>
        <v>0</v>
      </c>
      <c r="AN20" s="6" cm="1">
        <f t="array" ref="AN20">_xlfn.XLOOKUP(1,('Pulled TRI Land Data'!$B$2:$B$83='Mapped TRI Sites'!$B20)*('Pulled TRI Land Data'!$I$2:$I$83='Mapped TRI Sites'!$C20),'Pulled TRI Land Data'!$IC$2:$IC$83)</f>
        <v>0</v>
      </c>
      <c r="AO20" s="6" cm="1">
        <f t="array" ref="AO20">_xlfn.XLOOKUP(1,('Pulled TRI Land Data'!$B$2:$B$83='Mapped TRI Sites'!$B20)*('Pulled TRI Land Data'!$I$2:$I$83='Mapped TRI Sites'!$C20),'Pulled TRI Land Data'!$ID$2:$ID$83)</f>
        <v>0</v>
      </c>
      <c r="AP20" s="6" cm="1">
        <f t="array" ref="AP20">_xlfn.XLOOKUP(1,('Pulled TRI Land Data'!$B$2:$B$83='Mapped TRI Sites'!$B20)*('Pulled TRI Land Data'!$I$2:$I$83='Mapped TRI Sites'!$C20),'Pulled TRI Land Data'!$IE$2:$IE$83)</f>
        <v>0</v>
      </c>
      <c r="AQ20" s="6" cm="1">
        <f t="array" ref="AQ20">_xlfn.XLOOKUP(1,('Pulled TRI Land Data'!$B$2:$B$83='Mapped TRI Sites'!$B20)*('Pulled TRI Land Data'!$I$2:$I$83='Mapped TRI Sites'!$C20),'Pulled TRI Land Data'!$IF$2:$IF$83)</f>
        <v>0</v>
      </c>
      <c r="AR20" s="6" cm="1">
        <f t="array" ref="AR20">_xlfn.XLOOKUP(1,('Pulled TRI Land Data'!$B$2:$B$83='Mapped TRI Sites'!$B20)*('Pulled TRI Land Data'!$I$2:$I$83='Mapped TRI Sites'!$C20),'Pulled TRI Land Data'!$IG$2:$IG$83)</f>
        <v>0</v>
      </c>
      <c r="AS20" s="6" cm="1">
        <f t="array" ref="AS20">_xlfn.XLOOKUP(1,('Pulled TRI Land Data'!$B$2:$B$83='Mapped TRI Sites'!$B20)*('Pulled TRI Land Data'!$I$2:$I$83='Mapped TRI Sites'!$C20),'Pulled TRI Land Data'!$IH$2:$IH$83)</f>
        <v>0</v>
      </c>
      <c r="AT20" s="6" cm="1">
        <f t="array" ref="AT20">_xlfn.XLOOKUP(1,('Pulled TRI Land Data'!$B$2:$B$83='Mapped TRI Sites'!$B20)*('Pulled TRI Land Data'!$I$2:$I$83='Mapped TRI Sites'!$C20),'Pulled TRI Land Data'!$IJ$2:$IJ$83)</f>
        <v>0</v>
      </c>
      <c r="AU20" s="6" cm="1">
        <f t="array" ref="AU20">_xlfn.XLOOKUP(1,('Pulled TRI Land Data'!$B$2:$B$83='Mapped TRI Sites'!$B20)*('Pulled TRI Land Data'!$I$2:$I$83='Mapped TRI Sites'!$C20),'Pulled TRI Land Data'!$IW$2:$IW$83)</f>
        <v>0</v>
      </c>
      <c r="AV20" s="6" cm="1">
        <f t="array" ref="AV20">_xlfn.XLOOKUP(1,('Pulled TRI Land Data'!$B$2:$B$83='Mapped TRI Sites'!$B20)*('Pulled TRI Land Data'!$I$2:$I$83='Mapped TRI Sites'!$C20),'Pulled TRI Land Data'!$JV$2:$JV$83)</f>
        <v>0</v>
      </c>
      <c r="AW20" s="6" cm="1">
        <f t="array" ref="AW20">_xlfn.XLOOKUP(1,('Pulled TRI Land Data'!$B$2:$B$83='Mapped TRI Sites'!$B20)*('Pulled TRI Land Data'!$I$2:$I$83='Mapped TRI Sites'!$C20),'Pulled TRI Land Data'!$JW$2:$JW$83)</f>
        <v>0</v>
      </c>
      <c r="AX20" s="6">
        <f t="shared" si="1"/>
        <v>0</v>
      </c>
      <c r="AY20" s="6">
        <f t="shared" si="2"/>
        <v>0</v>
      </c>
      <c r="AZ20" s="58" t="s">
        <v>925</v>
      </c>
      <c r="BB20" s="58" t="s">
        <v>926</v>
      </c>
      <c r="BC20" s="58" t="s">
        <v>927</v>
      </c>
      <c r="BD20" s="58" t="s">
        <v>928</v>
      </c>
      <c r="BG20" s="6" t="s">
        <v>904</v>
      </c>
      <c r="BH20" s="6" t="s">
        <v>904</v>
      </c>
      <c r="BI20" s="6" t="s">
        <v>904</v>
      </c>
      <c r="BJ20" s="6" t="s">
        <v>904</v>
      </c>
      <c r="BK20" s="6" t="s">
        <v>904</v>
      </c>
      <c r="BL20" s="6" t="s">
        <v>904</v>
      </c>
      <c r="BM20" s="6" t="s">
        <v>904</v>
      </c>
      <c r="BN20" s="6" t="s">
        <v>904</v>
      </c>
      <c r="BO20" s="6" t="s">
        <v>904</v>
      </c>
      <c r="BP20" s="6" t="s">
        <v>904</v>
      </c>
      <c r="BQ20" s="6" t="s">
        <v>904</v>
      </c>
      <c r="BR20" s="6" t="s">
        <v>904</v>
      </c>
      <c r="BS20" s="6" t="s">
        <v>909</v>
      </c>
      <c r="BT20" s="6" t="s">
        <v>904</v>
      </c>
      <c r="BU20" s="6" t="s">
        <v>904</v>
      </c>
      <c r="BV20" s="6" t="s">
        <v>904</v>
      </c>
      <c r="BW20" s="6" t="s">
        <v>904</v>
      </c>
      <c r="BX20" s="6" t="s">
        <v>909</v>
      </c>
      <c r="BY20" s="6" t="s">
        <v>904</v>
      </c>
      <c r="BZ20" s="6" t="s">
        <v>904</v>
      </c>
      <c r="CA20" s="6" t="s">
        <v>904</v>
      </c>
      <c r="CB20" s="6" t="s">
        <v>904</v>
      </c>
      <c r="CC20" s="6" t="s">
        <v>904</v>
      </c>
      <c r="CD20" s="6" t="s">
        <v>904</v>
      </c>
      <c r="CE20" s="6" t="s">
        <v>904</v>
      </c>
      <c r="CF20" s="6" t="s">
        <v>904</v>
      </c>
      <c r="CG20" s="6" t="s">
        <v>904</v>
      </c>
      <c r="CH20" s="6" t="s">
        <v>904</v>
      </c>
      <c r="CI20" s="6" t="s">
        <v>904</v>
      </c>
      <c r="CJ20" s="6" t="s">
        <v>904</v>
      </c>
      <c r="CK20" s="6" t="s">
        <v>904</v>
      </c>
      <c r="CL20" s="6" t="s">
        <v>904</v>
      </c>
      <c r="CM20" s="6" t="s">
        <v>904</v>
      </c>
      <c r="CN20" s="6" t="s">
        <v>904</v>
      </c>
      <c r="CO20" s="6" t="s">
        <v>904</v>
      </c>
      <c r="CP20" s="6" t="s">
        <v>904</v>
      </c>
      <c r="CQ20" s="6" t="s">
        <v>904</v>
      </c>
      <c r="CR20" s="6" t="s">
        <v>904</v>
      </c>
      <c r="CS20" s="6" t="s">
        <v>904</v>
      </c>
      <c r="CT20" s="6" t="s">
        <v>904</v>
      </c>
      <c r="CU20" s="6" t="s">
        <v>904</v>
      </c>
      <c r="CV20" s="6" t="s">
        <v>904</v>
      </c>
      <c r="CW20" s="6" t="s">
        <v>904</v>
      </c>
      <c r="CX20" s="6" t="s">
        <v>904</v>
      </c>
      <c r="CY20" s="6" t="s">
        <v>904</v>
      </c>
      <c r="CZ20" s="6" t="s">
        <v>904</v>
      </c>
      <c r="DA20" s="6" t="s">
        <v>904</v>
      </c>
      <c r="DB20" s="6" t="s">
        <v>904</v>
      </c>
      <c r="DC20" s="6" t="s">
        <v>904</v>
      </c>
      <c r="DD20" s="6" t="s">
        <v>904</v>
      </c>
      <c r="DE20" s="6" t="s">
        <v>904</v>
      </c>
      <c r="DF20" s="6" t="s">
        <v>904</v>
      </c>
      <c r="DG20" s="6" t="s">
        <v>904</v>
      </c>
      <c r="DH20" s="6" t="s">
        <v>904</v>
      </c>
      <c r="DI20" s="6" t="s">
        <v>313</v>
      </c>
      <c r="DJ20" s="6" t="s">
        <v>313</v>
      </c>
      <c r="DK20" s="6" t="s">
        <v>313</v>
      </c>
      <c r="DL20" s="6" t="s">
        <v>313</v>
      </c>
      <c r="DM20" s="6" t="s">
        <v>313</v>
      </c>
      <c r="DN20" s="6" t="s">
        <v>313</v>
      </c>
      <c r="DO20" s="6" t="s">
        <v>313</v>
      </c>
      <c r="DP20" s="6" t="s">
        <v>313</v>
      </c>
      <c r="DQ20" s="6" t="s">
        <v>313</v>
      </c>
      <c r="DR20" s="6" t="s">
        <v>313</v>
      </c>
      <c r="DS20" s="6" t="s">
        <v>313</v>
      </c>
      <c r="DT20" s="6" t="s">
        <v>313</v>
      </c>
      <c r="DU20" s="6" t="s">
        <v>929</v>
      </c>
      <c r="DV20" s="6" t="s">
        <v>313</v>
      </c>
      <c r="DW20" s="6" t="s">
        <v>313</v>
      </c>
      <c r="DX20" s="6" t="s">
        <v>313</v>
      </c>
      <c r="DY20" s="6" t="s">
        <v>313</v>
      </c>
      <c r="DZ20" s="6" t="s">
        <v>313</v>
      </c>
      <c r="EA20" s="6" t="s">
        <v>313</v>
      </c>
      <c r="EB20" s="6" t="s">
        <v>313</v>
      </c>
      <c r="EC20" s="6" t="s">
        <v>313</v>
      </c>
      <c r="ED20" s="6" t="s">
        <v>313</v>
      </c>
      <c r="EE20" s="6" t="s">
        <v>313</v>
      </c>
      <c r="EF20" s="6" t="s">
        <v>313</v>
      </c>
      <c r="EG20" s="6" t="s">
        <v>313</v>
      </c>
      <c r="EH20" s="6" t="s">
        <v>313</v>
      </c>
      <c r="EI20" s="6" t="s">
        <v>313</v>
      </c>
      <c r="EJ20" s="6" t="s">
        <v>313</v>
      </c>
      <c r="EK20" s="6" t="s">
        <v>313</v>
      </c>
      <c r="EL20" s="6" t="s">
        <v>313</v>
      </c>
      <c r="EM20" s="6" t="s">
        <v>313</v>
      </c>
      <c r="EN20" s="6" t="s">
        <v>313</v>
      </c>
      <c r="EO20" s="6" t="s">
        <v>313</v>
      </c>
      <c r="EP20" s="6" t="s">
        <v>313</v>
      </c>
      <c r="EQ20" s="6" t="s">
        <v>313</v>
      </c>
      <c r="ER20" s="6" t="s">
        <v>313</v>
      </c>
      <c r="ES20" s="6" t="s">
        <v>313</v>
      </c>
      <c r="ET20" s="6" t="s">
        <v>313</v>
      </c>
      <c r="EU20" s="6" t="s">
        <v>313</v>
      </c>
      <c r="EV20" s="6" t="s">
        <v>313</v>
      </c>
      <c r="EW20" s="6" t="s">
        <v>313</v>
      </c>
      <c r="EX20" s="6" t="s">
        <v>313</v>
      </c>
      <c r="EY20" s="6" t="s">
        <v>313</v>
      </c>
      <c r="EZ20" s="6" t="s">
        <v>313</v>
      </c>
      <c r="FA20" s="6" t="s">
        <v>893</v>
      </c>
      <c r="FB20" s="6" t="s">
        <v>313</v>
      </c>
      <c r="FC20" s="6" t="s">
        <v>313</v>
      </c>
      <c r="FD20" s="6" t="s">
        <v>313</v>
      </c>
      <c r="FE20" s="6" t="s">
        <v>313</v>
      </c>
      <c r="FF20" s="6" t="s">
        <v>313</v>
      </c>
      <c r="FG20" s="6" t="s">
        <v>899</v>
      </c>
      <c r="FH20" s="6" t="s">
        <v>313</v>
      </c>
      <c r="FI20" s="6" t="s">
        <v>313</v>
      </c>
      <c r="FJ20" s="6" t="s">
        <v>313</v>
      </c>
    </row>
    <row r="21" spans="1:166" ht="29" x14ac:dyDescent="0.35">
      <c r="A21" s="6" t="s">
        <v>303</v>
      </c>
      <c r="B21" s="6">
        <v>2020</v>
      </c>
      <c r="C21" s="6" t="s">
        <v>415</v>
      </c>
      <c r="D21" s="6" t="s">
        <v>416</v>
      </c>
      <c r="E21" s="6" t="s">
        <v>417</v>
      </c>
      <c r="F21" s="6" t="s">
        <v>418</v>
      </c>
      <c r="G21" s="6" t="s">
        <v>419</v>
      </c>
      <c r="H21" s="6" t="s">
        <v>312</v>
      </c>
      <c r="I21" s="6">
        <v>77523</v>
      </c>
      <c r="J21" s="6">
        <v>6</v>
      </c>
      <c r="K21" s="59">
        <v>325199</v>
      </c>
      <c r="L21" s="58" t="s">
        <v>923</v>
      </c>
      <c r="M21" s="58" t="s">
        <v>904</v>
      </c>
      <c r="N21" s="6">
        <v>29.7575</v>
      </c>
      <c r="O21" s="6">
        <v>-94.903056000000007</v>
      </c>
      <c r="P21" s="6">
        <v>110069727674</v>
      </c>
      <c r="Q21" s="6">
        <v>1320218953038</v>
      </c>
      <c r="R21" s="6" t="s">
        <v>320</v>
      </c>
      <c r="S21" s="6" t="s">
        <v>322</v>
      </c>
      <c r="T21" s="60">
        <v>5</v>
      </c>
      <c r="U21" s="6" t="s">
        <v>924</v>
      </c>
      <c r="V21" s="6">
        <v>3</v>
      </c>
      <c r="W21" s="6">
        <v>3</v>
      </c>
      <c r="Y21" s="6">
        <v>4</v>
      </c>
      <c r="Z21" s="6">
        <v>7</v>
      </c>
      <c r="AA21" s="6" t="s">
        <v>325</v>
      </c>
      <c r="AB21" s="6" cm="1">
        <f t="array" ref="AB21">_xlfn.XLOOKUP(1,('Pulled TRI Land Data'!$B$2:$B$83='Mapped TRI Sites'!$B21)*('Pulled TRI Land Data'!$I$2:$I$83='Mapped TRI Sites'!$C21),'Pulled TRI Land Data'!$FY$2:$FY$83)</f>
        <v>0</v>
      </c>
      <c r="AC21" s="6" cm="1">
        <f t="array" ref="AC21">_xlfn.XLOOKUP(1,('Pulled TRI Land Data'!$B$2:$B$83='Mapped TRI Sites'!$B21)*('Pulled TRI Land Data'!$I$2:$I$83='Mapped TRI Sites'!$C21),'Pulled TRI Land Data'!$GC$2:$GC$83)</f>
        <v>0</v>
      </c>
      <c r="AD21" s="6" cm="1">
        <f t="array" ref="AD21">_xlfn.XLOOKUP(1,('Pulled TRI Land Data'!$B$2:$B$83='Mapped TRI Sites'!$B21)*('Pulled TRI Land Data'!$I$2:$I$83='Mapped TRI Sites'!$C21),'Pulled TRI Land Data'!$GL$2:$GL$83)</f>
        <v>0</v>
      </c>
      <c r="AE21" s="6" cm="1">
        <f t="array" ref="AE21">_xlfn.XLOOKUP(1,('Pulled TRI Land Data'!$B$2:$B$83='Mapped TRI Sites'!$B21)*('Pulled TRI Land Data'!$I$2:$I$83='Mapped TRI Sites'!$C21),'Pulled TRI Land Data'!$GP$2:$GP$83)</f>
        <v>0</v>
      </c>
      <c r="AF21" s="6" cm="1">
        <f t="array" ref="AF21">_xlfn.XLOOKUP(1,('Pulled TRI Land Data'!$B$2:$B$83='Mapped TRI Sites'!$B21)*('Pulled TRI Land Data'!$I$2:$I$83='Mapped TRI Sites'!$C21),'Pulled TRI Land Data'!$GT$2:$GT$83)</f>
        <v>0</v>
      </c>
      <c r="AG21" s="6" cm="1">
        <f t="array" ref="AG21">_xlfn.XLOOKUP(1,('Pulled TRI Land Data'!$B$2:$B$83='Mapped TRI Sites'!$B21)*('Pulled TRI Land Data'!$I$2:$I$83='Mapped TRI Sites'!$C21),'Pulled TRI Land Data'!$HB$2:$HB$83)</f>
        <v>0</v>
      </c>
      <c r="AH21" s="6" cm="1">
        <f t="array" ref="AH21">_xlfn.XLOOKUP(1,('Pulled TRI Land Data'!$B$2:$B$83='Mapped TRI Sites'!$B21)*('Pulled TRI Land Data'!$I$2:$I$83='Mapped TRI Sites'!$C21),'Pulled TRI Land Data'!$HF$2:$HF$83)</f>
        <v>0</v>
      </c>
      <c r="AI21" s="6" cm="1">
        <f t="array" ref="AI21">_xlfn.XLOOKUP(1,('Pulled TRI Land Data'!$B$2:$B$83='Mapped TRI Sites'!$B21)*('Pulled TRI Land Data'!$I$2:$I$83='Mapped TRI Sites'!$C21),'Pulled TRI Land Data'!$HJ$2:$HJ$83)</f>
        <v>0</v>
      </c>
      <c r="AJ21" s="6" t="str" cm="1">
        <f t="array" ref="AJ21">_xlfn.XLOOKUP(1,('Pulled TRI Land Data'!$B$2:$B$83='Mapped TRI Sites'!$B21)*('Pulled TRI Land Data'!$I$2:$I$83='Mapped TRI Sites'!$C21),'Pulled TRI Land Data'!$HO$2:$HO$83)</f>
        <v/>
      </c>
      <c r="AK21" s="6">
        <f t="shared" si="0"/>
        <v>0</v>
      </c>
      <c r="AL21" s="6" cm="1">
        <f t="array" ref="AL21">_xlfn.XLOOKUP(1,('Pulled TRI Land Data'!$B$2:$B$83='Mapped TRI Sites'!$B21)*('Pulled TRI Land Data'!$I$2:$I$83='Mapped TRI Sites'!$C21),'Pulled TRI Land Data'!$HY$2:$HY$83)</f>
        <v>0</v>
      </c>
      <c r="AM21" s="6" cm="1">
        <f t="array" ref="AM21">_xlfn.XLOOKUP(1,('Pulled TRI Land Data'!$B$2:$B$83='Mapped TRI Sites'!$B21)*('Pulled TRI Land Data'!$I$2:$I$83='Mapped TRI Sites'!$C21),'Pulled TRI Land Data'!$HZ$2:$HZ$83)</f>
        <v>0</v>
      </c>
      <c r="AN21" s="6" cm="1">
        <f t="array" ref="AN21">_xlfn.XLOOKUP(1,('Pulled TRI Land Data'!$B$2:$B$83='Mapped TRI Sites'!$B21)*('Pulled TRI Land Data'!$I$2:$I$83='Mapped TRI Sites'!$C21),'Pulled TRI Land Data'!$IC$2:$IC$83)</f>
        <v>0</v>
      </c>
      <c r="AO21" s="6" cm="1">
        <f t="array" ref="AO21">_xlfn.XLOOKUP(1,('Pulled TRI Land Data'!$B$2:$B$83='Mapped TRI Sites'!$B21)*('Pulled TRI Land Data'!$I$2:$I$83='Mapped TRI Sites'!$C21),'Pulled TRI Land Data'!$ID$2:$ID$83)</f>
        <v>0</v>
      </c>
      <c r="AP21" s="6" cm="1">
        <f t="array" ref="AP21">_xlfn.XLOOKUP(1,('Pulled TRI Land Data'!$B$2:$B$83='Mapped TRI Sites'!$B21)*('Pulled TRI Land Data'!$I$2:$I$83='Mapped TRI Sites'!$C21),'Pulled TRI Land Data'!$IE$2:$IE$83)</f>
        <v>0</v>
      </c>
      <c r="AQ21" s="6" cm="1">
        <f t="array" ref="AQ21">_xlfn.XLOOKUP(1,('Pulled TRI Land Data'!$B$2:$B$83='Mapped TRI Sites'!$B21)*('Pulled TRI Land Data'!$I$2:$I$83='Mapped TRI Sites'!$C21),'Pulled TRI Land Data'!$IF$2:$IF$83)</f>
        <v>0</v>
      </c>
      <c r="AR21" s="6" cm="1">
        <f t="array" ref="AR21">_xlfn.XLOOKUP(1,('Pulled TRI Land Data'!$B$2:$B$83='Mapped TRI Sites'!$B21)*('Pulled TRI Land Data'!$I$2:$I$83='Mapped TRI Sites'!$C21),'Pulled TRI Land Data'!$IG$2:$IG$83)</f>
        <v>0</v>
      </c>
      <c r="AS21" s="6" cm="1">
        <f t="array" ref="AS21">_xlfn.XLOOKUP(1,('Pulled TRI Land Data'!$B$2:$B$83='Mapped TRI Sites'!$B21)*('Pulled TRI Land Data'!$I$2:$I$83='Mapped TRI Sites'!$C21),'Pulled TRI Land Data'!$IH$2:$IH$83)</f>
        <v>0</v>
      </c>
      <c r="AT21" s="6" cm="1">
        <f t="array" ref="AT21">_xlfn.XLOOKUP(1,('Pulled TRI Land Data'!$B$2:$B$83='Mapped TRI Sites'!$B21)*('Pulled TRI Land Data'!$I$2:$I$83='Mapped TRI Sites'!$C21),'Pulled TRI Land Data'!$IJ$2:$IJ$83)</f>
        <v>0</v>
      </c>
      <c r="AU21" s="6" cm="1">
        <f t="array" ref="AU21">_xlfn.XLOOKUP(1,('Pulled TRI Land Data'!$B$2:$B$83='Mapped TRI Sites'!$B21)*('Pulled TRI Land Data'!$I$2:$I$83='Mapped TRI Sites'!$C21),'Pulled TRI Land Data'!$IW$2:$IW$83)</f>
        <v>0</v>
      </c>
      <c r="AV21" s="6" cm="1">
        <f t="array" ref="AV21">_xlfn.XLOOKUP(1,('Pulled TRI Land Data'!$B$2:$B$83='Mapped TRI Sites'!$B21)*('Pulled TRI Land Data'!$I$2:$I$83='Mapped TRI Sites'!$C21),'Pulled TRI Land Data'!$JV$2:$JV$83)</f>
        <v>0</v>
      </c>
      <c r="AW21" s="6" cm="1">
        <f t="array" ref="AW21">_xlfn.XLOOKUP(1,('Pulled TRI Land Data'!$B$2:$B$83='Mapped TRI Sites'!$B21)*('Pulled TRI Land Data'!$I$2:$I$83='Mapped TRI Sites'!$C21),'Pulled TRI Land Data'!$JW$2:$JW$83)</f>
        <v>0</v>
      </c>
      <c r="AX21" s="6">
        <f t="shared" si="1"/>
        <v>0</v>
      </c>
      <c r="AY21" s="6">
        <f t="shared" si="2"/>
        <v>0</v>
      </c>
      <c r="AZ21" s="58" t="s">
        <v>925</v>
      </c>
      <c r="BB21" s="58" t="s">
        <v>926</v>
      </c>
      <c r="BD21" s="58" t="s">
        <v>928</v>
      </c>
      <c r="BG21" s="6" t="s">
        <v>904</v>
      </c>
      <c r="BH21" s="6" t="s">
        <v>904</v>
      </c>
      <c r="BI21" s="6" t="s">
        <v>904</v>
      </c>
      <c r="BJ21" s="6" t="s">
        <v>904</v>
      </c>
      <c r="BK21" s="6" t="s">
        <v>904</v>
      </c>
      <c r="BL21" s="6" t="s">
        <v>904</v>
      </c>
      <c r="BM21" s="6" t="s">
        <v>904</v>
      </c>
      <c r="BN21" s="6" t="s">
        <v>904</v>
      </c>
      <c r="BO21" s="6" t="s">
        <v>904</v>
      </c>
      <c r="BP21" s="6" t="s">
        <v>904</v>
      </c>
      <c r="BQ21" s="6" t="s">
        <v>904</v>
      </c>
      <c r="BR21" s="6" t="s">
        <v>904</v>
      </c>
      <c r="BS21" s="6" t="s">
        <v>909</v>
      </c>
      <c r="BT21" s="6" t="s">
        <v>904</v>
      </c>
      <c r="BU21" s="6" t="s">
        <v>904</v>
      </c>
      <c r="BV21" s="6" t="s">
        <v>904</v>
      </c>
      <c r="BW21" s="6" t="s">
        <v>904</v>
      </c>
      <c r="BX21" s="6" t="s">
        <v>909</v>
      </c>
      <c r="BY21" s="6" t="s">
        <v>904</v>
      </c>
      <c r="BZ21" s="6" t="s">
        <v>904</v>
      </c>
      <c r="CA21" s="6" t="s">
        <v>904</v>
      </c>
      <c r="CB21" s="6" t="s">
        <v>904</v>
      </c>
      <c r="CC21" s="6" t="s">
        <v>904</v>
      </c>
      <c r="CD21" s="6" t="s">
        <v>904</v>
      </c>
      <c r="CE21" s="6" t="s">
        <v>904</v>
      </c>
      <c r="CF21" s="6" t="s">
        <v>904</v>
      </c>
      <c r="CG21" s="6" t="s">
        <v>904</v>
      </c>
      <c r="CH21" s="6" t="s">
        <v>904</v>
      </c>
      <c r="CI21" s="6" t="s">
        <v>904</v>
      </c>
      <c r="CJ21" s="6" t="s">
        <v>904</v>
      </c>
      <c r="CK21" s="6" t="s">
        <v>904</v>
      </c>
      <c r="CL21" s="6" t="s">
        <v>904</v>
      </c>
      <c r="CM21" s="6" t="s">
        <v>904</v>
      </c>
      <c r="CN21" s="6" t="s">
        <v>904</v>
      </c>
      <c r="CO21" s="6" t="s">
        <v>904</v>
      </c>
      <c r="CP21" s="6" t="s">
        <v>904</v>
      </c>
      <c r="CQ21" s="6" t="s">
        <v>904</v>
      </c>
      <c r="CR21" s="6" t="s">
        <v>904</v>
      </c>
      <c r="CS21" s="6" t="s">
        <v>904</v>
      </c>
      <c r="CT21" s="6" t="s">
        <v>904</v>
      </c>
      <c r="CU21" s="6" t="s">
        <v>904</v>
      </c>
      <c r="CV21" s="6" t="s">
        <v>904</v>
      </c>
      <c r="CW21" s="6" t="s">
        <v>904</v>
      </c>
      <c r="CX21" s="6" t="s">
        <v>904</v>
      </c>
      <c r="CY21" s="6" t="s">
        <v>904</v>
      </c>
      <c r="CZ21" s="6" t="s">
        <v>904</v>
      </c>
      <c r="DA21" s="6" t="s">
        <v>904</v>
      </c>
      <c r="DB21" s="6" t="s">
        <v>904</v>
      </c>
      <c r="DC21" s="6" t="s">
        <v>904</v>
      </c>
      <c r="DD21" s="6" t="s">
        <v>904</v>
      </c>
      <c r="DE21" s="6" t="s">
        <v>904</v>
      </c>
      <c r="DF21" s="6" t="s">
        <v>904</v>
      </c>
      <c r="DG21" s="6" t="s">
        <v>904</v>
      </c>
      <c r="DH21" s="6" t="s">
        <v>904</v>
      </c>
      <c r="DI21" s="6" t="s">
        <v>313</v>
      </c>
      <c r="DJ21" s="6" t="s">
        <v>313</v>
      </c>
      <c r="DK21" s="6" t="s">
        <v>313</v>
      </c>
      <c r="DL21" s="6" t="s">
        <v>313</v>
      </c>
      <c r="DM21" s="6" t="s">
        <v>313</v>
      </c>
      <c r="DN21" s="6" t="s">
        <v>313</v>
      </c>
      <c r="DO21" s="6" t="s">
        <v>313</v>
      </c>
      <c r="DP21" s="6" t="s">
        <v>313</v>
      </c>
      <c r="DQ21" s="6" t="s">
        <v>313</v>
      </c>
      <c r="DR21" s="6" t="s">
        <v>313</v>
      </c>
      <c r="DS21" s="6" t="s">
        <v>313</v>
      </c>
      <c r="DT21" s="6" t="s">
        <v>313</v>
      </c>
      <c r="DU21" s="6" t="s">
        <v>929</v>
      </c>
      <c r="DV21" s="6" t="s">
        <v>313</v>
      </c>
      <c r="DW21" s="6" t="s">
        <v>313</v>
      </c>
      <c r="DX21" s="6" t="s">
        <v>313</v>
      </c>
      <c r="DY21" s="6" t="s">
        <v>313</v>
      </c>
      <c r="DZ21" s="6" t="s">
        <v>313</v>
      </c>
      <c r="EA21" s="6" t="s">
        <v>313</v>
      </c>
      <c r="EB21" s="6" t="s">
        <v>313</v>
      </c>
      <c r="EC21" s="6" t="s">
        <v>313</v>
      </c>
      <c r="ED21" s="6" t="s">
        <v>313</v>
      </c>
      <c r="EE21" s="6" t="s">
        <v>313</v>
      </c>
      <c r="EF21" s="6" t="s">
        <v>313</v>
      </c>
      <c r="EG21" s="6" t="s">
        <v>313</v>
      </c>
      <c r="EH21" s="6" t="s">
        <v>313</v>
      </c>
      <c r="EI21" s="6" t="s">
        <v>875</v>
      </c>
      <c r="EJ21" s="6" t="s">
        <v>313</v>
      </c>
      <c r="EK21" s="6" t="s">
        <v>313</v>
      </c>
      <c r="EL21" s="6" t="s">
        <v>313</v>
      </c>
      <c r="EM21" s="6" t="s">
        <v>313</v>
      </c>
      <c r="EN21" s="6" t="s">
        <v>313</v>
      </c>
      <c r="EO21" s="6" t="s">
        <v>313</v>
      </c>
      <c r="EP21" s="6" t="s">
        <v>313</v>
      </c>
      <c r="EQ21" s="6" t="s">
        <v>313</v>
      </c>
      <c r="ER21" s="6" t="s">
        <v>313</v>
      </c>
      <c r="ES21" s="6" t="s">
        <v>313</v>
      </c>
      <c r="ET21" s="6" t="s">
        <v>313</v>
      </c>
      <c r="EU21" s="6" t="s">
        <v>313</v>
      </c>
      <c r="EV21" s="6" t="s">
        <v>313</v>
      </c>
      <c r="EW21" s="6" t="s">
        <v>313</v>
      </c>
      <c r="EX21" s="6" t="s">
        <v>313</v>
      </c>
      <c r="EY21" s="6" t="s">
        <v>313</v>
      </c>
      <c r="EZ21" s="6" t="s">
        <v>313</v>
      </c>
      <c r="FA21" s="6" t="s">
        <v>893</v>
      </c>
      <c r="FB21" s="6" t="s">
        <v>313</v>
      </c>
      <c r="FC21" s="6" t="s">
        <v>313</v>
      </c>
      <c r="FD21" s="6" t="s">
        <v>313</v>
      </c>
      <c r="FE21" s="6" t="s">
        <v>313</v>
      </c>
      <c r="FF21" s="6" t="s">
        <v>313</v>
      </c>
      <c r="FG21" s="6" t="s">
        <v>899</v>
      </c>
      <c r="FH21" s="6" t="s">
        <v>313</v>
      </c>
      <c r="FI21" s="6" t="s">
        <v>313</v>
      </c>
      <c r="FJ21" s="6" t="s">
        <v>313</v>
      </c>
    </row>
    <row r="22" spans="1:166" ht="29" x14ac:dyDescent="0.35">
      <c r="A22" s="6" t="s">
        <v>303</v>
      </c>
      <c r="B22" s="6">
        <v>2021</v>
      </c>
      <c r="C22" s="6" t="s">
        <v>415</v>
      </c>
      <c r="D22" s="6" t="s">
        <v>416</v>
      </c>
      <c r="E22" s="6" t="s">
        <v>417</v>
      </c>
      <c r="F22" s="6" t="s">
        <v>418</v>
      </c>
      <c r="G22" s="6" t="s">
        <v>419</v>
      </c>
      <c r="H22" s="6" t="s">
        <v>312</v>
      </c>
      <c r="I22" s="6">
        <v>77523</v>
      </c>
      <c r="J22" s="6">
        <v>6</v>
      </c>
      <c r="K22" s="59">
        <v>325199</v>
      </c>
      <c r="L22" s="58" t="s">
        <v>923</v>
      </c>
      <c r="M22" s="58" t="s">
        <v>904</v>
      </c>
      <c r="N22" s="6">
        <v>29.7575</v>
      </c>
      <c r="O22" s="6">
        <v>-94.903056000000007</v>
      </c>
      <c r="P22" s="6">
        <v>110069727674</v>
      </c>
      <c r="Q22" s="6">
        <v>1321220225825</v>
      </c>
      <c r="R22" s="6" t="s">
        <v>320</v>
      </c>
      <c r="S22" s="6" t="s">
        <v>322</v>
      </c>
      <c r="T22" s="60">
        <v>5</v>
      </c>
      <c r="U22" s="6" t="s">
        <v>924</v>
      </c>
      <c r="V22" s="6">
        <v>1308</v>
      </c>
      <c r="W22" s="6">
        <v>1308</v>
      </c>
      <c r="Y22" s="6">
        <v>4</v>
      </c>
      <c r="Z22" s="6">
        <v>1312</v>
      </c>
      <c r="AA22" s="6" t="s">
        <v>325</v>
      </c>
      <c r="AB22" s="6" cm="1">
        <f t="array" ref="AB22">_xlfn.XLOOKUP(1,('Pulled TRI Land Data'!$B$2:$B$83='Mapped TRI Sites'!$B22)*('Pulled TRI Land Data'!$I$2:$I$83='Mapped TRI Sites'!$C22),'Pulled TRI Land Data'!$FY$2:$FY$83)</f>
        <v>0</v>
      </c>
      <c r="AC22" s="6" cm="1">
        <f t="array" ref="AC22">_xlfn.XLOOKUP(1,('Pulled TRI Land Data'!$B$2:$B$83='Mapped TRI Sites'!$B22)*('Pulled TRI Land Data'!$I$2:$I$83='Mapped TRI Sites'!$C22),'Pulled TRI Land Data'!$GC$2:$GC$83)</f>
        <v>0</v>
      </c>
      <c r="AD22" s="6" cm="1">
        <f t="array" ref="AD22">_xlfn.XLOOKUP(1,('Pulled TRI Land Data'!$B$2:$B$83='Mapped TRI Sites'!$B22)*('Pulled TRI Land Data'!$I$2:$I$83='Mapped TRI Sites'!$C22),'Pulled TRI Land Data'!$GL$2:$GL$83)</f>
        <v>0</v>
      </c>
      <c r="AE22" s="6" cm="1">
        <f t="array" ref="AE22">_xlfn.XLOOKUP(1,('Pulled TRI Land Data'!$B$2:$B$83='Mapped TRI Sites'!$B22)*('Pulled TRI Land Data'!$I$2:$I$83='Mapped TRI Sites'!$C22),'Pulled TRI Land Data'!$GP$2:$GP$83)</f>
        <v>0</v>
      </c>
      <c r="AF22" s="6" cm="1">
        <f t="array" ref="AF22">_xlfn.XLOOKUP(1,('Pulled TRI Land Data'!$B$2:$B$83='Mapped TRI Sites'!$B22)*('Pulled TRI Land Data'!$I$2:$I$83='Mapped TRI Sites'!$C22),'Pulled TRI Land Data'!$GT$2:$GT$83)</f>
        <v>0</v>
      </c>
      <c r="AG22" s="6" cm="1">
        <f t="array" ref="AG22">_xlfn.XLOOKUP(1,('Pulled TRI Land Data'!$B$2:$B$83='Mapped TRI Sites'!$B22)*('Pulled TRI Land Data'!$I$2:$I$83='Mapped TRI Sites'!$C22),'Pulled TRI Land Data'!$HB$2:$HB$83)</f>
        <v>0</v>
      </c>
      <c r="AH22" s="6" cm="1">
        <f t="array" ref="AH22">_xlfn.XLOOKUP(1,('Pulled TRI Land Data'!$B$2:$B$83='Mapped TRI Sites'!$B22)*('Pulled TRI Land Data'!$I$2:$I$83='Mapped TRI Sites'!$C22),'Pulled TRI Land Data'!$HF$2:$HF$83)</f>
        <v>0</v>
      </c>
      <c r="AI22" s="6" cm="1">
        <f t="array" ref="AI22">_xlfn.XLOOKUP(1,('Pulled TRI Land Data'!$B$2:$B$83='Mapped TRI Sites'!$B22)*('Pulled TRI Land Data'!$I$2:$I$83='Mapped TRI Sites'!$C22),'Pulled TRI Land Data'!$HJ$2:$HJ$83)</f>
        <v>0</v>
      </c>
      <c r="AJ22" s="6" t="str" cm="1">
        <f t="array" ref="AJ22">_xlfn.XLOOKUP(1,('Pulled TRI Land Data'!$B$2:$B$83='Mapped TRI Sites'!$B22)*('Pulled TRI Land Data'!$I$2:$I$83='Mapped TRI Sites'!$C22),'Pulled TRI Land Data'!$HO$2:$HO$83)</f>
        <v/>
      </c>
      <c r="AK22" s="6">
        <f t="shared" si="0"/>
        <v>0</v>
      </c>
      <c r="AL22" s="6" cm="1">
        <f t="array" ref="AL22">_xlfn.XLOOKUP(1,('Pulled TRI Land Data'!$B$2:$B$83='Mapped TRI Sites'!$B22)*('Pulled TRI Land Data'!$I$2:$I$83='Mapped TRI Sites'!$C22),'Pulled TRI Land Data'!$HY$2:$HY$83)</f>
        <v>0</v>
      </c>
      <c r="AM22" s="6" cm="1">
        <f t="array" ref="AM22">_xlfn.XLOOKUP(1,('Pulled TRI Land Data'!$B$2:$B$83='Mapped TRI Sites'!$B22)*('Pulled TRI Land Data'!$I$2:$I$83='Mapped TRI Sites'!$C22),'Pulled TRI Land Data'!$HZ$2:$HZ$83)</f>
        <v>0</v>
      </c>
      <c r="AN22" s="6" cm="1">
        <f t="array" ref="AN22">_xlfn.XLOOKUP(1,('Pulled TRI Land Data'!$B$2:$B$83='Mapped TRI Sites'!$B22)*('Pulled TRI Land Data'!$I$2:$I$83='Mapped TRI Sites'!$C22),'Pulled TRI Land Data'!$IC$2:$IC$83)</f>
        <v>0</v>
      </c>
      <c r="AO22" s="6" cm="1">
        <f t="array" ref="AO22">_xlfn.XLOOKUP(1,('Pulled TRI Land Data'!$B$2:$B$83='Mapped TRI Sites'!$B22)*('Pulled TRI Land Data'!$I$2:$I$83='Mapped TRI Sites'!$C22),'Pulled TRI Land Data'!$ID$2:$ID$83)</f>
        <v>0</v>
      </c>
      <c r="AP22" s="6" cm="1">
        <f t="array" ref="AP22">_xlfn.XLOOKUP(1,('Pulled TRI Land Data'!$B$2:$B$83='Mapped TRI Sites'!$B22)*('Pulled TRI Land Data'!$I$2:$I$83='Mapped TRI Sites'!$C22),'Pulled TRI Land Data'!$IE$2:$IE$83)</f>
        <v>0</v>
      </c>
      <c r="AQ22" s="6" cm="1">
        <f t="array" ref="AQ22">_xlfn.XLOOKUP(1,('Pulled TRI Land Data'!$B$2:$B$83='Mapped TRI Sites'!$B22)*('Pulled TRI Land Data'!$I$2:$I$83='Mapped TRI Sites'!$C22),'Pulled TRI Land Data'!$IF$2:$IF$83)</f>
        <v>0</v>
      </c>
      <c r="AR22" s="6" cm="1">
        <f t="array" ref="AR22">_xlfn.XLOOKUP(1,('Pulled TRI Land Data'!$B$2:$B$83='Mapped TRI Sites'!$B22)*('Pulled TRI Land Data'!$I$2:$I$83='Mapped TRI Sites'!$C22),'Pulled TRI Land Data'!$IG$2:$IG$83)</f>
        <v>0</v>
      </c>
      <c r="AS22" s="6" cm="1">
        <f t="array" ref="AS22">_xlfn.XLOOKUP(1,('Pulled TRI Land Data'!$B$2:$B$83='Mapped TRI Sites'!$B22)*('Pulled TRI Land Data'!$I$2:$I$83='Mapped TRI Sites'!$C22),'Pulled TRI Land Data'!$IH$2:$IH$83)</f>
        <v>0</v>
      </c>
      <c r="AT22" s="6" cm="1">
        <f t="array" ref="AT22">_xlfn.XLOOKUP(1,('Pulled TRI Land Data'!$B$2:$B$83='Mapped TRI Sites'!$B22)*('Pulled TRI Land Data'!$I$2:$I$83='Mapped TRI Sites'!$C22),'Pulled TRI Land Data'!$IJ$2:$IJ$83)</f>
        <v>0</v>
      </c>
      <c r="AU22" s="6" cm="1">
        <f t="array" ref="AU22">_xlfn.XLOOKUP(1,('Pulled TRI Land Data'!$B$2:$B$83='Mapped TRI Sites'!$B22)*('Pulled TRI Land Data'!$I$2:$I$83='Mapped TRI Sites'!$C22),'Pulled TRI Land Data'!$IW$2:$IW$83)</f>
        <v>0</v>
      </c>
      <c r="AV22" s="6" cm="1">
        <f t="array" ref="AV22">_xlfn.XLOOKUP(1,('Pulled TRI Land Data'!$B$2:$B$83='Mapped TRI Sites'!$B22)*('Pulled TRI Land Data'!$I$2:$I$83='Mapped TRI Sites'!$C22),'Pulled TRI Land Data'!$JV$2:$JV$83)</f>
        <v>0</v>
      </c>
      <c r="AW22" s="6" cm="1">
        <f t="array" ref="AW22">_xlfn.XLOOKUP(1,('Pulled TRI Land Data'!$B$2:$B$83='Mapped TRI Sites'!$B22)*('Pulled TRI Land Data'!$I$2:$I$83='Mapped TRI Sites'!$C22),'Pulled TRI Land Data'!$JW$2:$JW$83)</f>
        <v>0</v>
      </c>
      <c r="AX22" s="6">
        <f t="shared" si="1"/>
        <v>0</v>
      </c>
      <c r="AY22" s="6">
        <f t="shared" si="2"/>
        <v>0</v>
      </c>
      <c r="AZ22" s="58" t="s">
        <v>925</v>
      </c>
      <c r="BB22" s="58" t="s">
        <v>926</v>
      </c>
      <c r="BD22" s="58" t="s">
        <v>928</v>
      </c>
      <c r="BG22" s="6" t="s">
        <v>904</v>
      </c>
      <c r="BH22" s="6" t="s">
        <v>904</v>
      </c>
      <c r="BI22" s="6" t="s">
        <v>904</v>
      </c>
      <c r="BJ22" s="6" t="s">
        <v>904</v>
      </c>
      <c r="BK22" s="6" t="s">
        <v>904</v>
      </c>
      <c r="BL22" s="6" t="s">
        <v>904</v>
      </c>
      <c r="BM22" s="6" t="s">
        <v>904</v>
      </c>
      <c r="BN22" s="6" t="s">
        <v>904</v>
      </c>
      <c r="BO22" s="6" t="s">
        <v>904</v>
      </c>
      <c r="BP22" s="6" t="s">
        <v>904</v>
      </c>
      <c r="BQ22" s="6" t="s">
        <v>904</v>
      </c>
      <c r="BR22" s="6" t="s">
        <v>904</v>
      </c>
      <c r="BS22" s="6" t="s">
        <v>909</v>
      </c>
      <c r="BT22" s="6" t="s">
        <v>904</v>
      </c>
      <c r="BU22" s="6" t="s">
        <v>904</v>
      </c>
      <c r="BV22" s="6" t="s">
        <v>904</v>
      </c>
      <c r="BW22" s="6" t="s">
        <v>904</v>
      </c>
      <c r="BX22" s="6" t="s">
        <v>909</v>
      </c>
      <c r="BY22" s="6" t="s">
        <v>904</v>
      </c>
      <c r="BZ22" s="6" t="s">
        <v>904</v>
      </c>
      <c r="CA22" s="6" t="s">
        <v>904</v>
      </c>
      <c r="CB22" s="6" t="s">
        <v>904</v>
      </c>
      <c r="CC22" s="6" t="s">
        <v>904</v>
      </c>
      <c r="CD22" s="6" t="s">
        <v>904</v>
      </c>
      <c r="CE22" s="6" t="s">
        <v>904</v>
      </c>
      <c r="CF22" s="6" t="s">
        <v>904</v>
      </c>
      <c r="CG22" s="6" t="s">
        <v>904</v>
      </c>
      <c r="CH22" s="6" t="s">
        <v>904</v>
      </c>
      <c r="CI22" s="6" t="s">
        <v>904</v>
      </c>
      <c r="CJ22" s="6" t="s">
        <v>904</v>
      </c>
      <c r="CK22" s="6" t="s">
        <v>904</v>
      </c>
      <c r="CL22" s="6" t="s">
        <v>904</v>
      </c>
      <c r="CM22" s="6" t="s">
        <v>904</v>
      </c>
      <c r="CN22" s="6" t="s">
        <v>904</v>
      </c>
      <c r="CO22" s="6" t="s">
        <v>904</v>
      </c>
      <c r="CP22" s="6" t="s">
        <v>904</v>
      </c>
      <c r="CQ22" s="6" t="s">
        <v>904</v>
      </c>
      <c r="CR22" s="6" t="s">
        <v>904</v>
      </c>
      <c r="CS22" s="6" t="s">
        <v>904</v>
      </c>
      <c r="CT22" s="6" t="s">
        <v>904</v>
      </c>
      <c r="CU22" s="6" t="s">
        <v>904</v>
      </c>
      <c r="CV22" s="6" t="s">
        <v>904</v>
      </c>
      <c r="CW22" s="6" t="s">
        <v>904</v>
      </c>
      <c r="CX22" s="6" t="s">
        <v>904</v>
      </c>
      <c r="CY22" s="6" t="s">
        <v>904</v>
      </c>
      <c r="CZ22" s="6" t="s">
        <v>904</v>
      </c>
      <c r="DA22" s="6" t="s">
        <v>904</v>
      </c>
      <c r="DB22" s="6" t="s">
        <v>904</v>
      </c>
      <c r="DC22" s="6" t="s">
        <v>904</v>
      </c>
      <c r="DD22" s="6" t="s">
        <v>904</v>
      </c>
      <c r="DE22" s="6" t="s">
        <v>904</v>
      </c>
      <c r="DF22" s="6" t="s">
        <v>904</v>
      </c>
      <c r="DG22" s="6" t="s">
        <v>904</v>
      </c>
      <c r="DH22" s="6" t="s">
        <v>904</v>
      </c>
      <c r="DI22" s="6" t="s">
        <v>313</v>
      </c>
      <c r="DJ22" s="6" t="s">
        <v>313</v>
      </c>
      <c r="DK22" s="6" t="s">
        <v>313</v>
      </c>
      <c r="DL22" s="6" t="s">
        <v>313</v>
      </c>
      <c r="DM22" s="6" t="s">
        <v>313</v>
      </c>
      <c r="DN22" s="6" t="s">
        <v>313</v>
      </c>
      <c r="DO22" s="6" t="s">
        <v>313</v>
      </c>
      <c r="DP22" s="6" t="s">
        <v>313</v>
      </c>
      <c r="DQ22" s="6" t="s">
        <v>313</v>
      </c>
      <c r="DR22" s="6" t="s">
        <v>313</v>
      </c>
      <c r="DS22" s="6" t="s">
        <v>313</v>
      </c>
      <c r="DT22" s="6" t="s">
        <v>313</v>
      </c>
      <c r="DU22" s="6" t="s">
        <v>929</v>
      </c>
      <c r="DV22" s="6" t="s">
        <v>313</v>
      </c>
      <c r="DW22" s="6" t="s">
        <v>313</v>
      </c>
      <c r="DX22" s="6" t="s">
        <v>313</v>
      </c>
      <c r="DY22" s="6" t="s">
        <v>313</v>
      </c>
      <c r="DZ22" s="6" t="s">
        <v>313</v>
      </c>
      <c r="EA22" s="6" t="s">
        <v>313</v>
      </c>
      <c r="EB22" s="6" t="s">
        <v>313</v>
      </c>
      <c r="EC22" s="6" t="s">
        <v>313</v>
      </c>
      <c r="ED22" s="6" t="s">
        <v>313</v>
      </c>
      <c r="EE22" s="6" t="s">
        <v>313</v>
      </c>
      <c r="EF22" s="6" t="s">
        <v>313</v>
      </c>
      <c r="EG22" s="6" t="s">
        <v>313</v>
      </c>
      <c r="EH22" s="6" t="s">
        <v>313</v>
      </c>
      <c r="EI22" s="6" t="s">
        <v>875</v>
      </c>
      <c r="EJ22" s="6" t="s">
        <v>313</v>
      </c>
      <c r="EK22" s="6" t="s">
        <v>313</v>
      </c>
      <c r="EL22" s="6" t="s">
        <v>313</v>
      </c>
      <c r="EM22" s="6" t="s">
        <v>313</v>
      </c>
      <c r="EN22" s="6" t="s">
        <v>313</v>
      </c>
      <c r="EO22" s="6" t="s">
        <v>313</v>
      </c>
      <c r="EP22" s="6" t="s">
        <v>313</v>
      </c>
      <c r="EQ22" s="6" t="s">
        <v>313</v>
      </c>
      <c r="ER22" s="6" t="s">
        <v>313</v>
      </c>
      <c r="ES22" s="6" t="s">
        <v>313</v>
      </c>
      <c r="ET22" s="6" t="s">
        <v>313</v>
      </c>
      <c r="EU22" s="6" t="s">
        <v>313</v>
      </c>
      <c r="EV22" s="6" t="s">
        <v>313</v>
      </c>
      <c r="EW22" s="6" t="s">
        <v>313</v>
      </c>
      <c r="EX22" s="6" t="s">
        <v>313</v>
      </c>
      <c r="EY22" s="6" t="s">
        <v>313</v>
      </c>
      <c r="EZ22" s="6" t="s">
        <v>313</v>
      </c>
      <c r="FA22" s="6" t="s">
        <v>893</v>
      </c>
      <c r="FB22" s="6" t="s">
        <v>313</v>
      </c>
      <c r="FC22" s="6" t="s">
        <v>313</v>
      </c>
      <c r="FD22" s="6" t="s">
        <v>313</v>
      </c>
      <c r="FE22" s="6" t="s">
        <v>313</v>
      </c>
      <c r="FF22" s="6" t="s">
        <v>313</v>
      </c>
      <c r="FG22" s="6" t="s">
        <v>899</v>
      </c>
      <c r="FH22" s="6" t="s">
        <v>313</v>
      </c>
      <c r="FI22" s="6" t="s">
        <v>313</v>
      </c>
      <c r="FJ22" s="6" t="s">
        <v>313</v>
      </c>
    </row>
    <row r="23" spans="1:166" ht="29" x14ac:dyDescent="0.35">
      <c r="A23" s="6" t="s">
        <v>303</v>
      </c>
      <c r="B23" s="6">
        <v>2022</v>
      </c>
      <c r="C23" s="6" t="s">
        <v>415</v>
      </c>
      <c r="D23" s="6" t="s">
        <v>416</v>
      </c>
      <c r="E23" s="6" t="s">
        <v>417</v>
      </c>
      <c r="F23" s="6" t="s">
        <v>418</v>
      </c>
      <c r="G23" s="6" t="s">
        <v>419</v>
      </c>
      <c r="H23" s="6" t="s">
        <v>312</v>
      </c>
      <c r="I23" s="6">
        <v>77523</v>
      </c>
      <c r="J23" s="6">
        <v>6</v>
      </c>
      <c r="K23" s="59">
        <v>325199</v>
      </c>
      <c r="L23" s="58" t="s">
        <v>923</v>
      </c>
      <c r="M23" s="58" t="s">
        <v>904</v>
      </c>
      <c r="N23" s="6">
        <v>29.7575</v>
      </c>
      <c r="O23" s="6">
        <v>-94.903056000000007</v>
      </c>
      <c r="P23" s="6">
        <v>110069727674</v>
      </c>
      <c r="Q23" s="6">
        <v>1322220792143</v>
      </c>
      <c r="R23" s="6" t="s">
        <v>320</v>
      </c>
      <c r="S23" s="6" t="s">
        <v>322</v>
      </c>
      <c r="T23" s="60">
        <v>5</v>
      </c>
      <c r="U23" s="6" t="s">
        <v>924</v>
      </c>
      <c r="V23" s="6">
        <v>1274</v>
      </c>
      <c r="W23" s="6">
        <v>1274</v>
      </c>
      <c r="Y23" s="6">
        <v>4</v>
      </c>
      <c r="Z23" s="6">
        <v>1278</v>
      </c>
      <c r="AA23" s="6" t="s">
        <v>325</v>
      </c>
      <c r="AB23" s="6" cm="1">
        <f t="array" ref="AB23">_xlfn.XLOOKUP(1,('Pulled TRI Land Data'!$B$2:$B$83='Mapped TRI Sites'!$B23)*('Pulled TRI Land Data'!$I$2:$I$83='Mapped TRI Sites'!$C23),'Pulled TRI Land Data'!$FY$2:$FY$83)</f>
        <v>0</v>
      </c>
      <c r="AC23" s="6" cm="1">
        <f t="array" ref="AC23">_xlfn.XLOOKUP(1,('Pulled TRI Land Data'!$B$2:$B$83='Mapped TRI Sites'!$B23)*('Pulled TRI Land Data'!$I$2:$I$83='Mapped TRI Sites'!$C23),'Pulled TRI Land Data'!$GC$2:$GC$83)</f>
        <v>0</v>
      </c>
      <c r="AD23" s="6" cm="1">
        <f t="array" ref="AD23">_xlfn.XLOOKUP(1,('Pulled TRI Land Data'!$B$2:$B$83='Mapped TRI Sites'!$B23)*('Pulled TRI Land Data'!$I$2:$I$83='Mapped TRI Sites'!$C23),'Pulled TRI Land Data'!$GL$2:$GL$83)</f>
        <v>0</v>
      </c>
      <c r="AE23" s="6" cm="1">
        <f t="array" ref="AE23">_xlfn.XLOOKUP(1,('Pulled TRI Land Data'!$B$2:$B$83='Mapped TRI Sites'!$B23)*('Pulled TRI Land Data'!$I$2:$I$83='Mapped TRI Sites'!$C23),'Pulled TRI Land Data'!$GP$2:$GP$83)</f>
        <v>0</v>
      </c>
      <c r="AF23" s="6" cm="1">
        <f t="array" ref="AF23">_xlfn.XLOOKUP(1,('Pulled TRI Land Data'!$B$2:$B$83='Mapped TRI Sites'!$B23)*('Pulled TRI Land Data'!$I$2:$I$83='Mapped TRI Sites'!$C23),'Pulled TRI Land Data'!$GT$2:$GT$83)</f>
        <v>0</v>
      </c>
      <c r="AG23" s="6" cm="1">
        <f t="array" ref="AG23">_xlfn.XLOOKUP(1,('Pulled TRI Land Data'!$B$2:$B$83='Mapped TRI Sites'!$B23)*('Pulled TRI Land Data'!$I$2:$I$83='Mapped TRI Sites'!$C23),'Pulled TRI Land Data'!$HB$2:$HB$83)</f>
        <v>0</v>
      </c>
      <c r="AH23" s="6" cm="1">
        <f t="array" ref="AH23">_xlfn.XLOOKUP(1,('Pulled TRI Land Data'!$B$2:$B$83='Mapped TRI Sites'!$B23)*('Pulled TRI Land Data'!$I$2:$I$83='Mapped TRI Sites'!$C23),'Pulled TRI Land Data'!$HF$2:$HF$83)</f>
        <v>0</v>
      </c>
      <c r="AI23" s="6" cm="1">
        <f t="array" ref="AI23">_xlfn.XLOOKUP(1,('Pulled TRI Land Data'!$B$2:$B$83='Mapped TRI Sites'!$B23)*('Pulled TRI Land Data'!$I$2:$I$83='Mapped TRI Sites'!$C23),'Pulled TRI Land Data'!$HJ$2:$HJ$83)</f>
        <v>0</v>
      </c>
      <c r="AJ23" s="6" t="str" cm="1">
        <f t="array" ref="AJ23">_xlfn.XLOOKUP(1,('Pulled TRI Land Data'!$B$2:$B$83='Mapped TRI Sites'!$B23)*('Pulled TRI Land Data'!$I$2:$I$83='Mapped TRI Sites'!$C23),'Pulled TRI Land Data'!$HO$2:$HO$83)</f>
        <v/>
      </c>
      <c r="AK23" s="6">
        <f t="shared" si="0"/>
        <v>0</v>
      </c>
      <c r="AL23" s="6" cm="1">
        <f t="array" ref="AL23">_xlfn.XLOOKUP(1,('Pulled TRI Land Data'!$B$2:$B$83='Mapped TRI Sites'!$B23)*('Pulled TRI Land Data'!$I$2:$I$83='Mapped TRI Sites'!$C23),'Pulled TRI Land Data'!$HY$2:$HY$83)</f>
        <v>0</v>
      </c>
      <c r="AM23" s="6" cm="1">
        <f t="array" ref="AM23">_xlfn.XLOOKUP(1,('Pulled TRI Land Data'!$B$2:$B$83='Mapped TRI Sites'!$B23)*('Pulled TRI Land Data'!$I$2:$I$83='Mapped TRI Sites'!$C23),'Pulled TRI Land Data'!$HZ$2:$HZ$83)</f>
        <v>0</v>
      </c>
      <c r="AN23" s="6" cm="1">
        <f t="array" ref="AN23">_xlfn.XLOOKUP(1,('Pulled TRI Land Data'!$B$2:$B$83='Mapped TRI Sites'!$B23)*('Pulled TRI Land Data'!$I$2:$I$83='Mapped TRI Sites'!$C23),'Pulled TRI Land Data'!$IC$2:$IC$83)</f>
        <v>0</v>
      </c>
      <c r="AO23" s="6" cm="1">
        <f t="array" ref="AO23">_xlfn.XLOOKUP(1,('Pulled TRI Land Data'!$B$2:$B$83='Mapped TRI Sites'!$B23)*('Pulled TRI Land Data'!$I$2:$I$83='Mapped TRI Sites'!$C23),'Pulled TRI Land Data'!$ID$2:$ID$83)</f>
        <v>0</v>
      </c>
      <c r="AP23" s="6" cm="1">
        <f t="array" ref="AP23">_xlfn.XLOOKUP(1,('Pulled TRI Land Data'!$B$2:$B$83='Mapped TRI Sites'!$B23)*('Pulled TRI Land Data'!$I$2:$I$83='Mapped TRI Sites'!$C23),'Pulled TRI Land Data'!$IE$2:$IE$83)</f>
        <v>0</v>
      </c>
      <c r="AQ23" s="6" cm="1">
        <f t="array" ref="AQ23">_xlfn.XLOOKUP(1,('Pulled TRI Land Data'!$B$2:$B$83='Mapped TRI Sites'!$B23)*('Pulled TRI Land Data'!$I$2:$I$83='Mapped TRI Sites'!$C23),'Pulled TRI Land Data'!$IF$2:$IF$83)</f>
        <v>0</v>
      </c>
      <c r="AR23" s="6" cm="1">
        <f t="array" ref="AR23">_xlfn.XLOOKUP(1,('Pulled TRI Land Data'!$B$2:$B$83='Mapped TRI Sites'!$B23)*('Pulled TRI Land Data'!$I$2:$I$83='Mapped TRI Sites'!$C23),'Pulled TRI Land Data'!$IG$2:$IG$83)</f>
        <v>0</v>
      </c>
      <c r="AS23" s="6" cm="1">
        <f t="array" ref="AS23">_xlfn.XLOOKUP(1,('Pulled TRI Land Data'!$B$2:$B$83='Mapped TRI Sites'!$B23)*('Pulled TRI Land Data'!$I$2:$I$83='Mapped TRI Sites'!$C23),'Pulled TRI Land Data'!$IH$2:$IH$83)</f>
        <v>0</v>
      </c>
      <c r="AT23" s="6" cm="1">
        <f t="array" ref="AT23">_xlfn.XLOOKUP(1,('Pulled TRI Land Data'!$B$2:$B$83='Mapped TRI Sites'!$B23)*('Pulled TRI Land Data'!$I$2:$I$83='Mapped TRI Sites'!$C23),'Pulled TRI Land Data'!$IJ$2:$IJ$83)</f>
        <v>0</v>
      </c>
      <c r="AU23" s="6" cm="1">
        <f t="array" ref="AU23">_xlfn.XLOOKUP(1,('Pulled TRI Land Data'!$B$2:$B$83='Mapped TRI Sites'!$B23)*('Pulled TRI Land Data'!$I$2:$I$83='Mapped TRI Sites'!$C23),'Pulled TRI Land Data'!$IW$2:$IW$83)</f>
        <v>0</v>
      </c>
      <c r="AV23" s="6" cm="1">
        <f t="array" ref="AV23">_xlfn.XLOOKUP(1,('Pulled TRI Land Data'!$B$2:$B$83='Mapped TRI Sites'!$B23)*('Pulled TRI Land Data'!$I$2:$I$83='Mapped TRI Sites'!$C23),'Pulled TRI Land Data'!$JV$2:$JV$83)</f>
        <v>0</v>
      </c>
      <c r="AW23" s="6" cm="1">
        <f t="array" ref="AW23">_xlfn.XLOOKUP(1,('Pulled TRI Land Data'!$B$2:$B$83='Mapped TRI Sites'!$B23)*('Pulled TRI Land Data'!$I$2:$I$83='Mapped TRI Sites'!$C23),'Pulled TRI Land Data'!$JW$2:$JW$83)</f>
        <v>0</v>
      </c>
      <c r="AX23" s="6">
        <f t="shared" si="1"/>
        <v>0</v>
      </c>
      <c r="AY23" s="6">
        <f t="shared" si="2"/>
        <v>0</v>
      </c>
      <c r="AZ23" s="58" t="s">
        <v>925</v>
      </c>
      <c r="BB23" s="58" t="s">
        <v>926</v>
      </c>
      <c r="BD23" s="58" t="s">
        <v>928</v>
      </c>
      <c r="BG23" s="6" t="s">
        <v>904</v>
      </c>
      <c r="BH23" s="6" t="s">
        <v>904</v>
      </c>
      <c r="BI23" s="6" t="s">
        <v>904</v>
      </c>
      <c r="BJ23" s="6" t="s">
        <v>904</v>
      </c>
      <c r="BK23" s="6" t="s">
        <v>904</v>
      </c>
      <c r="BL23" s="6" t="s">
        <v>904</v>
      </c>
      <c r="BM23" s="6" t="s">
        <v>904</v>
      </c>
      <c r="BN23" s="6" t="s">
        <v>904</v>
      </c>
      <c r="BO23" s="6" t="s">
        <v>904</v>
      </c>
      <c r="BP23" s="6" t="s">
        <v>904</v>
      </c>
      <c r="BQ23" s="6" t="s">
        <v>904</v>
      </c>
      <c r="BR23" s="6" t="s">
        <v>904</v>
      </c>
      <c r="BS23" s="6" t="s">
        <v>909</v>
      </c>
      <c r="BT23" s="6" t="s">
        <v>904</v>
      </c>
      <c r="BU23" s="6" t="s">
        <v>904</v>
      </c>
      <c r="BV23" s="6" t="s">
        <v>904</v>
      </c>
      <c r="BW23" s="6" t="s">
        <v>904</v>
      </c>
      <c r="BX23" s="6" t="s">
        <v>909</v>
      </c>
      <c r="BY23" s="6" t="s">
        <v>904</v>
      </c>
      <c r="BZ23" s="6" t="s">
        <v>904</v>
      </c>
      <c r="CA23" s="6" t="s">
        <v>904</v>
      </c>
      <c r="CB23" s="6" t="s">
        <v>904</v>
      </c>
      <c r="CC23" s="6" t="s">
        <v>904</v>
      </c>
      <c r="CD23" s="6" t="s">
        <v>904</v>
      </c>
      <c r="CE23" s="6" t="s">
        <v>904</v>
      </c>
      <c r="CF23" s="6" t="s">
        <v>904</v>
      </c>
      <c r="CG23" s="6" t="s">
        <v>904</v>
      </c>
      <c r="CH23" s="6" t="s">
        <v>904</v>
      </c>
      <c r="CI23" s="6" t="s">
        <v>904</v>
      </c>
      <c r="CJ23" s="6" t="s">
        <v>904</v>
      </c>
      <c r="CK23" s="6" t="s">
        <v>904</v>
      </c>
      <c r="CL23" s="6" t="s">
        <v>904</v>
      </c>
      <c r="CM23" s="6" t="s">
        <v>904</v>
      </c>
      <c r="CN23" s="6" t="s">
        <v>904</v>
      </c>
      <c r="CO23" s="6" t="s">
        <v>904</v>
      </c>
      <c r="CP23" s="6" t="s">
        <v>904</v>
      </c>
      <c r="CQ23" s="6" t="s">
        <v>904</v>
      </c>
      <c r="CR23" s="6" t="s">
        <v>904</v>
      </c>
      <c r="CS23" s="6" t="s">
        <v>904</v>
      </c>
      <c r="CT23" s="6" t="s">
        <v>904</v>
      </c>
      <c r="CU23" s="6" t="s">
        <v>904</v>
      </c>
      <c r="CV23" s="6" t="s">
        <v>904</v>
      </c>
      <c r="CW23" s="6" t="s">
        <v>904</v>
      </c>
      <c r="CX23" s="6" t="s">
        <v>904</v>
      </c>
      <c r="CY23" s="6" t="s">
        <v>904</v>
      </c>
      <c r="CZ23" s="6" t="s">
        <v>904</v>
      </c>
      <c r="DA23" s="6" t="s">
        <v>904</v>
      </c>
      <c r="DB23" s="6" t="s">
        <v>904</v>
      </c>
      <c r="DC23" s="6" t="s">
        <v>904</v>
      </c>
      <c r="DD23" s="6" t="s">
        <v>904</v>
      </c>
      <c r="DE23" s="6" t="s">
        <v>904</v>
      </c>
      <c r="DF23" s="6" t="s">
        <v>904</v>
      </c>
      <c r="DG23" s="6" t="s">
        <v>904</v>
      </c>
      <c r="DH23" s="6" t="s">
        <v>904</v>
      </c>
      <c r="DI23" s="6" t="s">
        <v>313</v>
      </c>
      <c r="DJ23" s="6" t="s">
        <v>313</v>
      </c>
      <c r="DK23" s="6" t="s">
        <v>313</v>
      </c>
      <c r="DL23" s="6" t="s">
        <v>313</v>
      </c>
      <c r="DM23" s="6" t="s">
        <v>313</v>
      </c>
      <c r="DN23" s="6" t="s">
        <v>313</v>
      </c>
      <c r="DO23" s="6" t="s">
        <v>313</v>
      </c>
      <c r="DP23" s="6" t="s">
        <v>313</v>
      </c>
      <c r="DQ23" s="6" t="s">
        <v>313</v>
      </c>
      <c r="DR23" s="6" t="s">
        <v>313</v>
      </c>
      <c r="DS23" s="6" t="s">
        <v>313</v>
      </c>
      <c r="DT23" s="6" t="s">
        <v>313</v>
      </c>
      <c r="DU23" s="6" t="s">
        <v>929</v>
      </c>
      <c r="DV23" s="6" t="s">
        <v>313</v>
      </c>
      <c r="DW23" s="6" t="s">
        <v>313</v>
      </c>
      <c r="DX23" s="6" t="s">
        <v>313</v>
      </c>
      <c r="DY23" s="6" t="s">
        <v>313</v>
      </c>
      <c r="DZ23" s="6" t="s">
        <v>313</v>
      </c>
      <c r="EA23" s="6" t="s">
        <v>313</v>
      </c>
      <c r="EB23" s="6" t="s">
        <v>313</v>
      </c>
      <c r="EC23" s="6" t="s">
        <v>313</v>
      </c>
      <c r="ED23" s="6" t="s">
        <v>313</v>
      </c>
      <c r="EE23" s="6" t="s">
        <v>313</v>
      </c>
      <c r="EF23" s="6" t="s">
        <v>313</v>
      </c>
      <c r="EG23" s="6" t="s">
        <v>313</v>
      </c>
      <c r="EH23" s="6" t="s">
        <v>313</v>
      </c>
      <c r="EI23" s="6" t="s">
        <v>875</v>
      </c>
      <c r="EJ23" s="6" t="s">
        <v>313</v>
      </c>
      <c r="EK23" s="6" t="s">
        <v>313</v>
      </c>
      <c r="EL23" s="6" t="s">
        <v>313</v>
      </c>
      <c r="EM23" s="6" t="s">
        <v>313</v>
      </c>
      <c r="EN23" s="6" t="s">
        <v>313</v>
      </c>
      <c r="EO23" s="6" t="s">
        <v>313</v>
      </c>
      <c r="EP23" s="6" t="s">
        <v>313</v>
      </c>
      <c r="EQ23" s="6" t="s">
        <v>313</v>
      </c>
      <c r="ER23" s="6" t="s">
        <v>313</v>
      </c>
      <c r="ES23" s="6" t="s">
        <v>313</v>
      </c>
      <c r="ET23" s="6" t="s">
        <v>313</v>
      </c>
      <c r="EU23" s="6" t="s">
        <v>313</v>
      </c>
      <c r="EV23" s="6" t="s">
        <v>313</v>
      </c>
      <c r="EW23" s="6" t="s">
        <v>313</v>
      </c>
      <c r="EX23" s="6" t="s">
        <v>313</v>
      </c>
      <c r="EY23" s="6" t="s">
        <v>313</v>
      </c>
      <c r="EZ23" s="6" t="s">
        <v>313</v>
      </c>
      <c r="FA23" s="6" t="s">
        <v>893</v>
      </c>
      <c r="FB23" s="6" t="s">
        <v>313</v>
      </c>
      <c r="FC23" s="6" t="s">
        <v>313</v>
      </c>
      <c r="FD23" s="6" t="s">
        <v>313</v>
      </c>
      <c r="FE23" s="6" t="s">
        <v>313</v>
      </c>
      <c r="FF23" s="6" t="s">
        <v>313</v>
      </c>
      <c r="FG23" s="6" t="s">
        <v>899</v>
      </c>
      <c r="FH23" s="6" t="s">
        <v>313</v>
      </c>
      <c r="FI23" s="6" t="s">
        <v>313</v>
      </c>
      <c r="FJ23" s="6" t="s">
        <v>313</v>
      </c>
    </row>
    <row r="24" spans="1:166" ht="29" x14ac:dyDescent="0.35">
      <c r="A24" s="6" t="s">
        <v>303</v>
      </c>
      <c r="B24" s="6">
        <v>2023</v>
      </c>
      <c r="C24" s="6" t="s">
        <v>415</v>
      </c>
      <c r="D24" s="6" t="s">
        <v>416</v>
      </c>
      <c r="E24" s="6" t="s">
        <v>417</v>
      </c>
      <c r="F24" s="6" t="s">
        <v>418</v>
      </c>
      <c r="G24" s="6" t="s">
        <v>419</v>
      </c>
      <c r="H24" s="6" t="s">
        <v>312</v>
      </c>
      <c r="I24" s="6">
        <v>77523</v>
      </c>
      <c r="J24" s="6">
        <v>6</v>
      </c>
      <c r="K24" s="59">
        <v>325199</v>
      </c>
      <c r="L24" s="58" t="s">
        <v>923</v>
      </c>
      <c r="M24" s="58" t="s">
        <v>904</v>
      </c>
      <c r="N24" s="6">
        <v>29.7575</v>
      </c>
      <c r="O24" s="6">
        <v>-94.903056000000007</v>
      </c>
      <c r="P24" s="6">
        <v>110069727674</v>
      </c>
      <c r="Q24" s="6">
        <v>1323221770023</v>
      </c>
      <c r="R24" s="6" t="s">
        <v>320</v>
      </c>
      <c r="S24" s="6" t="s">
        <v>322</v>
      </c>
      <c r="T24" s="60">
        <v>5</v>
      </c>
      <c r="U24" s="6" t="s">
        <v>924</v>
      </c>
      <c r="V24" s="6">
        <v>149</v>
      </c>
      <c r="W24" s="6">
        <v>149</v>
      </c>
      <c r="Y24" s="6">
        <v>4</v>
      </c>
      <c r="Z24" s="6">
        <v>153</v>
      </c>
      <c r="AA24" s="6" t="s">
        <v>325</v>
      </c>
      <c r="AB24" s="6" cm="1">
        <f t="array" ref="AB24">_xlfn.XLOOKUP(1,('Pulled TRI Land Data'!$B$2:$B$83='Mapped TRI Sites'!$B24)*('Pulled TRI Land Data'!$I$2:$I$83='Mapped TRI Sites'!$C24),'Pulled TRI Land Data'!$FY$2:$FY$83)</f>
        <v>0</v>
      </c>
      <c r="AC24" s="6" cm="1">
        <f t="array" ref="AC24">_xlfn.XLOOKUP(1,('Pulled TRI Land Data'!$B$2:$B$83='Mapped TRI Sites'!$B24)*('Pulled TRI Land Data'!$I$2:$I$83='Mapped TRI Sites'!$C24),'Pulled TRI Land Data'!$GC$2:$GC$83)</f>
        <v>0</v>
      </c>
      <c r="AD24" s="6" cm="1">
        <f t="array" ref="AD24">_xlfn.XLOOKUP(1,('Pulled TRI Land Data'!$B$2:$B$83='Mapped TRI Sites'!$B24)*('Pulled TRI Land Data'!$I$2:$I$83='Mapped TRI Sites'!$C24),'Pulled TRI Land Data'!$GL$2:$GL$83)</f>
        <v>0</v>
      </c>
      <c r="AE24" s="6" cm="1">
        <f t="array" ref="AE24">_xlfn.XLOOKUP(1,('Pulled TRI Land Data'!$B$2:$B$83='Mapped TRI Sites'!$B24)*('Pulled TRI Land Data'!$I$2:$I$83='Mapped TRI Sites'!$C24),'Pulled TRI Land Data'!$GP$2:$GP$83)</f>
        <v>0</v>
      </c>
      <c r="AF24" s="6" cm="1">
        <f t="array" ref="AF24">_xlfn.XLOOKUP(1,('Pulled TRI Land Data'!$B$2:$B$83='Mapped TRI Sites'!$B24)*('Pulled TRI Land Data'!$I$2:$I$83='Mapped TRI Sites'!$C24),'Pulled TRI Land Data'!$GT$2:$GT$83)</f>
        <v>0</v>
      </c>
      <c r="AG24" s="6" cm="1">
        <f t="array" ref="AG24">_xlfn.XLOOKUP(1,('Pulled TRI Land Data'!$B$2:$B$83='Mapped TRI Sites'!$B24)*('Pulled TRI Land Data'!$I$2:$I$83='Mapped TRI Sites'!$C24),'Pulled TRI Land Data'!$HB$2:$HB$83)</f>
        <v>0</v>
      </c>
      <c r="AH24" s="6" cm="1">
        <f t="array" ref="AH24">_xlfn.XLOOKUP(1,('Pulled TRI Land Data'!$B$2:$B$83='Mapped TRI Sites'!$B24)*('Pulled TRI Land Data'!$I$2:$I$83='Mapped TRI Sites'!$C24),'Pulled TRI Land Data'!$HF$2:$HF$83)</f>
        <v>0</v>
      </c>
      <c r="AI24" s="6" cm="1">
        <f t="array" ref="AI24">_xlfn.XLOOKUP(1,('Pulled TRI Land Data'!$B$2:$B$83='Mapped TRI Sites'!$B24)*('Pulled TRI Land Data'!$I$2:$I$83='Mapped TRI Sites'!$C24),'Pulled TRI Land Data'!$HJ$2:$HJ$83)</f>
        <v>0</v>
      </c>
      <c r="AJ24" s="6" cm="1">
        <f t="array" ref="AJ24">_xlfn.XLOOKUP(1,('Pulled TRI Land Data'!$B$2:$B$83='Mapped TRI Sites'!$B24)*('Pulled TRI Land Data'!$I$2:$I$83='Mapped TRI Sites'!$C24),'Pulled TRI Land Data'!$HO$2:$HO$83)</f>
        <v>0</v>
      </c>
      <c r="AK24" s="6">
        <f t="shared" si="0"/>
        <v>0</v>
      </c>
      <c r="AL24" s="6" cm="1">
        <f t="array" ref="AL24">_xlfn.XLOOKUP(1,('Pulled TRI Land Data'!$B$2:$B$83='Mapped TRI Sites'!$B24)*('Pulled TRI Land Data'!$I$2:$I$83='Mapped TRI Sites'!$C24),'Pulled TRI Land Data'!$HY$2:$HY$83)</f>
        <v>0</v>
      </c>
      <c r="AM24" s="6" cm="1">
        <f t="array" ref="AM24">_xlfn.XLOOKUP(1,('Pulled TRI Land Data'!$B$2:$B$83='Mapped TRI Sites'!$B24)*('Pulled TRI Land Data'!$I$2:$I$83='Mapped TRI Sites'!$C24),'Pulled TRI Land Data'!$HZ$2:$HZ$83)</f>
        <v>0</v>
      </c>
      <c r="AN24" s="6" cm="1">
        <f t="array" ref="AN24">_xlfn.XLOOKUP(1,('Pulled TRI Land Data'!$B$2:$B$83='Mapped TRI Sites'!$B24)*('Pulled TRI Land Data'!$I$2:$I$83='Mapped TRI Sites'!$C24),'Pulled TRI Land Data'!$IC$2:$IC$83)</f>
        <v>0</v>
      </c>
      <c r="AO24" s="6" cm="1">
        <f t="array" ref="AO24">_xlfn.XLOOKUP(1,('Pulled TRI Land Data'!$B$2:$B$83='Mapped TRI Sites'!$B24)*('Pulled TRI Land Data'!$I$2:$I$83='Mapped TRI Sites'!$C24),'Pulled TRI Land Data'!$ID$2:$ID$83)</f>
        <v>0</v>
      </c>
      <c r="AP24" s="6" cm="1">
        <f t="array" ref="AP24">_xlfn.XLOOKUP(1,('Pulled TRI Land Data'!$B$2:$B$83='Mapped TRI Sites'!$B24)*('Pulled TRI Land Data'!$I$2:$I$83='Mapped TRI Sites'!$C24),'Pulled TRI Land Data'!$IE$2:$IE$83)</f>
        <v>0</v>
      </c>
      <c r="AQ24" s="6" cm="1">
        <f t="array" ref="AQ24">_xlfn.XLOOKUP(1,('Pulled TRI Land Data'!$B$2:$B$83='Mapped TRI Sites'!$B24)*('Pulled TRI Land Data'!$I$2:$I$83='Mapped TRI Sites'!$C24),'Pulled TRI Land Data'!$IF$2:$IF$83)</f>
        <v>0</v>
      </c>
      <c r="AR24" s="6" cm="1">
        <f t="array" ref="AR24">_xlfn.XLOOKUP(1,('Pulled TRI Land Data'!$B$2:$B$83='Mapped TRI Sites'!$B24)*('Pulled TRI Land Data'!$I$2:$I$83='Mapped TRI Sites'!$C24),'Pulled TRI Land Data'!$IG$2:$IG$83)</f>
        <v>0</v>
      </c>
      <c r="AS24" s="6" cm="1">
        <f t="array" ref="AS24">_xlfn.XLOOKUP(1,('Pulled TRI Land Data'!$B$2:$B$83='Mapped TRI Sites'!$B24)*('Pulled TRI Land Data'!$I$2:$I$83='Mapped TRI Sites'!$C24),'Pulled TRI Land Data'!$IH$2:$IH$83)</f>
        <v>0</v>
      </c>
      <c r="AT24" s="6" cm="1">
        <f t="array" ref="AT24">_xlfn.XLOOKUP(1,('Pulled TRI Land Data'!$B$2:$B$83='Mapped TRI Sites'!$B24)*('Pulled TRI Land Data'!$I$2:$I$83='Mapped TRI Sites'!$C24),'Pulled TRI Land Data'!$IJ$2:$IJ$83)</f>
        <v>0</v>
      </c>
      <c r="AU24" s="6" cm="1">
        <f t="array" ref="AU24">_xlfn.XLOOKUP(1,('Pulled TRI Land Data'!$B$2:$B$83='Mapped TRI Sites'!$B24)*('Pulled TRI Land Data'!$I$2:$I$83='Mapped TRI Sites'!$C24),'Pulled TRI Land Data'!$IW$2:$IW$83)</f>
        <v>0</v>
      </c>
      <c r="AV24" s="6" cm="1">
        <f t="array" ref="AV24">_xlfn.XLOOKUP(1,('Pulled TRI Land Data'!$B$2:$B$83='Mapped TRI Sites'!$B24)*('Pulled TRI Land Data'!$I$2:$I$83='Mapped TRI Sites'!$C24),'Pulled TRI Land Data'!$JV$2:$JV$83)</f>
        <v>0</v>
      </c>
      <c r="AW24" s="6" cm="1">
        <f t="array" ref="AW24">_xlfn.XLOOKUP(1,('Pulled TRI Land Data'!$B$2:$B$83='Mapped TRI Sites'!$B24)*('Pulled TRI Land Data'!$I$2:$I$83='Mapped TRI Sites'!$C24),'Pulled TRI Land Data'!$JW$2:$JW$83)</f>
        <v>0</v>
      </c>
      <c r="AX24" s="6">
        <f t="shared" si="1"/>
        <v>0</v>
      </c>
      <c r="AY24" s="6">
        <f t="shared" si="2"/>
        <v>0</v>
      </c>
      <c r="AZ24" s="58" t="s">
        <v>925</v>
      </c>
      <c r="BB24" s="58" t="s">
        <v>926</v>
      </c>
      <c r="BD24" s="58" t="s">
        <v>928</v>
      </c>
      <c r="BG24" s="6" t="s">
        <v>904</v>
      </c>
      <c r="BH24" s="6" t="s">
        <v>904</v>
      </c>
      <c r="BI24" s="6" t="s">
        <v>904</v>
      </c>
      <c r="BJ24" s="6" t="s">
        <v>904</v>
      </c>
      <c r="BK24" s="6" t="s">
        <v>904</v>
      </c>
      <c r="BL24" s="6" t="s">
        <v>904</v>
      </c>
      <c r="BM24" s="6" t="s">
        <v>904</v>
      </c>
      <c r="BN24" s="6" t="s">
        <v>904</v>
      </c>
      <c r="BO24" s="6" t="s">
        <v>904</v>
      </c>
      <c r="BP24" s="6" t="s">
        <v>904</v>
      </c>
      <c r="BQ24" s="6" t="s">
        <v>904</v>
      </c>
      <c r="BR24" s="6" t="s">
        <v>904</v>
      </c>
      <c r="BS24" s="6" t="s">
        <v>909</v>
      </c>
      <c r="BT24" s="6" t="s">
        <v>904</v>
      </c>
      <c r="BU24" s="6" t="s">
        <v>904</v>
      </c>
      <c r="BV24" s="6" t="s">
        <v>904</v>
      </c>
      <c r="BW24" s="6" t="s">
        <v>904</v>
      </c>
      <c r="BX24" s="6" t="s">
        <v>909</v>
      </c>
      <c r="BY24" s="6" t="s">
        <v>904</v>
      </c>
      <c r="BZ24" s="6" t="s">
        <v>904</v>
      </c>
      <c r="CA24" s="6" t="s">
        <v>904</v>
      </c>
      <c r="CB24" s="6" t="s">
        <v>904</v>
      </c>
      <c r="CC24" s="6" t="s">
        <v>904</v>
      </c>
      <c r="CD24" s="6" t="s">
        <v>904</v>
      </c>
      <c r="CE24" s="6" t="s">
        <v>904</v>
      </c>
      <c r="CF24" s="6" t="s">
        <v>904</v>
      </c>
      <c r="CG24" s="6" t="s">
        <v>904</v>
      </c>
      <c r="CH24" s="6" t="s">
        <v>904</v>
      </c>
      <c r="CI24" s="6" t="s">
        <v>904</v>
      </c>
      <c r="CJ24" s="6" t="s">
        <v>904</v>
      </c>
      <c r="CK24" s="6" t="s">
        <v>904</v>
      </c>
      <c r="CL24" s="6" t="s">
        <v>904</v>
      </c>
      <c r="CM24" s="6" t="s">
        <v>904</v>
      </c>
      <c r="CN24" s="6" t="s">
        <v>904</v>
      </c>
      <c r="CO24" s="6" t="s">
        <v>904</v>
      </c>
      <c r="CP24" s="6" t="s">
        <v>904</v>
      </c>
      <c r="CQ24" s="6" t="s">
        <v>904</v>
      </c>
      <c r="CR24" s="6" t="s">
        <v>904</v>
      </c>
      <c r="CS24" s="6" t="s">
        <v>904</v>
      </c>
      <c r="CT24" s="6" t="s">
        <v>904</v>
      </c>
      <c r="CU24" s="6" t="s">
        <v>904</v>
      </c>
      <c r="CV24" s="6" t="s">
        <v>904</v>
      </c>
      <c r="CW24" s="6" t="s">
        <v>904</v>
      </c>
      <c r="CX24" s="6" t="s">
        <v>904</v>
      </c>
      <c r="CY24" s="6" t="s">
        <v>904</v>
      </c>
      <c r="CZ24" s="6" t="s">
        <v>904</v>
      </c>
      <c r="DA24" s="6" t="s">
        <v>904</v>
      </c>
      <c r="DB24" s="6" t="s">
        <v>904</v>
      </c>
      <c r="DC24" s="6" t="s">
        <v>904</v>
      </c>
      <c r="DD24" s="6" t="s">
        <v>904</v>
      </c>
      <c r="DE24" s="6" t="s">
        <v>904</v>
      </c>
      <c r="DF24" s="6" t="s">
        <v>904</v>
      </c>
      <c r="DG24" s="6" t="s">
        <v>904</v>
      </c>
      <c r="DH24" s="6" t="s">
        <v>904</v>
      </c>
      <c r="DI24" s="6" t="s">
        <v>313</v>
      </c>
      <c r="DJ24" s="6" t="s">
        <v>313</v>
      </c>
      <c r="DK24" s="6" t="s">
        <v>313</v>
      </c>
      <c r="DL24" s="6" t="s">
        <v>313</v>
      </c>
      <c r="DM24" s="6" t="s">
        <v>313</v>
      </c>
      <c r="DN24" s="6" t="s">
        <v>313</v>
      </c>
      <c r="DO24" s="6" t="s">
        <v>313</v>
      </c>
      <c r="DP24" s="6" t="s">
        <v>313</v>
      </c>
      <c r="DQ24" s="6" t="s">
        <v>313</v>
      </c>
      <c r="DR24" s="6" t="s">
        <v>313</v>
      </c>
      <c r="DS24" s="6" t="s">
        <v>313</v>
      </c>
      <c r="DT24" s="6" t="s">
        <v>313</v>
      </c>
      <c r="DU24" s="6" t="s">
        <v>929</v>
      </c>
      <c r="DV24" s="6" t="s">
        <v>313</v>
      </c>
      <c r="DW24" s="6" t="s">
        <v>313</v>
      </c>
      <c r="DX24" s="6" t="s">
        <v>313</v>
      </c>
      <c r="DY24" s="6" t="s">
        <v>313</v>
      </c>
      <c r="DZ24" s="6" t="s">
        <v>866</v>
      </c>
      <c r="EA24" s="6" t="s">
        <v>313</v>
      </c>
      <c r="EB24" s="6" t="s">
        <v>313</v>
      </c>
      <c r="EC24" s="6" t="s">
        <v>313</v>
      </c>
      <c r="ED24" s="6" t="s">
        <v>313</v>
      </c>
      <c r="EE24" s="6" t="s">
        <v>313</v>
      </c>
      <c r="EF24" s="6" t="s">
        <v>313</v>
      </c>
      <c r="EG24" s="6" t="s">
        <v>313</v>
      </c>
      <c r="EH24" s="6" t="s">
        <v>313</v>
      </c>
      <c r="EI24" s="6" t="s">
        <v>313</v>
      </c>
      <c r="EJ24" s="6" t="s">
        <v>313</v>
      </c>
      <c r="EK24" s="6" t="s">
        <v>313</v>
      </c>
      <c r="EL24" s="6" t="s">
        <v>313</v>
      </c>
      <c r="EM24" s="6" t="s">
        <v>313</v>
      </c>
      <c r="EN24" s="6" t="s">
        <v>313</v>
      </c>
      <c r="EO24" s="6" t="s">
        <v>313</v>
      </c>
      <c r="EP24" s="6" t="s">
        <v>313</v>
      </c>
      <c r="EQ24" s="6" t="s">
        <v>313</v>
      </c>
      <c r="ER24" s="6" t="s">
        <v>313</v>
      </c>
      <c r="ES24" s="6" t="s">
        <v>313</v>
      </c>
      <c r="ET24" s="6" t="s">
        <v>313</v>
      </c>
      <c r="EU24" s="6" t="s">
        <v>313</v>
      </c>
      <c r="EV24" s="6" t="s">
        <v>313</v>
      </c>
      <c r="EW24" s="6" t="s">
        <v>313</v>
      </c>
      <c r="EX24" s="6" t="s">
        <v>313</v>
      </c>
      <c r="EY24" s="6" t="s">
        <v>313</v>
      </c>
      <c r="EZ24" s="6" t="s">
        <v>313</v>
      </c>
      <c r="FA24" s="6" t="s">
        <v>313</v>
      </c>
      <c r="FB24" s="6" t="s">
        <v>313</v>
      </c>
      <c r="FC24" s="6" t="s">
        <v>313</v>
      </c>
      <c r="FD24" s="6" t="s">
        <v>313</v>
      </c>
      <c r="FE24" s="6" t="s">
        <v>313</v>
      </c>
      <c r="FF24" s="6" t="s">
        <v>313</v>
      </c>
      <c r="FG24" s="6" t="s">
        <v>313</v>
      </c>
      <c r="FH24" s="6" t="s">
        <v>313</v>
      </c>
      <c r="FI24" s="6" t="s">
        <v>313</v>
      </c>
      <c r="FJ24" s="6" t="s">
        <v>313</v>
      </c>
    </row>
    <row r="25" spans="1:166" ht="101.5" hidden="1" x14ac:dyDescent="0.35">
      <c r="A25" s="6" t="s">
        <v>303</v>
      </c>
      <c r="B25" s="6">
        <v>2019</v>
      </c>
      <c r="C25" s="6" t="s">
        <v>438</v>
      </c>
      <c r="D25" s="6" t="s">
        <v>439</v>
      </c>
      <c r="E25" s="6" t="s">
        <v>440</v>
      </c>
      <c r="F25" s="6" t="s">
        <v>441</v>
      </c>
      <c r="G25" s="6" t="s">
        <v>442</v>
      </c>
      <c r="H25" s="6" t="s">
        <v>443</v>
      </c>
      <c r="I25" s="6">
        <v>70068</v>
      </c>
      <c r="J25" s="6">
        <v>6</v>
      </c>
      <c r="K25" s="59">
        <v>325212</v>
      </c>
      <c r="L25" s="58" t="s">
        <v>930</v>
      </c>
      <c r="M25" s="58" t="s">
        <v>904</v>
      </c>
      <c r="N25" s="6">
        <v>30.056742</v>
      </c>
      <c r="O25" s="6">
        <v>-90.524289999999993</v>
      </c>
      <c r="P25" s="6">
        <v>110070135414</v>
      </c>
      <c r="Q25" s="6">
        <v>1319218445789</v>
      </c>
      <c r="R25" s="6" t="s">
        <v>320</v>
      </c>
      <c r="S25" s="6" t="s">
        <v>322</v>
      </c>
      <c r="T25" s="60">
        <v>4</v>
      </c>
      <c r="U25" s="6" t="s">
        <v>905</v>
      </c>
      <c r="V25" s="6">
        <v>0</v>
      </c>
      <c r="W25" s="6">
        <v>0</v>
      </c>
      <c r="Y25" s="6">
        <v>301</v>
      </c>
      <c r="Z25" s="6">
        <v>301</v>
      </c>
      <c r="AA25" s="6" t="s">
        <v>325</v>
      </c>
      <c r="AB25" s="6" cm="1">
        <f t="array" ref="AB25">_xlfn.XLOOKUP(1,('Pulled TRI Land Data'!$B$2:$B$83='Mapped TRI Sites'!$B25)*('Pulled TRI Land Data'!$I$2:$I$83='Mapped TRI Sites'!$C25),'Pulled TRI Land Data'!$FY$2:$FY$83)</f>
        <v>0</v>
      </c>
      <c r="AC25" s="6" cm="1">
        <f t="array" ref="AC25">_xlfn.XLOOKUP(1,('Pulled TRI Land Data'!$B$2:$B$83='Mapped TRI Sites'!$B25)*('Pulled TRI Land Data'!$I$2:$I$83='Mapped TRI Sites'!$C25),'Pulled TRI Land Data'!$GC$2:$GC$83)</f>
        <v>0</v>
      </c>
      <c r="AD25" s="6" cm="1">
        <f t="array" ref="AD25">_xlfn.XLOOKUP(1,('Pulled TRI Land Data'!$B$2:$B$83='Mapped TRI Sites'!$B25)*('Pulled TRI Land Data'!$I$2:$I$83='Mapped TRI Sites'!$C25),'Pulled TRI Land Data'!$GL$2:$GL$83)</f>
        <v>0</v>
      </c>
      <c r="AE25" s="6" cm="1">
        <f t="array" ref="AE25">_xlfn.XLOOKUP(1,('Pulled TRI Land Data'!$B$2:$B$83='Mapped TRI Sites'!$B25)*('Pulled TRI Land Data'!$I$2:$I$83='Mapped TRI Sites'!$C25),'Pulled TRI Land Data'!$GP$2:$GP$83)</f>
        <v>0</v>
      </c>
      <c r="AF25" s="6" cm="1">
        <f t="array" ref="AF25">_xlfn.XLOOKUP(1,('Pulled TRI Land Data'!$B$2:$B$83='Mapped TRI Sites'!$B25)*('Pulled TRI Land Data'!$I$2:$I$83='Mapped TRI Sites'!$C25),'Pulled TRI Land Data'!$GT$2:$GT$83)</f>
        <v>0</v>
      </c>
      <c r="AG25" s="6" cm="1">
        <f t="array" ref="AG25">_xlfn.XLOOKUP(1,('Pulled TRI Land Data'!$B$2:$B$83='Mapped TRI Sites'!$B25)*('Pulled TRI Land Data'!$I$2:$I$83='Mapped TRI Sites'!$C25),'Pulled TRI Land Data'!$HB$2:$HB$83)</f>
        <v>0</v>
      </c>
      <c r="AH25" s="6" cm="1">
        <f t="array" ref="AH25">_xlfn.XLOOKUP(1,('Pulled TRI Land Data'!$B$2:$B$83='Mapped TRI Sites'!$B25)*('Pulled TRI Land Data'!$I$2:$I$83='Mapped TRI Sites'!$C25),'Pulled TRI Land Data'!$HF$2:$HF$83)</f>
        <v>0</v>
      </c>
      <c r="AI25" s="6" cm="1">
        <f t="array" ref="AI25">_xlfn.XLOOKUP(1,('Pulled TRI Land Data'!$B$2:$B$83='Mapped TRI Sites'!$B25)*('Pulled TRI Land Data'!$I$2:$I$83='Mapped TRI Sites'!$C25),'Pulled TRI Land Data'!$HJ$2:$HJ$83)</f>
        <v>0</v>
      </c>
      <c r="AJ25" s="6" t="str" cm="1">
        <f t="array" ref="AJ25">_xlfn.XLOOKUP(1,('Pulled TRI Land Data'!$B$2:$B$83='Mapped TRI Sites'!$B25)*('Pulled TRI Land Data'!$I$2:$I$83='Mapped TRI Sites'!$C25),'Pulled TRI Land Data'!$HO$2:$HO$83)</f>
        <v/>
      </c>
      <c r="AK25" s="6">
        <f t="shared" si="0"/>
        <v>0</v>
      </c>
      <c r="AL25" s="6" cm="1">
        <f t="array" ref="AL25">_xlfn.XLOOKUP(1,('Pulled TRI Land Data'!$B$2:$B$83='Mapped TRI Sites'!$B25)*('Pulled TRI Land Data'!$I$2:$I$83='Mapped TRI Sites'!$C25),'Pulled TRI Land Data'!$HY$2:$HY$83)</f>
        <v>0</v>
      </c>
      <c r="AM25" s="6" cm="1">
        <f t="array" ref="AM25">_xlfn.XLOOKUP(1,('Pulled TRI Land Data'!$B$2:$B$83='Mapped TRI Sites'!$B25)*('Pulled TRI Land Data'!$I$2:$I$83='Mapped TRI Sites'!$C25),'Pulled TRI Land Data'!$HZ$2:$HZ$83)</f>
        <v>0</v>
      </c>
      <c r="AN25" s="6" cm="1">
        <f t="array" ref="AN25">_xlfn.XLOOKUP(1,('Pulled TRI Land Data'!$B$2:$B$83='Mapped TRI Sites'!$B25)*('Pulled TRI Land Data'!$I$2:$I$83='Mapped TRI Sites'!$C25),'Pulled TRI Land Data'!$IC$2:$IC$83)</f>
        <v>0</v>
      </c>
      <c r="AO25" s="6" cm="1">
        <f t="array" ref="AO25">_xlfn.XLOOKUP(1,('Pulled TRI Land Data'!$B$2:$B$83='Mapped TRI Sites'!$B25)*('Pulled TRI Land Data'!$I$2:$I$83='Mapped TRI Sites'!$C25),'Pulled TRI Land Data'!$ID$2:$ID$83)</f>
        <v>0</v>
      </c>
      <c r="AP25" s="6" cm="1">
        <f t="array" ref="AP25">_xlfn.XLOOKUP(1,('Pulled TRI Land Data'!$B$2:$B$83='Mapped TRI Sites'!$B25)*('Pulled TRI Land Data'!$I$2:$I$83='Mapped TRI Sites'!$C25),'Pulled TRI Land Data'!$IE$2:$IE$83)</f>
        <v>0</v>
      </c>
      <c r="AQ25" s="6" cm="1">
        <f t="array" ref="AQ25">_xlfn.XLOOKUP(1,('Pulled TRI Land Data'!$B$2:$B$83='Mapped TRI Sites'!$B25)*('Pulled TRI Land Data'!$I$2:$I$83='Mapped TRI Sites'!$C25),'Pulled TRI Land Data'!$IF$2:$IF$83)</f>
        <v>0</v>
      </c>
      <c r="AR25" s="6" cm="1">
        <f t="array" ref="AR25">_xlfn.XLOOKUP(1,('Pulled TRI Land Data'!$B$2:$B$83='Mapped TRI Sites'!$B25)*('Pulled TRI Land Data'!$I$2:$I$83='Mapped TRI Sites'!$C25),'Pulled TRI Land Data'!$IG$2:$IG$83)</f>
        <v>0</v>
      </c>
      <c r="AS25" s="6" cm="1">
        <f t="array" ref="AS25">_xlfn.XLOOKUP(1,('Pulled TRI Land Data'!$B$2:$B$83='Mapped TRI Sites'!$B25)*('Pulled TRI Land Data'!$I$2:$I$83='Mapped TRI Sites'!$C25),'Pulled TRI Land Data'!$IH$2:$IH$83)</f>
        <v>0</v>
      </c>
      <c r="AT25" s="6" cm="1">
        <f t="array" ref="AT25">_xlfn.XLOOKUP(1,('Pulled TRI Land Data'!$B$2:$B$83='Mapped TRI Sites'!$B25)*('Pulled TRI Land Data'!$I$2:$I$83='Mapped TRI Sites'!$C25),'Pulled TRI Land Data'!$IJ$2:$IJ$83)</f>
        <v>0</v>
      </c>
      <c r="AU25" s="6" cm="1">
        <f t="array" ref="AU25">_xlfn.XLOOKUP(1,('Pulled TRI Land Data'!$B$2:$B$83='Mapped TRI Sites'!$B25)*('Pulled TRI Land Data'!$I$2:$I$83='Mapped TRI Sites'!$C25),'Pulled TRI Land Data'!$IW$2:$IW$83)</f>
        <v>0</v>
      </c>
      <c r="AV25" s="6" cm="1">
        <f t="array" ref="AV25">_xlfn.XLOOKUP(1,('Pulled TRI Land Data'!$B$2:$B$83='Mapped TRI Sites'!$B25)*('Pulled TRI Land Data'!$I$2:$I$83='Mapped TRI Sites'!$C25),'Pulled TRI Land Data'!$JV$2:$JV$83)</f>
        <v>0</v>
      </c>
      <c r="AW25" s="6" cm="1">
        <f t="array" ref="AW25">_xlfn.XLOOKUP(1,('Pulled TRI Land Data'!$B$2:$B$83='Mapped TRI Sites'!$B25)*('Pulled TRI Land Data'!$I$2:$I$83='Mapped TRI Sites'!$C25),'Pulled TRI Land Data'!$JW$2:$JW$83)</f>
        <v>0</v>
      </c>
      <c r="AX25" s="6">
        <f t="shared" si="1"/>
        <v>0</v>
      </c>
      <c r="AY25" s="6">
        <f t="shared" si="2"/>
        <v>0</v>
      </c>
      <c r="AZ25" s="58" t="s">
        <v>931</v>
      </c>
      <c r="BB25" s="58" t="s">
        <v>932</v>
      </c>
      <c r="BC25" s="58" t="s">
        <v>933</v>
      </c>
      <c r="BD25" s="58" t="s">
        <v>932</v>
      </c>
      <c r="BG25" s="6" t="s">
        <v>909</v>
      </c>
      <c r="BH25" s="6" t="s">
        <v>904</v>
      </c>
      <c r="BI25" s="6" t="s">
        <v>904</v>
      </c>
      <c r="BJ25" s="6" t="s">
        <v>904</v>
      </c>
      <c r="BK25" s="6" t="s">
        <v>909</v>
      </c>
      <c r="BL25" s="6" t="s">
        <v>904</v>
      </c>
      <c r="BM25" s="6" t="s">
        <v>904</v>
      </c>
      <c r="BN25" s="6" t="s">
        <v>904</v>
      </c>
      <c r="BO25" s="6" t="s">
        <v>904</v>
      </c>
      <c r="BP25" s="6" t="s">
        <v>904</v>
      </c>
      <c r="BQ25" s="6" t="s">
        <v>904</v>
      </c>
      <c r="BR25" s="6" t="s">
        <v>904</v>
      </c>
      <c r="BS25" s="6" t="s">
        <v>904</v>
      </c>
      <c r="BT25" s="6" t="s">
        <v>904</v>
      </c>
      <c r="BU25" s="6" t="s">
        <v>904</v>
      </c>
      <c r="BV25" s="6" t="s">
        <v>904</v>
      </c>
      <c r="BW25" s="6" t="s">
        <v>904</v>
      </c>
      <c r="BX25" s="6" t="s">
        <v>904</v>
      </c>
      <c r="BY25" s="6" t="s">
        <v>904</v>
      </c>
      <c r="BZ25" s="6" t="s">
        <v>904</v>
      </c>
      <c r="CA25" s="6" t="s">
        <v>904</v>
      </c>
      <c r="CB25" s="6" t="s">
        <v>904</v>
      </c>
      <c r="CC25" s="6" t="s">
        <v>904</v>
      </c>
      <c r="CD25" s="6" t="s">
        <v>904</v>
      </c>
      <c r="CE25" s="6" t="s">
        <v>904</v>
      </c>
      <c r="CF25" s="6" t="s">
        <v>904</v>
      </c>
      <c r="CG25" s="6" t="s">
        <v>904</v>
      </c>
      <c r="CH25" s="6" t="s">
        <v>904</v>
      </c>
      <c r="CI25" s="6" t="s">
        <v>904</v>
      </c>
      <c r="CJ25" s="6" t="s">
        <v>909</v>
      </c>
      <c r="CK25" s="6" t="s">
        <v>909</v>
      </c>
      <c r="CL25" s="6" t="s">
        <v>904</v>
      </c>
      <c r="CM25" s="6" t="s">
        <v>904</v>
      </c>
      <c r="CN25" s="6" t="s">
        <v>904</v>
      </c>
      <c r="CO25" s="6" t="s">
        <v>904</v>
      </c>
      <c r="CP25" s="6" t="s">
        <v>904</v>
      </c>
      <c r="CQ25" s="6" t="s">
        <v>904</v>
      </c>
      <c r="CR25" s="6" t="s">
        <v>904</v>
      </c>
      <c r="CS25" s="6" t="s">
        <v>904</v>
      </c>
      <c r="CT25" s="6" t="s">
        <v>904</v>
      </c>
      <c r="CU25" s="6" t="s">
        <v>904</v>
      </c>
      <c r="CV25" s="6" t="s">
        <v>904</v>
      </c>
      <c r="CW25" s="6" t="s">
        <v>904</v>
      </c>
      <c r="CX25" s="6" t="s">
        <v>904</v>
      </c>
      <c r="CY25" s="6" t="s">
        <v>904</v>
      </c>
      <c r="CZ25" s="6" t="s">
        <v>904</v>
      </c>
      <c r="DA25" s="6" t="s">
        <v>904</v>
      </c>
      <c r="DB25" s="6" t="s">
        <v>904</v>
      </c>
      <c r="DC25" s="6" t="s">
        <v>904</v>
      </c>
      <c r="DD25" s="6" t="s">
        <v>904</v>
      </c>
      <c r="DE25" s="6" t="s">
        <v>904</v>
      </c>
      <c r="DF25" s="6" t="s">
        <v>904</v>
      </c>
      <c r="DG25" s="6" t="s">
        <v>904</v>
      </c>
      <c r="DH25" s="6" t="s">
        <v>904</v>
      </c>
      <c r="DI25" s="6" t="s">
        <v>934</v>
      </c>
      <c r="DJ25" s="6" t="s">
        <v>313</v>
      </c>
      <c r="DK25" s="6" t="s">
        <v>313</v>
      </c>
      <c r="DL25" s="6" t="s">
        <v>313</v>
      </c>
      <c r="DM25" s="6" t="s">
        <v>935</v>
      </c>
      <c r="DN25" s="6" t="s">
        <v>313</v>
      </c>
      <c r="DO25" s="6" t="s">
        <v>313</v>
      </c>
      <c r="DP25" s="6" t="s">
        <v>313</v>
      </c>
      <c r="DQ25" s="6" t="s">
        <v>313</v>
      </c>
      <c r="DR25" s="6" t="s">
        <v>313</v>
      </c>
      <c r="DS25" s="6" t="s">
        <v>313</v>
      </c>
      <c r="DT25" s="6" t="s">
        <v>313</v>
      </c>
      <c r="DU25" s="6" t="s">
        <v>313</v>
      </c>
      <c r="DV25" s="6" t="s">
        <v>313</v>
      </c>
      <c r="DW25" s="6" t="s">
        <v>313</v>
      </c>
      <c r="DX25" s="6" t="s">
        <v>313</v>
      </c>
      <c r="DY25" s="6" t="s">
        <v>313</v>
      </c>
      <c r="DZ25" s="6" t="s">
        <v>866</v>
      </c>
      <c r="EA25" s="6" t="s">
        <v>313</v>
      </c>
      <c r="EB25" s="6" t="s">
        <v>313</v>
      </c>
      <c r="EC25" s="6" t="s">
        <v>313</v>
      </c>
      <c r="ED25" s="6" t="s">
        <v>313</v>
      </c>
      <c r="EE25" s="6" t="s">
        <v>313</v>
      </c>
      <c r="EF25" s="6" t="s">
        <v>313</v>
      </c>
      <c r="EG25" s="6" t="s">
        <v>313</v>
      </c>
      <c r="EH25" s="6" t="s">
        <v>313</v>
      </c>
      <c r="EI25" s="6" t="s">
        <v>313</v>
      </c>
      <c r="EJ25" s="6" t="s">
        <v>313</v>
      </c>
      <c r="EK25" s="6" t="s">
        <v>313</v>
      </c>
      <c r="EL25" s="6" t="s">
        <v>313</v>
      </c>
      <c r="EM25" s="6" t="s">
        <v>313</v>
      </c>
      <c r="EN25" s="6" t="s">
        <v>313</v>
      </c>
      <c r="EO25" s="6" t="s">
        <v>313</v>
      </c>
      <c r="EP25" s="6" t="s">
        <v>313</v>
      </c>
      <c r="EQ25" s="6" t="s">
        <v>313</v>
      </c>
      <c r="ER25" s="6" t="s">
        <v>313</v>
      </c>
      <c r="ES25" s="6" t="s">
        <v>313</v>
      </c>
      <c r="ET25" s="6" t="s">
        <v>313</v>
      </c>
      <c r="EU25" s="6" t="s">
        <v>313</v>
      </c>
      <c r="EV25" s="6" t="s">
        <v>313</v>
      </c>
      <c r="EW25" s="6" t="s">
        <v>313</v>
      </c>
      <c r="EX25" s="6" t="s">
        <v>313</v>
      </c>
      <c r="EY25" s="6" t="s">
        <v>313</v>
      </c>
      <c r="EZ25" s="6" t="s">
        <v>313</v>
      </c>
      <c r="FA25" s="6" t="s">
        <v>313</v>
      </c>
      <c r="FB25" s="6" t="s">
        <v>313</v>
      </c>
      <c r="FC25" s="6" t="s">
        <v>313</v>
      </c>
      <c r="FD25" s="6" t="s">
        <v>313</v>
      </c>
      <c r="FE25" s="6" t="s">
        <v>313</v>
      </c>
      <c r="FF25" s="6" t="s">
        <v>313</v>
      </c>
      <c r="FG25" s="6" t="s">
        <v>313</v>
      </c>
      <c r="FH25" s="6" t="s">
        <v>313</v>
      </c>
      <c r="FI25" s="6" t="s">
        <v>313</v>
      </c>
      <c r="FJ25" s="6" t="s">
        <v>313</v>
      </c>
    </row>
    <row r="26" spans="1:166" ht="43.5" hidden="1" x14ac:dyDescent="0.35">
      <c r="A26" s="6" t="s">
        <v>303</v>
      </c>
      <c r="B26" s="6">
        <v>2020</v>
      </c>
      <c r="C26" s="6" t="s">
        <v>438</v>
      </c>
      <c r="D26" s="6" t="s">
        <v>439</v>
      </c>
      <c r="E26" s="6" t="s">
        <v>440</v>
      </c>
      <c r="F26" s="6" t="s">
        <v>441</v>
      </c>
      <c r="G26" s="6" t="s">
        <v>442</v>
      </c>
      <c r="H26" s="6" t="s">
        <v>443</v>
      </c>
      <c r="I26" s="6">
        <v>70068</v>
      </c>
      <c r="J26" s="6">
        <v>6</v>
      </c>
      <c r="K26" s="59">
        <v>325212</v>
      </c>
      <c r="L26" s="58" t="s">
        <v>930</v>
      </c>
      <c r="M26" s="58" t="s">
        <v>904</v>
      </c>
      <c r="N26" s="6">
        <v>30.056742</v>
      </c>
      <c r="O26" s="6">
        <v>-90.524289999999993</v>
      </c>
      <c r="P26" s="6">
        <v>110070135414</v>
      </c>
      <c r="Q26" s="6">
        <v>1320219177920</v>
      </c>
      <c r="R26" s="6" t="s">
        <v>320</v>
      </c>
      <c r="S26" s="6" t="s">
        <v>322</v>
      </c>
      <c r="T26" s="60">
        <v>5</v>
      </c>
      <c r="U26" s="6" t="s">
        <v>924</v>
      </c>
      <c r="V26" s="6">
        <v>8</v>
      </c>
      <c r="W26" s="6">
        <v>8</v>
      </c>
      <c r="Y26" s="6">
        <v>219</v>
      </c>
      <c r="Z26" s="6">
        <v>227</v>
      </c>
      <c r="AA26" s="6" t="s">
        <v>325</v>
      </c>
      <c r="AB26" s="6" cm="1">
        <f t="array" ref="AB26">_xlfn.XLOOKUP(1,('Pulled TRI Land Data'!$B$2:$B$83='Mapped TRI Sites'!$B26)*('Pulled TRI Land Data'!$I$2:$I$83='Mapped TRI Sites'!$C26),'Pulled TRI Land Data'!$FY$2:$FY$83)</f>
        <v>0</v>
      </c>
      <c r="AC26" s="6" cm="1">
        <f t="array" ref="AC26">_xlfn.XLOOKUP(1,('Pulled TRI Land Data'!$B$2:$B$83='Mapped TRI Sites'!$B26)*('Pulled TRI Land Data'!$I$2:$I$83='Mapped TRI Sites'!$C26),'Pulled TRI Land Data'!$GC$2:$GC$83)</f>
        <v>0</v>
      </c>
      <c r="AD26" s="6" cm="1">
        <f t="array" ref="AD26">_xlfn.XLOOKUP(1,('Pulled TRI Land Data'!$B$2:$B$83='Mapped TRI Sites'!$B26)*('Pulled TRI Land Data'!$I$2:$I$83='Mapped TRI Sites'!$C26),'Pulled TRI Land Data'!$GL$2:$GL$83)</f>
        <v>0</v>
      </c>
      <c r="AE26" s="6" cm="1">
        <f t="array" ref="AE26">_xlfn.XLOOKUP(1,('Pulled TRI Land Data'!$B$2:$B$83='Mapped TRI Sites'!$B26)*('Pulled TRI Land Data'!$I$2:$I$83='Mapped TRI Sites'!$C26),'Pulled TRI Land Data'!$GP$2:$GP$83)</f>
        <v>0</v>
      </c>
      <c r="AF26" s="6" cm="1">
        <f t="array" ref="AF26">_xlfn.XLOOKUP(1,('Pulled TRI Land Data'!$B$2:$B$83='Mapped TRI Sites'!$B26)*('Pulled TRI Land Data'!$I$2:$I$83='Mapped TRI Sites'!$C26),'Pulled TRI Land Data'!$GT$2:$GT$83)</f>
        <v>0</v>
      </c>
      <c r="AG26" s="6" cm="1">
        <f t="array" ref="AG26">_xlfn.XLOOKUP(1,('Pulled TRI Land Data'!$B$2:$B$83='Mapped TRI Sites'!$B26)*('Pulled TRI Land Data'!$I$2:$I$83='Mapped TRI Sites'!$C26),'Pulled TRI Land Data'!$HB$2:$HB$83)</f>
        <v>0</v>
      </c>
      <c r="AH26" s="6" cm="1">
        <f t="array" ref="AH26">_xlfn.XLOOKUP(1,('Pulled TRI Land Data'!$B$2:$B$83='Mapped TRI Sites'!$B26)*('Pulled TRI Land Data'!$I$2:$I$83='Mapped TRI Sites'!$C26),'Pulled TRI Land Data'!$HF$2:$HF$83)</f>
        <v>0</v>
      </c>
      <c r="AI26" s="6" cm="1">
        <f t="array" ref="AI26">_xlfn.XLOOKUP(1,('Pulled TRI Land Data'!$B$2:$B$83='Mapped TRI Sites'!$B26)*('Pulled TRI Land Data'!$I$2:$I$83='Mapped TRI Sites'!$C26),'Pulled TRI Land Data'!$HJ$2:$HJ$83)</f>
        <v>0</v>
      </c>
      <c r="AJ26" s="6" t="str" cm="1">
        <f t="array" ref="AJ26">_xlfn.XLOOKUP(1,('Pulled TRI Land Data'!$B$2:$B$83='Mapped TRI Sites'!$B26)*('Pulled TRI Land Data'!$I$2:$I$83='Mapped TRI Sites'!$C26),'Pulled TRI Land Data'!$HO$2:$HO$83)</f>
        <v/>
      </c>
      <c r="AK26" s="6">
        <f t="shared" si="0"/>
        <v>0</v>
      </c>
      <c r="AL26" s="6" cm="1">
        <f t="array" ref="AL26">_xlfn.XLOOKUP(1,('Pulled TRI Land Data'!$B$2:$B$83='Mapped TRI Sites'!$B26)*('Pulled TRI Land Data'!$I$2:$I$83='Mapped TRI Sites'!$C26),'Pulled TRI Land Data'!$HY$2:$HY$83)</f>
        <v>0</v>
      </c>
      <c r="AM26" s="6" cm="1">
        <f t="array" ref="AM26">_xlfn.XLOOKUP(1,('Pulled TRI Land Data'!$B$2:$B$83='Mapped TRI Sites'!$B26)*('Pulled TRI Land Data'!$I$2:$I$83='Mapped TRI Sites'!$C26),'Pulled TRI Land Data'!$HZ$2:$HZ$83)</f>
        <v>0</v>
      </c>
      <c r="AN26" s="6" cm="1">
        <f t="array" ref="AN26">_xlfn.XLOOKUP(1,('Pulled TRI Land Data'!$B$2:$B$83='Mapped TRI Sites'!$B26)*('Pulled TRI Land Data'!$I$2:$I$83='Mapped TRI Sites'!$C26),'Pulled TRI Land Data'!$IC$2:$IC$83)</f>
        <v>0</v>
      </c>
      <c r="AO26" s="6" cm="1">
        <f t="array" ref="AO26">_xlfn.XLOOKUP(1,('Pulled TRI Land Data'!$B$2:$B$83='Mapped TRI Sites'!$B26)*('Pulled TRI Land Data'!$I$2:$I$83='Mapped TRI Sites'!$C26),'Pulled TRI Land Data'!$ID$2:$ID$83)</f>
        <v>0</v>
      </c>
      <c r="AP26" s="6" cm="1">
        <f t="array" ref="AP26">_xlfn.XLOOKUP(1,('Pulled TRI Land Data'!$B$2:$B$83='Mapped TRI Sites'!$B26)*('Pulled TRI Land Data'!$I$2:$I$83='Mapped TRI Sites'!$C26),'Pulled TRI Land Data'!$IE$2:$IE$83)</f>
        <v>0</v>
      </c>
      <c r="AQ26" s="6" cm="1">
        <f t="array" ref="AQ26">_xlfn.XLOOKUP(1,('Pulled TRI Land Data'!$B$2:$B$83='Mapped TRI Sites'!$B26)*('Pulled TRI Land Data'!$I$2:$I$83='Mapped TRI Sites'!$C26),'Pulled TRI Land Data'!$IF$2:$IF$83)</f>
        <v>0</v>
      </c>
      <c r="AR26" s="6" cm="1">
        <f t="array" ref="AR26">_xlfn.XLOOKUP(1,('Pulled TRI Land Data'!$B$2:$B$83='Mapped TRI Sites'!$B26)*('Pulled TRI Land Data'!$I$2:$I$83='Mapped TRI Sites'!$C26),'Pulled TRI Land Data'!$IG$2:$IG$83)</f>
        <v>0</v>
      </c>
      <c r="AS26" s="6" cm="1">
        <f t="array" ref="AS26">_xlfn.XLOOKUP(1,('Pulled TRI Land Data'!$B$2:$B$83='Mapped TRI Sites'!$B26)*('Pulled TRI Land Data'!$I$2:$I$83='Mapped TRI Sites'!$C26),'Pulled TRI Land Data'!$IH$2:$IH$83)</f>
        <v>0</v>
      </c>
      <c r="AT26" s="6" cm="1">
        <f t="array" ref="AT26">_xlfn.XLOOKUP(1,('Pulled TRI Land Data'!$B$2:$B$83='Mapped TRI Sites'!$B26)*('Pulled TRI Land Data'!$I$2:$I$83='Mapped TRI Sites'!$C26),'Pulled TRI Land Data'!$IJ$2:$IJ$83)</f>
        <v>0</v>
      </c>
      <c r="AU26" s="6" cm="1">
        <f t="array" ref="AU26">_xlfn.XLOOKUP(1,('Pulled TRI Land Data'!$B$2:$B$83='Mapped TRI Sites'!$B26)*('Pulled TRI Land Data'!$I$2:$I$83='Mapped TRI Sites'!$C26),'Pulled TRI Land Data'!$IW$2:$IW$83)</f>
        <v>0</v>
      </c>
      <c r="AV26" s="6" cm="1">
        <f t="array" ref="AV26">_xlfn.XLOOKUP(1,('Pulled TRI Land Data'!$B$2:$B$83='Mapped TRI Sites'!$B26)*('Pulled TRI Land Data'!$I$2:$I$83='Mapped TRI Sites'!$C26),'Pulled TRI Land Data'!$JV$2:$JV$83)</f>
        <v>0</v>
      </c>
      <c r="AW26" s="6" cm="1">
        <f t="array" ref="AW26">_xlfn.XLOOKUP(1,('Pulled TRI Land Data'!$B$2:$B$83='Mapped TRI Sites'!$B26)*('Pulled TRI Land Data'!$I$2:$I$83='Mapped TRI Sites'!$C26),'Pulled TRI Land Data'!$JW$2:$JW$83)</f>
        <v>0</v>
      </c>
      <c r="AX26" s="6">
        <f t="shared" si="1"/>
        <v>0</v>
      </c>
      <c r="AY26" s="6">
        <f t="shared" si="2"/>
        <v>0</v>
      </c>
      <c r="AZ26" s="58" t="s">
        <v>931</v>
      </c>
      <c r="BB26" s="58" t="s">
        <v>932</v>
      </c>
      <c r="BD26" s="58" t="s">
        <v>932</v>
      </c>
      <c r="BG26" s="6" t="s">
        <v>909</v>
      </c>
      <c r="BH26" s="6" t="s">
        <v>904</v>
      </c>
      <c r="BI26" s="6" t="s">
        <v>904</v>
      </c>
      <c r="BJ26" s="6" t="s">
        <v>904</v>
      </c>
      <c r="BK26" s="6" t="s">
        <v>909</v>
      </c>
      <c r="BL26" s="6" t="s">
        <v>904</v>
      </c>
      <c r="BM26" s="6" t="s">
        <v>904</v>
      </c>
      <c r="BN26" s="6" t="s">
        <v>904</v>
      </c>
      <c r="BO26" s="6" t="s">
        <v>904</v>
      </c>
      <c r="BP26" s="6" t="s">
        <v>904</v>
      </c>
      <c r="BQ26" s="6" t="s">
        <v>904</v>
      </c>
      <c r="BR26" s="6" t="s">
        <v>904</v>
      </c>
      <c r="BS26" s="6" t="s">
        <v>904</v>
      </c>
      <c r="BT26" s="6" t="s">
        <v>904</v>
      </c>
      <c r="BU26" s="6" t="s">
        <v>904</v>
      </c>
      <c r="BV26" s="6" t="s">
        <v>904</v>
      </c>
      <c r="BW26" s="6" t="s">
        <v>904</v>
      </c>
      <c r="BX26" s="6" t="s">
        <v>904</v>
      </c>
      <c r="BY26" s="6" t="s">
        <v>904</v>
      </c>
      <c r="BZ26" s="6" t="s">
        <v>904</v>
      </c>
      <c r="CA26" s="6" t="s">
        <v>904</v>
      </c>
      <c r="CB26" s="6" t="s">
        <v>904</v>
      </c>
      <c r="CC26" s="6" t="s">
        <v>904</v>
      </c>
      <c r="CD26" s="6" t="s">
        <v>904</v>
      </c>
      <c r="CE26" s="6" t="s">
        <v>904</v>
      </c>
      <c r="CF26" s="6" t="s">
        <v>904</v>
      </c>
      <c r="CG26" s="6" t="s">
        <v>904</v>
      </c>
      <c r="CH26" s="6" t="s">
        <v>904</v>
      </c>
      <c r="CI26" s="6" t="s">
        <v>904</v>
      </c>
      <c r="CJ26" s="6" t="s">
        <v>909</v>
      </c>
      <c r="CK26" s="6" t="s">
        <v>909</v>
      </c>
      <c r="CL26" s="6" t="s">
        <v>904</v>
      </c>
      <c r="CM26" s="6" t="s">
        <v>904</v>
      </c>
      <c r="CN26" s="6" t="s">
        <v>904</v>
      </c>
      <c r="CO26" s="6" t="s">
        <v>904</v>
      </c>
      <c r="CP26" s="6" t="s">
        <v>904</v>
      </c>
      <c r="CQ26" s="6" t="s">
        <v>904</v>
      </c>
      <c r="CR26" s="6" t="s">
        <v>904</v>
      </c>
      <c r="CS26" s="6" t="s">
        <v>904</v>
      </c>
      <c r="CT26" s="6" t="s">
        <v>904</v>
      </c>
      <c r="CU26" s="6" t="s">
        <v>904</v>
      </c>
      <c r="CV26" s="6" t="s">
        <v>904</v>
      </c>
      <c r="CW26" s="6" t="s">
        <v>904</v>
      </c>
      <c r="CX26" s="6" t="s">
        <v>904</v>
      </c>
      <c r="CY26" s="6" t="s">
        <v>904</v>
      </c>
      <c r="CZ26" s="6" t="s">
        <v>904</v>
      </c>
      <c r="DA26" s="6" t="s">
        <v>904</v>
      </c>
      <c r="DB26" s="6" t="s">
        <v>904</v>
      </c>
      <c r="DC26" s="6" t="s">
        <v>904</v>
      </c>
      <c r="DD26" s="6" t="s">
        <v>904</v>
      </c>
      <c r="DE26" s="6" t="s">
        <v>904</v>
      </c>
      <c r="DF26" s="6" t="s">
        <v>904</v>
      </c>
      <c r="DG26" s="6" t="s">
        <v>904</v>
      </c>
      <c r="DH26" s="6" t="s">
        <v>904</v>
      </c>
      <c r="DI26" s="6" t="s">
        <v>934</v>
      </c>
      <c r="DJ26" s="6" t="s">
        <v>313</v>
      </c>
      <c r="DK26" s="6" t="s">
        <v>313</v>
      </c>
      <c r="DL26" s="6" t="s">
        <v>313</v>
      </c>
      <c r="DM26" s="6" t="s">
        <v>935</v>
      </c>
      <c r="DN26" s="6" t="s">
        <v>313</v>
      </c>
      <c r="DO26" s="6" t="s">
        <v>313</v>
      </c>
      <c r="DP26" s="6" t="s">
        <v>313</v>
      </c>
      <c r="DQ26" s="6" t="s">
        <v>313</v>
      </c>
      <c r="DR26" s="6" t="s">
        <v>313</v>
      </c>
      <c r="DS26" s="6" t="s">
        <v>313</v>
      </c>
      <c r="DT26" s="6" t="s">
        <v>313</v>
      </c>
      <c r="DU26" s="6" t="s">
        <v>313</v>
      </c>
      <c r="DV26" s="6" t="s">
        <v>313</v>
      </c>
      <c r="DW26" s="6" t="s">
        <v>313</v>
      </c>
      <c r="DX26" s="6" t="s">
        <v>313</v>
      </c>
      <c r="DY26" s="6" t="s">
        <v>313</v>
      </c>
      <c r="DZ26" s="6" t="s">
        <v>866</v>
      </c>
      <c r="EA26" s="6" t="s">
        <v>313</v>
      </c>
      <c r="EB26" s="6" t="s">
        <v>313</v>
      </c>
      <c r="EC26" s="6" t="s">
        <v>313</v>
      </c>
      <c r="ED26" s="6" t="s">
        <v>313</v>
      </c>
      <c r="EE26" s="6" t="s">
        <v>313</v>
      </c>
      <c r="EF26" s="6" t="s">
        <v>313</v>
      </c>
      <c r="EG26" s="6" t="s">
        <v>313</v>
      </c>
      <c r="EH26" s="6" t="s">
        <v>313</v>
      </c>
      <c r="EI26" s="6" t="s">
        <v>313</v>
      </c>
      <c r="EJ26" s="6" t="s">
        <v>313</v>
      </c>
      <c r="EK26" s="6" t="s">
        <v>313</v>
      </c>
      <c r="EL26" s="6" t="s">
        <v>313</v>
      </c>
      <c r="EM26" s="6" t="s">
        <v>313</v>
      </c>
      <c r="EN26" s="6" t="s">
        <v>313</v>
      </c>
      <c r="EO26" s="6" t="s">
        <v>313</v>
      </c>
      <c r="EP26" s="6" t="s">
        <v>313</v>
      </c>
      <c r="EQ26" s="6" t="s">
        <v>313</v>
      </c>
      <c r="ER26" s="6" t="s">
        <v>313</v>
      </c>
      <c r="ES26" s="6" t="s">
        <v>313</v>
      </c>
      <c r="ET26" s="6" t="s">
        <v>313</v>
      </c>
      <c r="EU26" s="6" t="s">
        <v>313</v>
      </c>
      <c r="EV26" s="6" t="s">
        <v>313</v>
      </c>
      <c r="EW26" s="6" t="s">
        <v>313</v>
      </c>
      <c r="EX26" s="6" t="s">
        <v>313</v>
      </c>
      <c r="EY26" s="6" t="s">
        <v>313</v>
      </c>
      <c r="EZ26" s="6" t="s">
        <v>313</v>
      </c>
      <c r="FA26" s="6" t="s">
        <v>313</v>
      </c>
      <c r="FB26" s="6" t="s">
        <v>313</v>
      </c>
      <c r="FC26" s="6" t="s">
        <v>313</v>
      </c>
      <c r="FD26" s="6" t="s">
        <v>313</v>
      </c>
      <c r="FE26" s="6" t="s">
        <v>313</v>
      </c>
      <c r="FF26" s="6" t="s">
        <v>313</v>
      </c>
      <c r="FG26" s="6" t="s">
        <v>313</v>
      </c>
      <c r="FH26" s="6" t="s">
        <v>313</v>
      </c>
      <c r="FI26" s="6" t="s">
        <v>313</v>
      </c>
      <c r="FJ26" s="6" t="s">
        <v>313</v>
      </c>
    </row>
    <row r="27" spans="1:166" ht="43.5" hidden="1" x14ac:dyDescent="0.35">
      <c r="A27" s="6" t="s">
        <v>303</v>
      </c>
      <c r="B27" s="6">
        <v>2021</v>
      </c>
      <c r="C27" s="6" t="s">
        <v>438</v>
      </c>
      <c r="D27" s="6" t="s">
        <v>439</v>
      </c>
      <c r="E27" s="6" t="s">
        <v>440</v>
      </c>
      <c r="F27" s="6" t="s">
        <v>441</v>
      </c>
      <c r="G27" s="6" t="s">
        <v>442</v>
      </c>
      <c r="H27" s="6" t="s">
        <v>443</v>
      </c>
      <c r="I27" s="6">
        <v>70068</v>
      </c>
      <c r="J27" s="6">
        <v>6</v>
      </c>
      <c r="K27" s="59">
        <v>325212</v>
      </c>
      <c r="L27" s="58" t="s">
        <v>930</v>
      </c>
      <c r="M27" s="58" t="s">
        <v>904</v>
      </c>
      <c r="N27" s="6">
        <v>30.056742</v>
      </c>
      <c r="O27" s="6">
        <v>-90.524289999999993</v>
      </c>
      <c r="P27" s="6">
        <v>110070135414</v>
      </c>
      <c r="Q27" s="6">
        <v>1321219779206</v>
      </c>
      <c r="R27" s="6" t="s">
        <v>320</v>
      </c>
      <c r="S27" s="6" t="s">
        <v>322</v>
      </c>
      <c r="T27" s="60">
        <v>5</v>
      </c>
      <c r="U27" s="6" t="s">
        <v>924</v>
      </c>
      <c r="V27" s="6">
        <v>9</v>
      </c>
      <c r="W27" s="6">
        <v>9</v>
      </c>
      <c r="Y27" s="6">
        <v>299</v>
      </c>
      <c r="Z27" s="6">
        <v>308</v>
      </c>
      <c r="AA27" s="6" t="s">
        <v>325</v>
      </c>
      <c r="AB27" s="6" cm="1">
        <f t="array" ref="AB27">_xlfn.XLOOKUP(1,('Pulled TRI Land Data'!$B$2:$B$83='Mapped TRI Sites'!$B27)*('Pulled TRI Land Data'!$I$2:$I$83='Mapped TRI Sites'!$C27),'Pulled TRI Land Data'!$FY$2:$FY$83)</f>
        <v>0</v>
      </c>
      <c r="AC27" s="6" cm="1">
        <f t="array" ref="AC27">_xlfn.XLOOKUP(1,('Pulled TRI Land Data'!$B$2:$B$83='Mapped TRI Sites'!$B27)*('Pulled TRI Land Data'!$I$2:$I$83='Mapped TRI Sites'!$C27),'Pulled TRI Land Data'!$GC$2:$GC$83)</f>
        <v>0</v>
      </c>
      <c r="AD27" s="6" cm="1">
        <f t="array" ref="AD27">_xlfn.XLOOKUP(1,('Pulled TRI Land Data'!$B$2:$B$83='Mapped TRI Sites'!$B27)*('Pulled TRI Land Data'!$I$2:$I$83='Mapped TRI Sites'!$C27),'Pulled TRI Land Data'!$GL$2:$GL$83)</f>
        <v>0</v>
      </c>
      <c r="AE27" s="6" cm="1">
        <f t="array" ref="AE27">_xlfn.XLOOKUP(1,('Pulled TRI Land Data'!$B$2:$B$83='Mapped TRI Sites'!$B27)*('Pulled TRI Land Data'!$I$2:$I$83='Mapped TRI Sites'!$C27),'Pulled TRI Land Data'!$GP$2:$GP$83)</f>
        <v>0</v>
      </c>
      <c r="AF27" s="6" cm="1">
        <f t="array" ref="AF27">_xlfn.XLOOKUP(1,('Pulled TRI Land Data'!$B$2:$B$83='Mapped TRI Sites'!$B27)*('Pulled TRI Land Data'!$I$2:$I$83='Mapped TRI Sites'!$C27),'Pulled TRI Land Data'!$GT$2:$GT$83)</f>
        <v>0</v>
      </c>
      <c r="AG27" s="6" cm="1">
        <f t="array" ref="AG27">_xlfn.XLOOKUP(1,('Pulled TRI Land Data'!$B$2:$B$83='Mapped TRI Sites'!$B27)*('Pulled TRI Land Data'!$I$2:$I$83='Mapped TRI Sites'!$C27),'Pulled TRI Land Data'!$HB$2:$HB$83)</f>
        <v>0</v>
      </c>
      <c r="AH27" s="6" cm="1">
        <f t="array" ref="AH27">_xlfn.XLOOKUP(1,('Pulled TRI Land Data'!$B$2:$B$83='Mapped TRI Sites'!$B27)*('Pulled TRI Land Data'!$I$2:$I$83='Mapped TRI Sites'!$C27),'Pulled TRI Land Data'!$HF$2:$HF$83)</f>
        <v>0</v>
      </c>
      <c r="AI27" s="6" cm="1">
        <f t="array" ref="AI27">_xlfn.XLOOKUP(1,('Pulled TRI Land Data'!$B$2:$B$83='Mapped TRI Sites'!$B27)*('Pulled TRI Land Data'!$I$2:$I$83='Mapped TRI Sites'!$C27),'Pulled TRI Land Data'!$HJ$2:$HJ$83)</f>
        <v>0</v>
      </c>
      <c r="AJ27" s="6" t="str" cm="1">
        <f t="array" ref="AJ27">_xlfn.XLOOKUP(1,('Pulled TRI Land Data'!$B$2:$B$83='Mapped TRI Sites'!$B27)*('Pulled TRI Land Data'!$I$2:$I$83='Mapped TRI Sites'!$C27),'Pulled TRI Land Data'!$HO$2:$HO$83)</f>
        <v/>
      </c>
      <c r="AK27" s="6">
        <f t="shared" si="0"/>
        <v>0</v>
      </c>
      <c r="AL27" s="6" cm="1">
        <f t="array" ref="AL27">_xlfn.XLOOKUP(1,('Pulled TRI Land Data'!$B$2:$B$83='Mapped TRI Sites'!$B27)*('Pulled TRI Land Data'!$I$2:$I$83='Mapped TRI Sites'!$C27),'Pulled TRI Land Data'!$HY$2:$HY$83)</f>
        <v>0</v>
      </c>
      <c r="AM27" s="6" cm="1">
        <f t="array" ref="AM27">_xlfn.XLOOKUP(1,('Pulled TRI Land Data'!$B$2:$B$83='Mapped TRI Sites'!$B27)*('Pulled TRI Land Data'!$I$2:$I$83='Mapped TRI Sites'!$C27),'Pulled TRI Land Data'!$HZ$2:$HZ$83)</f>
        <v>0</v>
      </c>
      <c r="AN27" s="6" cm="1">
        <f t="array" ref="AN27">_xlfn.XLOOKUP(1,('Pulled TRI Land Data'!$B$2:$B$83='Mapped TRI Sites'!$B27)*('Pulled TRI Land Data'!$I$2:$I$83='Mapped TRI Sites'!$C27),'Pulled TRI Land Data'!$IC$2:$IC$83)</f>
        <v>0</v>
      </c>
      <c r="AO27" s="6" cm="1">
        <f t="array" ref="AO27">_xlfn.XLOOKUP(1,('Pulled TRI Land Data'!$B$2:$B$83='Mapped TRI Sites'!$B27)*('Pulled TRI Land Data'!$I$2:$I$83='Mapped TRI Sites'!$C27),'Pulled TRI Land Data'!$ID$2:$ID$83)</f>
        <v>0</v>
      </c>
      <c r="AP27" s="6" cm="1">
        <f t="array" ref="AP27">_xlfn.XLOOKUP(1,('Pulled TRI Land Data'!$B$2:$B$83='Mapped TRI Sites'!$B27)*('Pulled TRI Land Data'!$I$2:$I$83='Mapped TRI Sites'!$C27),'Pulled TRI Land Data'!$IE$2:$IE$83)</f>
        <v>0</v>
      </c>
      <c r="AQ27" s="6" cm="1">
        <f t="array" ref="AQ27">_xlfn.XLOOKUP(1,('Pulled TRI Land Data'!$B$2:$B$83='Mapped TRI Sites'!$B27)*('Pulled TRI Land Data'!$I$2:$I$83='Mapped TRI Sites'!$C27),'Pulled TRI Land Data'!$IF$2:$IF$83)</f>
        <v>0</v>
      </c>
      <c r="AR27" s="6" cm="1">
        <f t="array" ref="AR27">_xlfn.XLOOKUP(1,('Pulled TRI Land Data'!$B$2:$B$83='Mapped TRI Sites'!$B27)*('Pulled TRI Land Data'!$I$2:$I$83='Mapped TRI Sites'!$C27),'Pulled TRI Land Data'!$IG$2:$IG$83)</f>
        <v>0</v>
      </c>
      <c r="AS27" s="6" cm="1">
        <f t="array" ref="AS27">_xlfn.XLOOKUP(1,('Pulled TRI Land Data'!$B$2:$B$83='Mapped TRI Sites'!$B27)*('Pulled TRI Land Data'!$I$2:$I$83='Mapped TRI Sites'!$C27),'Pulled TRI Land Data'!$IH$2:$IH$83)</f>
        <v>0</v>
      </c>
      <c r="AT27" s="6" cm="1">
        <f t="array" ref="AT27">_xlfn.XLOOKUP(1,('Pulled TRI Land Data'!$B$2:$B$83='Mapped TRI Sites'!$B27)*('Pulled TRI Land Data'!$I$2:$I$83='Mapped TRI Sites'!$C27),'Pulled TRI Land Data'!$IJ$2:$IJ$83)</f>
        <v>0</v>
      </c>
      <c r="AU27" s="6" cm="1">
        <f t="array" ref="AU27">_xlfn.XLOOKUP(1,('Pulled TRI Land Data'!$B$2:$B$83='Mapped TRI Sites'!$B27)*('Pulled TRI Land Data'!$I$2:$I$83='Mapped TRI Sites'!$C27),'Pulled TRI Land Data'!$IW$2:$IW$83)</f>
        <v>0</v>
      </c>
      <c r="AV27" s="6" cm="1">
        <f t="array" ref="AV27">_xlfn.XLOOKUP(1,('Pulled TRI Land Data'!$B$2:$B$83='Mapped TRI Sites'!$B27)*('Pulled TRI Land Data'!$I$2:$I$83='Mapped TRI Sites'!$C27),'Pulled TRI Land Data'!$JV$2:$JV$83)</f>
        <v>0</v>
      </c>
      <c r="AW27" s="6" cm="1">
        <f t="array" ref="AW27">_xlfn.XLOOKUP(1,('Pulled TRI Land Data'!$B$2:$B$83='Mapped TRI Sites'!$B27)*('Pulled TRI Land Data'!$I$2:$I$83='Mapped TRI Sites'!$C27),'Pulled TRI Land Data'!$JW$2:$JW$83)</f>
        <v>0</v>
      </c>
      <c r="AX27" s="6">
        <f t="shared" si="1"/>
        <v>0</v>
      </c>
      <c r="AY27" s="6">
        <f t="shared" si="2"/>
        <v>0</v>
      </c>
      <c r="AZ27" s="58" t="s">
        <v>931</v>
      </c>
      <c r="BB27" s="58" t="s">
        <v>932</v>
      </c>
      <c r="BD27" s="58" t="s">
        <v>932</v>
      </c>
      <c r="BG27" s="6" t="s">
        <v>909</v>
      </c>
      <c r="BH27" s="6" t="s">
        <v>904</v>
      </c>
      <c r="BI27" s="6" t="s">
        <v>904</v>
      </c>
      <c r="BJ27" s="6" t="s">
        <v>904</v>
      </c>
      <c r="BK27" s="6" t="s">
        <v>909</v>
      </c>
      <c r="BL27" s="6" t="s">
        <v>904</v>
      </c>
      <c r="BM27" s="6" t="s">
        <v>904</v>
      </c>
      <c r="BN27" s="6" t="s">
        <v>904</v>
      </c>
      <c r="BO27" s="6" t="s">
        <v>904</v>
      </c>
      <c r="BP27" s="6" t="s">
        <v>904</v>
      </c>
      <c r="BQ27" s="6" t="s">
        <v>904</v>
      </c>
      <c r="BR27" s="6" t="s">
        <v>904</v>
      </c>
      <c r="BS27" s="6" t="s">
        <v>904</v>
      </c>
      <c r="BT27" s="6" t="s">
        <v>904</v>
      </c>
      <c r="BU27" s="6" t="s">
        <v>904</v>
      </c>
      <c r="BV27" s="6" t="s">
        <v>904</v>
      </c>
      <c r="BW27" s="6" t="s">
        <v>904</v>
      </c>
      <c r="BX27" s="6" t="s">
        <v>904</v>
      </c>
      <c r="BY27" s="6" t="s">
        <v>904</v>
      </c>
      <c r="BZ27" s="6" t="s">
        <v>904</v>
      </c>
      <c r="CA27" s="6" t="s">
        <v>904</v>
      </c>
      <c r="CB27" s="6" t="s">
        <v>904</v>
      </c>
      <c r="CC27" s="6" t="s">
        <v>904</v>
      </c>
      <c r="CD27" s="6" t="s">
        <v>904</v>
      </c>
      <c r="CE27" s="6" t="s">
        <v>904</v>
      </c>
      <c r="CF27" s="6" t="s">
        <v>904</v>
      </c>
      <c r="CG27" s="6" t="s">
        <v>904</v>
      </c>
      <c r="CH27" s="6" t="s">
        <v>904</v>
      </c>
      <c r="CI27" s="6" t="s">
        <v>904</v>
      </c>
      <c r="CJ27" s="6" t="s">
        <v>909</v>
      </c>
      <c r="CK27" s="6" t="s">
        <v>909</v>
      </c>
      <c r="CL27" s="6" t="s">
        <v>904</v>
      </c>
      <c r="CM27" s="6" t="s">
        <v>904</v>
      </c>
      <c r="CN27" s="6" t="s">
        <v>904</v>
      </c>
      <c r="CO27" s="6" t="s">
        <v>904</v>
      </c>
      <c r="CP27" s="6" t="s">
        <v>904</v>
      </c>
      <c r="CQ27" s="6" t="s">
        <v>904</v>
      </c>
      <c r="CR27" s="6" t="s">
        <v>904</v>
      </c>
      <c r="CS27" s="6" t="s">
        <v>904</v>
      </c>
      <c r="CT27" s="6" t="s">
        <v>904</v>
      </c>
      <c r="CU27" s="6" t="s">
        <v>904</v>
      </c>
      <c r="CV27" s="6" t="s">
        <v>904</v>
      </c>
      <c r="CW27" s="6" t="s">
        <v>904</v>
      </c>
      <c r="CX27" s="6" t="s">
        <v>904</v>
      </c>
      <c r="CY27" s="6" t="s">
        <v>904</v>
      </c>
      <c r="CZ27" s="6" t="s">
        <v>904</v>
      </c>
      <c r="DA27" s="6" t="s">
        <v>904</v>
      </c>
      <c r="DB27" s="6" t="s">
        <v>904</v>
      </c>
      <c r="DC27" s="6" t="s">
        <v>904</v>
      </c>
      <c r="DD27" s="6" t="s">
        <v>904</v>
      </c>
      <c r="DE27" s="6" t="s">
        <v>904</v>
      </c>
      <c r="DF27" s="6" t="s">
        <v>904</v>
      </c>
      <c r="DG27" s="6" t="s">
        <v>904</v>
      </c>
      <c r="DH27" s="6" t="s">
        <v>904</v>
      </c>
      <c r="DI27" s="6" t="s">
        <v>934</v>
      </c>
      <c r="DJ27" s="6" t="s">
        <v>313</v>
      </c>
      <c r="DK27" s="6" t="s">
        <v>313</v>
      </c>
      <c r="DL27" s="6" t="s">
        <v>313</v>
      </c>
      <c r="DM27" s="6" t="s">
        <v>935</v>
      </c>
      <c r="DN27" s="6" t="s">
        <v>313</v>
      </c>
      <c r="DO27" s="6" t="s">
        <v>313</v>
      </c>
      <c r="DP27" s="6" t="s">
        <v>313</v>
      </c>
      <c r="DQ27" s="6" t="s">
        <v>313</v>
      </c>
      <c r="DR27" s="6" t="s">
        <v>313</v>
      </c>
      <c r="DS27" s="6" t="s">
        <v>313</v>
      </c>
      <c r="DT27" s="6" t="s">
        <v>313</v>
      </c>
      <c r="DU27" s="6" t="s">
        <v>313</v>
      </c>
      <c r="DV27" s="6" t="s">
        <v>313</v>
      </c>
      <c r="DW27" s="6" t="s">
        <v>313</v>
      </c>
      <c r="DX27" s="6" t="s">
        <v>313</v>
      </c>
      <c r="DY27" s="6" t="s">
        <v>313</v>
      </c>
      <c r="DZ27" s="6" t="s">
        <v>866</v>
      </c>
      <c r="EA27" s="6" t="s">
        <v>313</v>
      </c>
      <c r="EB27" s="6" t="s">
        <v>313</v>
      </c>
      <c r="EC27" s="6" t="s">
        <v>313</v>
      </c>
      <c r="ED27" s="6" t="s">
        <v>313</v>
      </c>
      <c r="EE27" s="6" t="s">
        <v>313</v>
      </c>
      <c r="EF27" s="6" t="s">
        <v>313</v>
      </c>
      <c r="EG27" s="6" t="s">
        <v>313</v>
      </c>
      <c r="EH27" s="6" t="s">
        <v>313</v>
      </c>
      <c r="EI27" s="6" t="s">
        <v>313</v>
      </c>
      <c r="EJ27" s="6" t="s">
        <v>313</v>
      </c>
      <c r="EK27" s="6" t="s">
        <v>313</v>
      </c>
      <c r="EL27" s="6" t="s">
        <v>313</v>
      </c>
      <c r="EM27" s="6" t="s">
        <v>313</v>
      </c>
      <c r="EN27" s="6" t="s">
        <v>313</v>
      </c>
      <c r="EO27" s="6" t="s">
        <v>313</v>
      </c>
      <c r="EP27" s="6" t="s">
        <v>313</v>
      </c>
      <c r="EQ27" s="6" t="s">
        <v>313</v>
      </c>
      <c r="ER27" s="6" t="s">
        <v>313</v>
      </c>
      <c r="ES27" s="6" t="s">
        <v>313</v>
      </c>
      <c r="ET27" s="6" t="s">
        <v>313</v>
      </c>
      <c r="EU27" s="6" t="s">
        <v>313</v>
      </c>
      <c r="EV27" s="6" t="s">
        <v>313</v>
      </c>
      <c r="EW27" s="6" t="s">
        <v>313</v>
      </c>
      <c r="EX27" s="6" t="s">
        <v>313</v>
      </c>
      <c r="EY27" s="6" t="s">
        <v>313</v>
      </c>
      <c r="EZ27" s="6" t="s">
        <v>313</v>
      </c>
      <c r="FA27" s="6" t="s">
        <v>313</v>
      </c>
      <c r="FB27" s="6" t="s">
        <v>313</v>
      </c>
      <c r="FC27" s="6" t="s">
        <v>313</v>
      </c>
      <c r="FD27" s="6" t="s">
        <v>313</v>
      </c>
      <c r="FE27" s="6" t="s">
        <v>313</v>
      </c>
      <c r="FF27" s="6" t="s">
        <v>313</v>
      </c>
      <c r="FG27" s="6" t="s">
        <v>313</v>
      </c>
      <c r="FH27" s="6" t="s">
        <v>313</v>
      </c>
      <c r="FI27" s="6" t="s">
        <v>313</v>
      </c>
      <c r="FJ27" s="6" t="s">
        <v>313</v>
      </c>
    </row>
    <row r="28" spans="1:166" ht="43.5" hidden="1" x14ac:dyDescent="0.35">
      <c r="A28" s="6" t="s">
        <v>303</v>
      </c>
      <c r="B28" s="6">
        <v>2022</v>
      </c>
      <c r="C28" s="6" t="s">
        <v>438</v>
      </c>
      <c r="D28" s="6" t="s">
        <v>439</v>
      </c>
      <c r="E28" s="6" t="s">
        <v>440</v>
      </c>
      <c r="F28" s="6" t="s">
        <v>441</v>
      </c>
      <c r="G28" s="6" t="s">
        <v>442</v>
      </c>
      <c r="H28" s="6" t="s">
        <v>443</v>
      </c>
      <c r="I28" s="6">
        <v>70068</v>
      </c>
      <c r="J28" s="6">
        <v>6</v>
      </c>
      <c r="K28" s="59">
        <v>325212</v>
      </c>
      <c r="L28" s="58" t="s">
        <v>930</v>
      </c>
      <c r="M28" s="58" t="s">
        <v>904</v>
      </c>
      <c r="N28" s="6">
        <v>30.056742</v>
      </c>
      <c r="O28" s="6">
        <v>-90.524289999999993</v>
      </c>
      <c r="P28" s="6">
        <v>110070135414</v>
      </c>
      <c r="Q28" s="6">
        <v>1322220849754</v>
      </c>
      <c r="R28" s="6" t="s">
        <v>320</v>
      </c>
      <c r="S28" s="6" t="s">
        <v>322</v>
      </c>
      <c r="T28" s="60">
        <v>5</v>
      </c>
      <c r="U28" s="6" t="s">
        <v>924</v>
      </c>
      <c r="V28" s="6">
        <v>0</v>
      </c>
      <c r="W28" s="6">
        <v>0</v>
      </c>
      <c r="Y28" s="6">
        <v>264</v>
      </c>
      <c r="Z28" s="6">
        <v>264</v>
      </c>
      <c r="AA28" s="6" t="s">
        <v>325</v>
      </c>
      <c r="AB28" s="6" cm="1">
        <f t="array" ref="AB28">_xlfn.XLOOKUP(1,('Pulled TRI Land Data'!$B$2:$B$83='Mapped TRI Sites'!$B28)*('Pulled TRI Land Data'!$I$2:$I$83='Mapped TRI Sites'!$C28),'Pulled TRI Land Data'!$FY$2:$FY$83)</f>
        <v>0</v>
      </c>
      <c r="AC28" s="6" cm="1">
        <f t="array" ref="AC28">_xlfn.XLOOKUP(1,('Pulled TRI Land Data'!$B$2:$B$83='Mapped TRI Sites'!$B28)*('Pulled TRI Land Data'!$I$2:$I$83='Mapped TRI Sites'!$C28),'Pulled TRI Land Data'!$GC$2:$GC$83)</f>
        <v>0</v>
      </c>
      <c r="AD28" s="6" cm="1">
        <f t="array" ref="AD28">_xlfn.XLOOKUP(1,('Pulled TRI Land Data'!$B$2:$B$83='Mapped TRI Sites'!$B28)*('Pulled TRI Land Data'!$I$2:$I$83='Mapped TRI Sites'!$C28),'Pulled TRI Land Data'!$GL$2:$GL$83)</f>
        <v>0</v>
      </c>
      <c r="AE28" s="6" cm="1">
        <f t="array" ref="AE28">_xlfn.XLOOKUP(1,('Pulled TRI Land Data'!$B$2:$B$83='Mapped TRI Sites'!$B28)*('Pulled TRI Land Data'!$I$2:$I$83='Mapped TRI Sites'!$C28),'Pulled TRI Land Data'!$GP$2:$GP$83)</f>
        <v>0</v>
      </c>
      <c r="AF28" s="6" cm="1">
        <f t="array" ref="AF28">_xlfn.XLOOKUP(1,('Pulled TRI Land Data'!$B$2:$B$83='Mapped TRI Sites'!$B28)*('Pulled TRI Land Data'!$I$2:$I$83='Mapped TRI Sites'!$C28),'Pulled TRI Land Data'!$GT$2:$GT$83)</f>
        <v>0</v>
      </c>
      <c r="AG28" s="6" cm="1">
        <f t="array" ref="AG28">_xlfn.XLOOKUP(1,('Pulled TRI Land Data'!$B$2:$B$83='Mapped TRI Sites'!$B28)*('Pulled TRI Land Data'!$I$2:$I$83='Mapped TRI Sites'!$C28),'Pulled TRI Land Data'!$HB$2:$HB$83)</f>
        <v>0</v>
      </c>
      <c r="AH28" s="6" cm="1">
        <f t="array" ref="AH28">_xlfn.XLOOKUP(1,('Pulled TRI Land Data'!$B$2:$B$83='Mapped TRI Sites'!$B28)*('Pulled TRI Land Data'!$I$2:$I$83='Mapped TRI Sites'!$C28),'Pulled TRI Land Data'!$HF$2:$HF$83)</f>
        <v>0</v>
      </c>
      <c r="AI28" s="6" cm="1">
        <f t="array" ref="AI28">_xlfn.XLOOKUP(1,('Pulled TRI Land Data'!$B$2:$B$83='Mapped TRI Sites'!$B28)*('Pulled TRI Land Data'!$I$2:$I$83='Mapped TRI Sites'!$C28),'Pulled TRI Land Data'!$HJ$2:$HJ$83)</f>
        <v>0</v>
      </c>
      <c r="AJ28" s="6" t="str" cm="1">
        <f t="array" ref="AJ28">_xlfn.XLOOKUP(1,('Pulled TRI Land Data'!$B$2:$B$83='Mapped TRI Sites'!$B28)*('Pulled TRI Land Data'!$I$2:$I$83='Mapped TRI Sites'!$C28),'Pulled TRI Land Data'!$HO$2:$HO$83)</f>
        <v/>
      </c>
      <c r="AK28" s="6">
        <f t="shared" si="0"/>
        <v>0</v>
      </c>
      <c r="AL28" s="6" cm="1">
        <f t="array" ref="AL28">_xlfn.XLOOKUP(1,('Pulled TRI Land Data'!$B$2:$B$83='Mapped TRI Sites'!$B28)*('Pulled TRI Land Data'!$I$2:$I$83='Mapped TRI Sites'!$C28),'Pulled TRI Land Data'!$HY$2:$HY$83)</f>
        <v>0</v>
      </c>
      <c r="AM28" s="6" cm="1">
        <f t="array" ref="AM28">_xlfn.XLOOKUP(1,('Pulled TRI Land Data'!$B$2:$B$83='Mapped TRI Sites'!$B28)*('Pulled TRI Land Data'!$I$2:$I$83='Mapped TRI Sites'!$C28),'Pulled TRI Land Data'!$HZ$2:$HZ$83)</f>
        <v>0</v>
      </c>
      <c r="AN28" s="6" cm="1">
        <f t="array" ref="AN28">_xlfn.XLOOKUP(1,('Pulled TRI Land Data'!$B$2:$B$83='Mapped TRI Sites'!$B28)*('Pulled TRI Land Data'!$I$2:$I$83='Mapped TRI Sites'!$C28),'Pulled TRI Land Data'!$IC$2:$IC$83)</f>
        <v>0</v>
      </c>
      <c r="AO28" s="6" cm="1">
        <f t="array" ref="AO28">_xlfn.XLOOKUP(1,('Pulled TRI Land Data'!$B$2:$B$83='Mapped TRI Sites'!$B28)*('Pulled TRI Land Data'!$I$2:$I$83='Mapped TRI Sites'!$C28),'Pulled TRI Land Data'!$ID$2:$ID$83)</f>
        <v>0</v>
      </c>
      <c r="AP28" s="6" cm="1">
        <f t="array" ref="AP28">_xlfn.XLOOKUP(1,('Pulled TRI Land Data'!$B$2:$B$83='Mapped TRI Sites'!$B28)*('Pulled TRI Land Data'!$I$2:$I$83='Mapped TRI Sites'!$C28),'Pulled TRI Land Data'!$IE$2:$IE$83)</f>
        <v>0</v>
      </c>
      <c r="AQ28" s="6" cm="1">
        <f t="array" ref="AQ28">_xlfn.XLOOKUP(1,('Pulled TRI Land Data'!$B$2:$B$83='Mapped TRI Sites'!$B28)*('Pulled TRI Land Data'!$I$2:$I$83='Mapped TRI Sites'!$C28),'Pulled TRI Land Data'!$IF$2:$IF$83)</f>
        <v>0</v>
      </c>
      <c r="AR28" s="6" cm="1">
        <f t="array" ref="AR28">_xlfn.XLOOKUP(1,('Pulled TRI Land Data'!$B$2:$B$83='Mapped TRI Sites'!$B28)*('Pulled TRI Land Data'!$I$2:$I$83='Mapped TRI Sites'!$C28),'Pulled TRI Land Data'!$IG$2:$IG$83)</f>
        <v>0</v>
      </c>
      <c r="AS28" s="6" cm="1">
        <f t="array" ref="AS28">_xlfn.XLOOKUP(1,('Pulled TRI Land Data'!$B$2:$B$83='Mapped TRI Sites'!$B28)*('Pulled TRI Land Data'!$I$2:$I$83='Mapped TRI Sites'!$C28),'Pulled TRI Land Data'!$IH$2:$IH$83)</f>
        <v>0</v>
      </c>
      <c r="AT28" s="6" cm="1">
        <f t="array" ref="AT28">_xlfn.XLOOKUP(1,('Pulled TRI Land Data'!$B$2:$B$83='Mapped TRI Sites'!$B28)*('Pulled TRI Land Data'!$I$2:$I$83='Mapped TRI Sites'!$C28),'Pulled TRI Land Data'!$IJ$2:$IJ$83)</f>
        <v>0</v>
      </c>
      <c r="AU28" s="6" cm="1">
        <f t="array" ref="AU28">_xlfn.XLOOKUP(1,('Pulled TRI Land Data'!$B$2:$B$83='Mapped TRI Sites'!$B28)*('Pulled TRI Land Data'!$I$2:$I$83='Mapped TRI Sites'!$C28),'Pulled TRI Land Data'!$IW$2:$IW$83)</f>
        <v>0</v>
      </c>
      <c r="AV28" s="6" cm="1">
        <f t="array" ref="AV28">_xlfn.XLOOKUP(1,('Pulled TRI Land Data'!$B$2:$B$83='Mapped TRI Sites'!$B28)*('Pulled TRI Land Data'!$I$2:$I$83='Mapped TRI Sites'!$C28),'Pulled TRI Land Data'!$JV$2:$JV$83)</f>
        <v>0</v>
      </c>
      <c r="AW28" s="6" cm="1">
        <f t="array" ref="AW28">_xlfn.XLOOKUP(1,('Pulled TRI Land Data'!$B$2:$B$83='Mapped TRI Sites'!$B28)*('Pulled TRI Land Data'!$I$2:$I$83='Mapped TRI Sites'!$C28),'Pulled TRI Land Data'!$JW$2:$JW$83)</f>
        <v>0</v>
      </c>
      <c r="AX28" s="6">
        <f t="shared" si="1"/>
        <v>0</v>
      </c>
      <c r="AY28" s="6">
        <f t="shared" si="2"/>
        <v>0</v>
      </c>
      <c r="AZ28" s="58" t="s">
        <v>931</v>
      </c>
      <c r="BB28" s="58" t="s">
        <v>932</v>
      </c>
      <c r="BD28" s="58" t="s">
        <v>932</v>
      </c>
      <c r="BG28" s="6" t="s">
        <v>909</v>
      </c>
      <c r="BH28" s="6" t="s">
        <v>904</v>
      </c>
      <c r="BI28" s="6" t="s">
        <v>904</v>
      </c>
      <c r="BJ28" s="6" t="s">
        <v>904</v>
      </c>
      <c r="BK28" s="6" t="s">
        <v>909</v>
      </c>
      <c r="BL28" s="6" t="s">
        <v>904</v>
      </c>
      <c r="BM28" s="6" t="s">
        <v>904</v>
      </c>
      <c r="BN28" s="6" t="s">
        <v>904</v>
      </c>
      <c r="BO28" s="6" t="s">
        <v>904</v>
      </c>
      <c r="BP28" s="6" t="s">
        <v>904</v>
      </c>
      <c r="BQ28" s="6" t="s">
        <v>904</v>
      </c>
      <c r="BR28" s="6" t="s">
        <v>904</v>
      </c>
      <c r="BS28" s="6" t="s">
        <v>904</v>
      </c>
      <c r="BT28" s="6" t="s">
        <v>904</v>
      </c>
      <c r="BU28" s="6" t="s">
        <v>904</v>
      </c>
      <c r="BV28" s="6" t="s">
        <v>904</v>
      </c>
      <c r="BW28" s="6" t="s">
        <v>904</v>
      </c>
      <c r="BX28" s="6" t="s">
        <v>904</v>
      </c>
      <c r="BY28" s="6" t="s">
        <v>904</v>
      </c>
      <c r="BZ28" s="6" t="s">
        <v>904</v>
      </c>
      <c r="CA28" s="6" t="s">
        <v>904</v>
      </c>
      <c r="CB28" s="6" t="s">
        <v>904</v>
      </c>
      <c r="CC28" s="6" t="s">
        <v>904</v>
      </c>
      <c r="CD28" s="6" t="s">
        <v>904</v>
      </c>
      <c r="CE28" s="6" t="s">
        <v>904</v>
      </c>
      <c r="CF28" s="6" t="s">
        <v>904</v>
      </c>
      <c r="CG28" s="6" t="s">
        <v>904</v>
      </c>
      <c r="CH28" s="6" t="s">
        <v>904</v>
      </c>
      <c r="CI28" s="6" t="s">
        <v>904</v>
      </c>
      <c r="CJ28" s="6" t="s">
        <v>909</v>
      </c>
      <c r="CK28" s="6" t="s">
        <v>909</v>
      </c>
      <c r="CL28" s="6" t="s">
        <v>904</v>
      </c>
      <c r="CM28" s="6" t="s">
        <v>904</v>
      </c>
      <c r="CN28" s="6" t="s">
        <v>904</v>
      </c>
      <c r="CO28" s="6" t="s">
        <v>904</v>
      </c>
      <c r="CP28" s="6" t="s">
        <v>904</v>
      </c>
      <c r="CQ28" s="6" t="s">
        <v>904</v>
      </c>
      <c r="CR28" s="6" t="s">
        <v>904</v>
      </c>
      <c r="CS28" s="6" t="s">
        <v>904</v>
      </c>
      <c r="CT28" s="6" t="s">
        <v>904</v>
      </c>
      <c r="CU28" s="6" t="s">
        <v>904</v>
      </c>
      <c r="CV28" s="6" t="s">
        <v>904</v>
      </c>
      <c r="CW28" s="6" t="s">
        <v>904</v>
      </c>
      <c r="CX28" s="6" t="s">
        <v>904</v>
      </c>
      <c r="CY28" s="6" t="s">
        <v>904</v>
      </c>
      <c r="CZ28" s="6" t="s">
        <v>904</v>
      </c>
      <c r="DA28" s="6" t="s">
        <v>904</v>
      </c>
      <c r="DB28" s="6" t="s">
        <v>904</v>
      </c>
      <c r="DC28" s="6" t="s">
        <v>904</v>
      </c>
      <c r="DD28" s="6" t="s">
        <v>904</v>
      </c>
      <c r="DE28" s="6" t="s">
        <v>904</v>
      </c>
      <c r="DF28" s="6" t="s">
        <v>904</v>
      </c>
      <c r="DG28" s="6" t="s">
        <v>904</v>
      </c>
      <c r="DH28" s="6" t="s">
        <v>904</v>
      </c>
      <c r="DI28" s="6" t="s">
        <v>934</v>
      </c>
      <c r="DJ28" s="6" t="s">
        <v>313</v>
      </c>
      <c r="DK28" s="6" t="s">
        <v>313</v>
      </c>
      <c r="DL28" s="6" t="s">
        <v>313</v>
      </c>
      <c r="DM28" s="6" t="s">
        <v>935</v>
      </c>
      <c r="DN28" s="6" t="s">
        <v>313</v>
      </c>
      <c r="DO28" s="6" t="s">
        <v>313</v>
      </c>
      <c r="DP28" s="6" t="s">
        <v>313</v>
      </c>
      <c r="DQ28" s="6" t="s">
        <v>313</v>
      </c>
      <c r="DR28" s="6" t="s">
        <v>313</v>
      </c>
      <c r="DS28" s="6" t="s">
        <v>313</v>
      </c>
      <c r="DT28" s="6" t="s">
        <v>313</v>
      </c>
      <c r="DU28" s="6" t="s">
        <v>313</v>
      </c>
      <c r="DV28" s="6" t="s">
        <v>313</v>
      </c>
      <c r="DW28" s="6" t="s">
        <v>313</v>
      </c>
      <c r="DX28" s="6" t="s">
        <v>313</v>
      </c>
      <c r="DY28" s="6" t="s">
        <v>313</v>
      </c>
      <c r="DZ28" s="6" t="s">
        <v>866</v>
      </c>
      <c r="EA28" s="6" t="s">
        <v>313</v>
      </c>
      <c r="EB28" s="6" t="s">
        <v>313</v>
      </c>
      <c r="EC28" s="6" t="s">
        <v>313</v>
      </c>
      <c r="ED28" s="6" t="s">
        <v>313</v>
      </c>
      <c r="EE28" s="6" t="s">
        <v>313</v>
      </c>
      <c r="EF28" s="6" t="s">
        <v>313</v>
      </c>
      <c r="EG28" s="6" t="s">
        <v>313</v>
      </c>
      <c r="EH28" s="6" t="s">
        <v>313</v>
      </c>
      <c r="EI28" s="6" t="s">
        <v>313</v>
      </c>
      <c r="EJ28" s="6" t="s">
        <v>313</v>
      </c>
      <c r="EK28" s="6" t="s">
        <v>313</v>
      </c>
      <c r="EL28" s="6" t="s">
        <v>313</v>
      </c>
      <c r="EM28" s="6" t="s">
        <v>313</v>
      </c>
      <c r="EN28" s="6" t="s">
        <v>313</v>
      </c>
      <c r="EO28" s="6" t="s">
        <v>313</v>
      </c>
      <c r="EP28" s="6" t="s">
        <v>313</v>
      </c>
      <c r="EQ28" s="6" t="s">
        <v>313</v>
      </c>
      <c r="ER28" s="6" t="s">
        <v>313</v>
      </c>
      <c r="ES28" s="6" t="s">
        <v>313</v>
      </c>
      <c r="ET28" s="6" t="s">
        <v>313</v>
      </c>
      <c r="EU28" s="6" t="s">
        <v>313</v>
      </c>
      <c r="EV28" s="6" t="s">
        <v>313</v>
      </c>
      <c r="EW28" s="6" t="s">
        <v>313</v>
      </c>
      <c r="EX28" s="6" t="s">
        <v>313</v>
      </c>
      <c r="EY28" s="6" t="s">
        <v>313</v>
      </c>
      <c r="EZ28" s="6" t="s">
        <v>313</v>
      </c>
      <c r="FA28" s="6" t="s">
        <v>313</v>
      </c>
      <c r="FB28" s="6" t="s">
        <v>313</v>
      </c>
      <c r="FC28" s="6" t="s">
        <v>313</v>
      </c>
      <c r="FD28" s="6" t="s">
        <v>313</v>
      </c>
      <c r="FE28" s="6" t="s">
        <v>313</v>
      </c>
      <c r="FF28" s="6" t="s">
        <v>313</v>
      </c>
      <c r="FG28" s="6" t="s">
        <v>313</v>
      </c>
      <c r="FH28" s="6" t="s">
        <v>313</v>
      </c>
      <c r="FI28" s="6" t="s">
        <v>313</v>
      </c>
      <c r="FJ28" s="6" t="s">
        <v>313</v>
      </c>
    </row>
    <row r="29" spans="1:166" ht="43.5" hidden="1" x14ac:dyDescent="0.35">
      <c r="A29" s="6" t="s">
        <v>303</v>
      </c>
      <c r="B29" s="6">
        <v>2023</v>
      </c>
      <c r="C29" s="6" t="s">
        <v>438</v>
      </c>
      <c r="D29" s="6" t="s">
        <v>439</v>
      </c>
      <c r="E29" s="6" t="s">
        <v>440</v>
      </c>
      <c r="F29" s="6" t="s">
        <v>441</v>
      </c>
      <c r="G29" s="6" t="s">
        <v>442</v>
      </c>
      <c r="H29" s="6" t="s">
        <v>443</v>
      </c>
      <c r="I29" s="6">
        <v>70068</v>
      </c>
      <c r="J29" s="6">
        <v>6</v>
      </c>
      <c r="K29" s="59">
        <v>325212</v>
      </c>
      <c r="L29" s="58" t="s">
        <v>930</v>
      </c>
      <c r="M29" s="58" t="s">
        <v>904</v>
      </c>
      <c r="N29" s="6">
        <v>30.056742</v>
      </c>
      <c r="O29" s="6">
        <v>-90.524289999999993</v>
      </c>
      <c r="P29" s="6">
        <v>110070135414</v>
      </c>
      <c r="Q29" s="6">
        <v>1323222039087</v>
      </c>
      <c r="R29" s="6" t="s">
        <v>320</v>
      </c>
      <c r="S29" s="6" t="s">
        <v>322</v>
      </c>
      <c r="T29" s="60">
        <v>5</v>
      </c>
      <c r="U29" s="6" t="s">
        <v>924</v>
      </c>
      <c r="V29" s="6">
        <v>13.3</v>
      </c>
      <c r="W29" s="6">
        <v>13.3</v>
      </c>
      <c r="Y29" s="6">
        <v>321.05</v>
      </c>
      <c r="Z29" s="6">
        <v>334.35</v>
      </c>
      <c r="AA29" s="6" t="s">
        <v>325</v>
      </c>
      <c r="AB29" s="6" cm="1">
        <f t="array" ref="AB29">_xlfn.XLOOKUP(1,('Pulled TRI Land Data'!$B$2:$B$83='Mapped TRI Sites'!$B29)*('Pulled TRI Land Data'!$I$2:$I$83='Mapped TRI Sites'!$C29),'Pulled TRI Land Data'!$FY$2:$FY$83)</f>
        <v>0</v>
      </c>
      <c r="AC29" s="6" cm="1">
        <f t="array" ref="AC29">_xlfn.XLOOKUP(1,('Pulled TRI Land Data'!$B$2:$B$83='Mapped TRI Sites'!$B29)*('Pulled TRI Land Data'!$I$2:$I$83='Mapped TRI Sites'!$C29),'Pulled TRI Land Data'!$GC$2:$GC$83)</f>
        <v>0</v>
      </c>
      <c r="AD29" s="6" cm="1">
        <f t="array" ref="AD29">_xlfn.XLOOKUP(1,('Pulled TRI Land Data'!$B$2:$B$83='Mapped TRI Sites'!$B29)*('Pulled TRI Land Data'!$I$2:$I$83='Mapped TRI Sites'!$C29),'Pulled TRI Land Data'!$GL$2:$GL$83)</f>
        <v>0</v>
      </c>
      <c r="AE29" s="6" cm="1">
        <f t="array" ref="AE29">_xlfn.XLOOKUP(1,('Pulled TRI Land Data'!$B$2:$B$83='Mapped TRI Sites'!$B29)*('Pulled TRI Land Data'!$I$2:$I$83='Mapped TRI Sites'!$C29),'Pulled TRI Land Data'!$GP$2:$GP$83)</f>
        <v>0</v>
      </c>
      <c r="AF29" s="6" cm="1">
        <f t="array" ref="AF29">_xlfn.XLOOKUP(1,('Pulled TRI Land Data'!$B$2:$B$83='Mapped TRI Sites'!$B29)*('Pulled TRI Land Data'!$I$2:$I$83='Mapped TRI Sites'!$C29),'Pulled TRI Land Data'!$GT$2:$GT$83)</f>
        <v>0</v>
      </c>
      <c r="AG29" s="6" cm="1">
        <f t="array" ref="AG29">_xlfn.XLOOKUP(1,('Pulled TRI Land Data'!$B$2:$B$83='Mapped TRI Sites'!$B29)*('Pulled TRI Land Data'!$I$2:$I$83='Mapped TRI Sites'!$C29),'Pulled TRI Land Data'!$HB$2:$HB$83)</f>
        <v>0</v>
      </c>
      <c r="AH29" s="6" cm="1">
        <f t="array" ref="AH29">_xlfn.XLOOKUP(1,('Pulled TRI Land Data'!$B$2:$B$83='Mapped TRI Sites'!$B29)*('Pulled TRI Land Data'!$I$2:$I$83='Mapped TRI Sites'!$C29),'Pulled TRI Land Data'!$HF$2:$HF$83)</f>
        <v>0</v>
      </c>
      <c r="AI29" s="6" cm="1">
        <f t="array" ref="AI29">_xlfn.XLOOKUP(1,('Pulled TRI Land Data'!$B$2:$B$83='Mapped TRI Sites'!$B29)*('Pulled TRI Land Data'!$I$2:$I$83='Mapped TRI Sites'!$C29),'Pulled TRI Land Data'!$HJ$2:$HJ$83)</f>
        <v>0</v>
      </c>
      <c r="AJ29" s="6" cm="1">
        <f t="array" ref="AJ29">_xlfn.XLOOKUP(1,('Pulled TRI Land Data'!$B$2:$B$83='Mapped TRI Sites'!$B29)*('Pulled TRI Land Data'!$I$2:$I$83='Mapped TRI Sites'!$C29),'Pulled TRI Land Data'!$HO$2:$HO$83)</f>
        <v>0</v>
      </c>
      <c r="AK29" s="6">
        <f t="shared" si="0"/>
        <v>0</v>
      </c>
      <c r="AL29" s="6" cm="1">
        <f t="array" ref="AL29">_xlfn.XLOOKUP(1,('Pulled TRI Land Data'!$B$2:$B$83='Mapped TRI Sites'!$B29)*('Pulled TRI Land Data'!$I$2:$I$83='Mapped TRI Sites'!$C29),'Pulled TRI Land Data'!$HY$2:$HY$83)</f>
        <v>0</v>
      </c>
      <c r="AM29" s="6" cm="1">
        <f t="array" ref="AM29">_xlfn.XLOOKUP(1,('Pulled TRI Land Data'!$B$2:$B$83='Mapped TRI Sites'!$B29)*('Pulled TRI Land Data'!$I$2:$I$83='Mapped TRI Sites'!$C29),'Pulled TRI Land Data'!$HZ$2:$HZ$83)</f>
        <v>0</v>
      </c>
      <c r="AN29" s="6" cm="1">
        <f t="array" ref="AN29">_xlfn.XLOOKUP(1,('Pulled TRI Land Data'!$B$2:$B$83='Mapped TRI Sites'!$B29)*('Pulled TRI Land Data'!$I$2:$I$83='Mapped TRI Sites'!$C29),'Pulled TRI Land Data'!$IC$2:$IC$83)</f>
        <v>0</v>
      </c>
      <c r="AO29" s="6" cm="1">
        <f t="array" ref="AO29">_xlfn.XLOOKUP(1,('Pulled TRI Land Data'!$B$2:$B$83='Mapped TRI Sites'!$B29)*('Pulled TRI Land Data'!$I$2:$I$83='Mapped TRI Sites'!$C29),'Pulled TRI Land Data'!$ID$2:$ID$83)</f>
        <v>0</v>
      </c>
      <c r="AP29" s="6" cm="1">
        <f t="array" ref="AP29">_xlfn.XLOOKUP(1,('Pulled TRI Land Data'!$B$2:$B$83='Mapped TRI Sites'!$B29)*('Pulled TRI Land Data'!$I$2:$I$83='Mapped TRI Sites'!$C29),'Pulled TRI Land Data'!$IE$2:$IE$83)</f>
        <v>0</v>
      </c>
      <c r="AQ29" s="6" cm="1">
        <f t="array" ref="AQ29">_xlfn.XLOOKUP(1,('Pulled TRI Land Data'!$B$2:$B$83='Mapped TRI Sites'!$B29)*('Pulled TRI Land Data'!$I$2:$I$83='Mapped TRI Sites'!$C29),'Pulled TRI Land Data'!$IF$2:$IF$83)</f>
        <v>0</v>
      </c>
      <c r="AR29" s="6" cm="1">
        <f t="array" ref="AR29">_xlfn.XLOOKUP(1,('Pulled TRI Land Data'!$B$2:$B$83='Mapped TRI Sites'!$B29)*('Pulled TRI Land Data'!$I$2:$I$83='Mapped TRI Sites'!$C29),'Pulled TRI Land Data'!$IG$2:$IG$83)</f>
        <v>0</v>
      </c>
      <c r="AS29" s="6" cm="1">
        <f t="array" ref="AS29">_xlfn.XLOOKUP(1,('Pulled TRI Land Data'!$B$2:$B$83='Mapped TRI Sites'!$B29)*('Pulled TRI Land Data'!$I$2:$I$83='Mapped TRI Sites'!$C29),'Pulled TRI Land Data'!$IH$2:$IH$83)</f>
        <v>0</v>
      </c>
      <c r="AT29" s="6" cm="1">
        <f t="array" ref="AT29">_xlfn.XLOOKUP(1,('Pulled TRI Land Data'!$B$2:$B$83='Mapped TRI Sites'!$B29)*('Pulled TRI Land Data'!$I$2:$I$83='Mapped TRI Sites'!$C29),'Pulled TRI Land Data'!$IJ$2:$IJ$83)</f>
        <v>0</v>
      </c>
      <c r="AU29" s="6" cm="1">
        <f t="array" ref="AU29">_xlfn.XLOOKUP(1,('Pulled TRI Land Data'!$B$2:$B$83='Mapped TRI Sites'!$B29)*('Pulled TRI Land Data'!$I$2:$I$83='Mapped TRI Sites'!$C29),'Pulled TRI Land Data'!$IW$2:$IW$83)</f>
        <v>0</v>
      </c>
      <c r="AV29" s="6" cm="1">
        <f t="array" ref="AV29">_xlfn.XLOOKUP(1,('Pulled TRI Land Data'!$B$2:$B$83='Mapped TRI Sites'!$B29)*('Pulled TRI Land Data'!$I$2:$I$83='Mapped TRI Sites'!$C29),'Pulled TRI Land Data'!$JV$2:$JV$83)</f>
        <v>0</v>
      </c>
      <c r="AW29" s="6" cm="1">
        <f t="array" ref="AW29">_xlfn.XLOOKUP(1,('Pulled TRI Land Data'!$B$2:$B$83='Mapped TRI Sites'!$B29)*('Pulled TRI Land Data'!$I$2:$I$83='Mapped TRI Sites'!$C29),'Pulled TRI Land Data'!$JW$2:$JW$83)</f>
        <v>0</v>
      </c>
      <c r="AX29" s="6">
        <f t="shared" si="1"/>
        <v>0</v>
      </c>
      <c r="AY29" s="6">
        <f t="shared" si="2"/>
        <v>0</v>
      </c>
      <c r="AZ29" s="58" t="s">
        <v>931</v>
      </c>
      <c r="BB29" s="58" t="s">
        <v>932</v>
      </c>
      <c r="BD29" s="58" t="s">
        <v>932</v>
      </c>
      <c r="BG29" s="6" t="s">
        <v>909</v>
      </c>
      <c r="BH29" s="6" t="s">
        <v>904</v>
      </c>
      <c r="BI29" s="6" t="s">
        <v>904</v>
      </c>
      <c r="BJ29" s="6" t="s">
        <v>904</v>
      </c>
      <c r="BK29" s="6" t="s">
        <v>909</v>
      </c>
      <c r="BL29" s="6" t="s">
        <v>904</v>
      </c>
      <c r="BM29" s="6" t="s">
        <v>904</v>
      </c>
      <c r="BN29" s="6" t="s">
        <v>904</v>
      </c>
      <c r="BO29" s="6" t="s">
        <v>904</v>
      </c>
      <c r="BP29" s="6" t="s">
        <v>904</v>
      </c>
      <c r="BQ29" s="6" t="s">
        <v>904</v>
      </c>
      <c r="BR29" s="6" t="s">
        <v>904</v>
      </c>
      <c r="BS29" s="6" t="s">
        <v>904</v>
      </c>
      <c r="BT29" s="6" t="s">
        <v>904</v>
      </c>
      <c r="BU29" s="6" t="s">
        <v>904</v>
      </c>
      <c r="BV29" s="6" t="s">
        <v>904</v>
      </c>
      <c r="BW29" s="6" t="s">
        <v>904</v>
      </c>
      <c r="BX29" s="6" t="s">
        <v>904</v>
      </c>
      <c r="BY29" s="6" t="s">
        <v>904</v>
      </c>
      <c r="BZ29" s="6" t="s">
        <v>904</v>
      </c>
      <c r="CA29" s="6" t="s">
        <v>904</v>
      </c>
      <c r="CB29" s="6" t="s">
        <v>904</v>
      </c>
      <c r="CC29" s="6" t="s">
        <v>904</v>
      </c>
      <c r="CD29" s="6" t="s">
        <v>904</v>
      </c>
      <c r="CE29" s="6" t="s">
        <v>904</v>
      </c>
      <c r="CF29" s="6" t="s">
        <v>904</v>
      </c>
      <c r="CG29" s="6" t="s">
        <v>904</v>
      </c>
      <c r="CH29" s="6" t="s">
        <v>904</v>
      </c>
      <c r="CI29" s="6" t="s">
        <v>904</v>
      </c>
      <c r="CJ29" s="6" t="s">
        <v>909</v>
      </c>
      <c r="CK29" s="6" t="s">
        <v>909</v>
      </c>
      <c r="CL29" s="6" t="s">
        <v>904</v>
      </c>
      <c r="CM29" s="6" t="s">
        <v>904</v>
      </c>
      <c r="CN29" s="6" t="s">
        <v>904</v>
      </c>
      <c r="CO29" s="6" t="s">
        <v>904</v>
      </c>
      <c r="CP29" s="6" t="s">
        <v>904</v>
      </c>
      <c r="CQ29" s="6" t="s">
        <v>904</v>
      </c>
      <c r="CR29" s="6" t="s">
        <v>904</v>
      </c>
      <c r="CS29" s="6" t="s">
        <v>904</v>
      </c>
      <c r="CT29" s="6" t="s">
        <v>904</v>
      </c>
      <c r="CU29" s="6" t="s">
        <v>904</v>
      </c>
      <c r="CV29" s="6" t="s">
        <v>904</v>
      </c>
      <c r="CW29" s="6" t="s">
        <v>904</v>
      </c>
      <c r="CX29" s="6" t="s">
        <v>904</v>
      </c>
      <c r="CY29" s="6" t="s">
        <v>904</v>
      </c>
      <c r="CZ29" s="6" t="s">
        <v>904</v>
      </c>
      <c r="DA29" s="6" t="s">
        <v>904</v>
      </c>
      <c r="DB29" s="6" t="s">
        <v>904</v>
      </c>
      <c r="DC29" s="6" t="s">
        <v>904</v>
      </c>
      <c r="DD29" s="6" t="s">
        <v>904</v>
      </c>
      <c r="DE29" s="6" t="s">
        <v>904</v>
      </c>
      <c r="DF29" s="6" t="s">
        <v>904</v>
      </c>
      <c r="DG29" s="6" t="s">
        <v>904</v>
      </c>
      <c r="DH29" s="6" t="s">
        <v>904</v>
      </c>
      <c r="DI29" s="6" t="s">
        <v>934</v>
      </c>
      <c r="DJ29" s="6" t="s">
        <v>313</v>
      </c>
      <c r="DK29" s="6" t="s">
        <v>313</v>
      </c>
      <c r="DL29" s="6" t="s">
        <v>313</v>
      </c>
      <c r="DM29" s="6" t="s">
        <v>935</v>
      </c>
      <c r="DN29" s="6" t="s">
        <v>313</v>
      </c>
      <c r="DO29" s="6" t="s">
        <v>313</v>
      </c>
      <c r="DP29" s="6" t="s">
        <v>313</v>
      </c>
      <c r="DQ29" s="6" t="s">
        <v>313</v>
      </c>
      <c r="DR29" s="6" t="s">
        <v>313</v>
      </c>
      <c r="DS29" s="6" t="s">
        <v>313</v>
      </c>
      <c r="DT29" s="6" t="s">
        <v>313</v>
      </c>
      <c r="DU29" s="6" t="s">
        <v>313</v>
      </c>
      <c r="DV29" s="6" t="s">
        <v>313</v>
      </c>
      <c r="DW29" s="6" t="s">
        <v>313</v>
      </c>
      <c r="DX29" s="6" t="s">
        <v>313</v>
      </c>
      <c r="DY29" s="6" t="s">
        <v>313</v>
      </c>
      <c r="DZ29" s="6" t="s">
        <v>313</v>
      </c>
      <c r="EA29" s="6" t="s">
        <v>313</v>
      </c>
      <c r="EB29" s="6" t="s">
        <v>313</v>
      </c>
      <c r="EC29" s="6" t="s">
        <v>313</v>
      </c>
      <c r="ED29" s="6" t="s">
        <v>313</v>
      </c>
      <c r="EE29" s="6" t="s">
        <v>313</v>
      </c>
      <c r="EF29" s="6" t="s">
        <v>313</v>
      </c>
      <c r="EG29" s="6" t="s">
        <v>313</v>
      </c>
      <c r="EH29" s="6" t="s">
        <v>313</v>
      </c>
      <c r="EI29" s="6" t="s">
        <v>313</v>
      </c>
      <c r="EJ29" s="6" t="s">
        <v>313</v>
      </c>
      <c r="EK29" s="6" t="s">
        <v>313</v>
      </c>
      <c r="EL29" s="6" t="s">
        <v>936</v>
      </c>
      <c r="EM29" s="6" t="s">
        <v>879</v>
      </c>
      <c r="EN29" s="6" t="s">
        <v>313</v>
      </c>
      <c r="EO29" s="6" t="s">
        <v>313</v>
      </c>
      <c r="EP29" s="6" t="s">
        <v>313</v>
      </c>
      <c r="EQ29" s="6" t="s">
        <v>313</v>
      </c>
      <c r="ER29" s="6" t="s">
        <v>313</v>
      </c>
      <c r="ES29" s="6" t="s">
        <v>313</v>
      </c>
      <c r="ET29" s="6" t="s">
        <v>313</v>
      </c>
      <c r="EU29" s="6" t="s">
        <v>313</v>
      </c>
      <c r="EV29" s="6" t="s">
        <v>313</v>
      </c>
      <c r="EW29" s="6" t="s">
        <v>313</v>
      </c>
      <c r="EX29" s="6" t="s">
        <v>313</v>
      </c>
      <c r="EY29" s="6" t="s">
        <v>313</v>
      </c>
      <c r="EZ29" s="6" t="s">
        <v>313</v>
      </c>
      <c r="FA29" s="6" t="s">
        <v>313</v>
      </c>
      <c r="FB29" s="6" t="s">
        <v>313</v>
      </c>
      <c r="FC29" s="6" t="s">
        <v>313</v>
      </c>
      <c r="FD29" s="6" t="s">
        <v>313</v>
      </c>
      <c r="FE29" s="6" t="s">
        <v>313</v>
      </c>
      <c r="FF29" s="6" t="s">
        <v>313</v>
      </c>
      <c r="FG29" s="6" t="s">
        <v>313</v>
      </c>
      <c r="FH29" s="6" t="s">
        <v>313</v>
      </c>
      <c r="FI29" s="6" t="s">
        <v>313</v>
      </c>
      <c r="FJ29" s="6" t="s">
        <v>313</v>
      </c>
    </row>
    <row r="30" spans="1:166" ht="72.5" hidden="1" x14ac:dyDescent="0.35">
      <c r="A30" s="6" t="s">
        <v>303</v>
      </c>
      <c r="B30" s="6">
        <v>2019</v>
      </c>
      <c r="C30" s="6" t="s">
        <v>467</v>
      </c>
      <c r="D30" s="6" t="s">
        <v>468</v>
      </c>
      <c r="E30" s="6" t="s">
        <v>469</v>
      </c>
      <c r="F30" s="6" t="s">
        <v>470</v>
      </c>
      <c r="G30" s="6" t="s">
        <v>471</v>
      </c>
      <c r="H30" s="6" t="s">
        <v>472</v>
      </c>
      <c r="I30" s="6">
        <v>29448</v>
      </c>
      <c r="J30" s="6">
        <v>4</v>
      </c>
      <c r="K30" s="59">
        <v>327310</v>
      </c>
      <c r="L30" s="58" t="s">
        <v>910</v>
      </c>
      <c r="M30" s="58" t="s">
        <v>904</v>
      </c>
      <c r="N30" s="6">
        <v>33.242778000000001</v>
      </c>
      <c r="O30" s="6">
        <v>-80.442222000000001</v>
      </c>
      <c r="P30" s="6">
        <v>110000560544</v>
      </c>
      <c r="Q30" s="6">
        <v>1319218048383</v>
      </c>
      <c r="R30" s="6" t="s">
        <v>320</v>
      </c>
      <c r="S30" s="6" t="s">
        <v>322</v>
      </c>
      <c r="T30" s="60">
        <v>2</v>
      </c>
      <c r="U30" s="6" t="s">
        <v>911</v>
      </c>
      <c r="V30" s="6">
        <v>2237</v>
      </c>
      <c r="W30" s="6">
        <v>2237</v>
      </c>
      <c r="Y30" s="6">
        <v>155</v>
      </c>
      <c r="Z30" s="6">
        <v>2392</v>
      </c>
      <c r="AA30" s="6" t="s">
        <v>325</v>
      </c>
      <c r="AB30" s="6" cm="1">
        <f t="array" ref="AB30">_xlfn.XLOOKUP(1,('Pulled TRI Land Data'!$B$2:$B$83='Mapped TRI Sites'!$B30)*('Pulled TRI Land Data'!$I$2:$I$83='Mapped TRI Sites'!$C30),'Pulled TRI Land Data'!$FY$2:$FY$83)</f>
        <v>0</v>
      </c>
      <c r="AC30" s="6" cm="1">
        <f t="array" ref="AC30">_xlfn.XLOOKUP(1,('Pulled TRI Land Data'!$B$2:$B$83='Mapped TRI Sites'!$B30)*('Pulled TRI Land Data'!$I$2:$I$83='Mapped TRI Sites'!$C30),'Pulled TRI Land Data'!$GC$2:$GC$83)</f>
        <v>0</v>
      </c>
      <c r="AD30" s="6" cm="1">
        <f t="array" ref="AD30">_xlfn.XLOOKUP(1,('Pulled TRI Land Data'!$B$2:$B$83='Mapped TRI Sites'!$B30)*('Pulled TRI Land Data'!$I$2:$I$83='Mapped TRI Sites'!$C30),'Pulled TRI Land Data'!$GL$2:$GL$83)</f>
        <v>0</v>
      </c>
      <c r="AE30" s="6" cm="1">
        <f t="array" ref="AE30">_xlfn.XLOOKUP(1,('Pulled TRI Land Data'!$B$2:$B$83='Mapped TRI Sites'!$B30)*('Pulled TRI Land Data'!$I$2:$I$83='Mapped TRI Sites'!$C30),'Pulled TRI Land Data'!$GP$2:$GP$83)</f>
        <v>0</v>
      </c>
      <c r="AF30" s="6" cm="1">
        <f t="array" ref="AF30">_xlfn.XLOOKUP(1,('Pulled TRI Land Data'!$B$2:$B$83='Mapped TRI Sites'!$B30)*('Pulled TRI Land Data'!$I$2:$I$83='Mapped TRI Sites'!$C30),'Pulled TRI Land Data'!$GT$2:$GT$83)</f>
        <v>0</v>
      </c>
      <c r="AG30" s="6" cm="1">
        <f t="array" ref="AG30">_xlfn.XLOOKUP(1,('Pulled TRI Land Data'!$B$2:$B$83='Mapped TRI Sites'!$B30)*('Pulled TRI Land Data'!$I$2:$I$83='Mapped TRI Sites'!$C30),'Pulled TRI Land Data'!$HB$2:$HB$83)</f>
        <v>0</v>
      </c>
      <c r="AH30" s="6" cm="1">
        <f t="array" ref="AH30">_xlfn.XLOOKUP(1,('Pulled TRI Land Data'!$B$2:$B$83='Mapped TRI Sites'!$B30)*('Pulled TRI Land Data'!$I$2:$I$83='Mapped TRI Sites'!$C30),'Pulled TRI Land Data'!$HF$2:$HF$83)</f>
        <v>0</v>
      </c>
      <c r="AI30" s="6" cm="1">
        <f t="array" ref="AI30">_xlfn.XLOOKUP(1,('Pulled TRI Land Data'!$B$2:$B$83='Mapped TRI Sites'!$B30)*('Pulled TRI Land Data'!$I$2:$I$83='Mapped TRI Sites'!$C30),'Pulled TRI Land Data'!$HJ$2:$HJ$83)</f>
        <v>0</v>
      </c>
      <c r="AJ30" s="6" t="str" cm="1">
        <f t="array" ref="AJ30">_xlfn.XLOOKUP(1,('Pulled TRI Land Data'!$B$2:$B$83='Mapped TRI Sites'!$B30)*('Pulled TRI Land Data'!$I$2:$I$83='Mapped TRI Sites'!$C30),'Pulled TRI Land Data'!$HO$2:$HO$83)</f>
        <v/>
      </c>
      <c r="AK30" s="6">
        <f t="shared" si="0"/>
        <v>0</v>
      </c>
      <c r="AL30" s="6" cm="1">
        <f t="array" ref="AL30">_xlfn.XLOOKUP(1,('Pulled TRI Land Data'!$B$2:$B$83='Mapped TRI Sites'!$B30)*('Pulled TRI Land Data'!$I$2:$I$83='Mapped TRI Sites'!$C30),'Pulled TRI Land Data'!$HY$2:$HY$83)</f>
        <v>0</v>
      </c>
      <c r="AM30" s="6" cm="1">
        <f t="array" ref="AM30">_xlfn.XLOOKUP(1,('Pulled TRI Land Data'!$B$2:$B$83='Mapped TRI Sites'!$B30)*('Pulled TRI Land Data'!$I$2:$I$83='Mapped TRI Sites'!$C30),'Pulled TRI Land Data'!$HZ$2:$HZ$83)</f>
        <v>0</v>
      </c>
      <c r="AN30" s="6" cm="1">
        <f t="array" ref="AN30">_xlfn.XLOOKUP(1,('Pulled TRI Land Data'!$B$2:$B$83='Mapped TRI Sites'!$B30)*('Pulled TRI Land Data'!$I$2:$I$83='Mapped TRI Sites'!$C30),'Pulled TRI Land Data'!$IC$2:$IC$83)</f>
        <v>0</v>
      </c>
      <c r="AO30" s="6" cm="1">
        <f t="array" ref="AO30">_xlfn.XLOOKUP(1,('Pulled TRI Land Data'!$B$2:$B$83='Mapped TRI Sites'!$B30)*('Pulled TRI Land Data'!$I$2:$I$83='Mapped TRI Sites'!$C30),'Pulled TRI Land Data'!$ID$2:$ID$83)</f>
        <v>0</v>
      </c>
      <c r="AP30" s="6" cm="1">
        <f t="array" ref="AP30">_xlfn.XLOOKUP(1,('Pulled TRI Land Data'!$B$2:$B$83='Mapped TRI Sites'!$B30)*('Pulled TRI Land Data'!$I$2:$I$83='Mapped TRI Sites'!$C30),'Pulled TRI Land Data'!$IE$2:$IE$83)</f>
        <v>0</v>
      </c>
      <c r="AQ30" s="6" cm="1">
        <f t="array" ref="AQ30">_xlfn.XLOOKUP(1,('Pulled TRI Land Data'!$B$2:$B$83='Mapped TRI Sites'!$B30)*('Pulled TRI Land Data'!$I$2:$I$83='Mapped TRI Sites'!$C30),'Pulled TRI Land Data'!$IF$2:$IF$83)</f>
        <v>0</v>
      </c>
      <c r="AR30" s="6" cm="1">
        <f t="array" ref="AR30">_xlfn.XLOOKUP(1,('Pulled TRI Land Data'!$B$2:$B$83='Mapped TRI Sites'!$B30)*('Pulled TRI Land Data'!$I$2:$I$83='Mapped TRI Sites'!$C30),'Pulled TRI Land Data'!$IG$2:$IG$83)</f>
        <v>0</v>
      </c>
      <c r="AS30" s="6" cm="1">
        <f t="array" ref="AS30">_xlfn.XLOOKUP(1,('Pulled TRI Land Data'!$B$2:$B$83='Mapped TRI Sites'!$B30)*('Pulled TRI Land Data'!$I$2:$I$83='Mapped TRI Sites'!$C30),'Pulled TRI Land Data'!$IH$2:$IH$83)</f>
        <v>0</v>
      </c>
      <c r="AT30" s="6" cm="1">
        <f t="array" ref="AT30">_xlfn.XLOOKUP(1,('Pulled TRI Land Data'!$B$2:$B$83='Mapped TRI Sites'!$B30)*('Pulled TRI Land Data'!$I$2:$I$83='Mapped TRI Sites'!$C30),'Pulled TRI Land Data'!$IJ$2:$IJ$83)</f>
        <v>0</v>
      </c>
      <c r="AU30" s="6" cm="1">
        <f t="array" ref="AU30">_xlfn.XLOOKUP(1,('Pulled TRI Land Data'!$B$2:$B$83='Mapped TRI Sites'!$B30)*('Pulled TRI Land Data'!$I$2:$I$83='Mapped TRI Sites'!$C30),'Pulled TRI Land Data'!$IW$2:$IW$83)</f>
        <v>0</v>
      </c>
      <c r="AV30" s="6" cm="1">
        <f t="array" ref="AV30">_xlfn.XLOOKUP(1,('Pulled TRI Land Data'!$B$2:$B$83='Mapped TRI Sites'!$B30)*('Pulled TRI Land Data'!$I$2:$I$83='Mapped TRI Sites'!$C30),'Pulled TRI Land Data'!$JV$2:$JV$83)</f>
        <v>0</v>
      </c>
      <c r="AW30" s="6" cm="1">
        <f t="array" ref="AW30">_xlfn.XLOOKUP(1,('Pulled TRI Land Data'!$B$2:$B$83='Mapped TRI Sites'!$B30)*('Pulled TRI Land Data'!$I$2:$I$83='Mapped TRI Sites'!$C30),'Pulled TRI Land Data'!$JW$2:$JW$83)</f>
        <v>0</v>
      </c>
      <c r="AX30" s="6">
        <f t="shared" si="1"/>
        <v>0</v>
      </c>
      <c r="AY30" s="6">
        <f t="shared" si="2"/>
        <v>0</v>
      </c>
      <c r="AZ30" s="58" t="s">
        <v>912</v>
      </c>
      <c r="BB30" s="58" t="s">
        <v>907</v>
      </c>
      <c r="BC30" s="58" t="s">
        <v>937</v>
      </c>
      <c r="BD30" s="58" t="s">
        <v>907</v>
      </c>
      <c r="BG30" s="6" t="s">
        <v>904</v>
      </c>
      <c r="BH30" s="6" t="s">
        <v>904</v>
      </c>
      <c r="BI30" s="6" t="s">
        <v>904</v>
      </c>
      <c r="BJ30" s="6" t="s">
        <v>904</v>
      </c>
      <c r="BK30" s="6" t="s">
        <v>904</v>
      </c>
      <c r="BL30" s="6" t="s">
        <v>904</v>
      </c>
      <c r="BM30" s="6" t="s">
        <v>904</v>
      </c>
      <c r="BN30" s="6" t="s">
        <v>904</v>
      </c>
      <c r="BO30" s="6" t="s">
        <v>904</v>
      </c>
      <c r="BP30" s="6" t="s">
        <v>904</v>
      </c>
      <c r="BQ30" s="6" t="s">
        <v>904</v>
      </c>
      <c r="BR30" s="6" t="s">
        <v>904</v>
      </c>
      <c r="BS30" s="6" t="s">
        <v>904</v>
      </c>
      <c r="BT30" s="6" t="s">
        <v>904</v>
      </c>
      <c r="BU30" s="6" t="s">
        <v>904</v>
      </c>
      <c r="BV30" s="6" t="s">
        <v>904</v>
      </c>
      <c r="BW30" s="6" t="s">
        <v>904</v>
      </c>
      <c r="BX30" s="6" t="s">
        <v>904</v>
      </c>
      <c r="BY30" s="6" t="s">
        <v>904</v>
      </c>
      <c r="BZ30" s="6" t="s">
        <v>904</v>
      </c>
      <c r="CA30" s="6" t="s">
        <v>904</v>
      </c>
      <c r="CB30" s="6" t="s">
        <v>904</v>
      </c>
      <c r="CC30" s="6" t="s">
        <v>904</v>
      </c>
      <c r="CD30" s="6" t="s">
        <v>904</v>
      </c>
      <c r="CE30" s="6" t="s">
        <v>904</v>
      </c>
      <c r="CF30" s="6" t="s">
        <v>904</v>
      </c>
      <c r="CG30" s="6" t="s">
        <v>904</v>
      </c>
      <c r="CH30" s="6" t="s">
        <v>904</v>
      </c>
      <c r="CI30" s="6" t="s">
        <v>904</v>
      </c>
      <c r="CJ30" s="6" t="s">
        <v>904</v>
      </c>
      <c r="CK30" s="6" t="s">
        <v>904</v>
      </c>
      <c r="CL30" s="6" t="s">
        <v>904</v>
      </c>
      <c r="CM30" s="6" t="s">
        <v>904</v>
      </c>
      <c r="CN30" s="6" t="s">
        <v>904</v>
      </c>
      <c r="CO30" s="6" t="s">
        <v>904</v>
      </c>
      <c r="CP30" s="6" t="s">
        <v>904</v>
      </c>
      <c r="CQ30" s="6" t="s">
        <v>904</v>
      </c>
      <c r="CR30" s="6" t="s">
        <v>904</v>
      </c>
      <c r="CS30" s="6" t="s">
        <v>904</v>
      </c>
      <c r="CT30" s="6" t="s">
        <v>904</v>
      </c>
      <c r="CU30" s="6" t="s">
        <v>904</v>
      </c>
      <c r="CV30" s="6" t="s">
        <v>904</v>
      </c>
      <c r="CW30" s="6" t="s">
        <v>904</v>
      </c>
      <c r="CX30" s="6" t="s">
        <v>904</v>
      </c>
      <c r="CY30" s="6" t="s">
        <v>909</v>
      </c>
      <c r="CZ30" s="6" t="s">
        <v>904</v>
      </c>
      <c r="DA30" s="6" t="s">
        <v>904</v>
      </c>
      <c r="DB30" s="6" t="s">
        <v>904</v>
      </c>
      <c r="DC30" s="6" t="s">
        <v>909</v>
      </c>
      <c r="DD30" s="6" t="s">
        <v>904</v>
      </c>
      <c r="DE30" s="6" t="s">
        <v>904</v>
      </c>
      <c r="DF30" s="6" t="s">
        <v>904</v>
      </c>
      <c r="DG30" s="6" t="s">
        <v>904</v>
      </c>
      <c r="DH30" s="6" t="s">
        <v>904</v>
      </c>
      <c r="DI30" s="6" t="s">
        <v>313</v>
      </c>
      <c r="DJ30" s="6" t="s">
        <v>313</v>
      </c>
      <c r="DK30" s="6" t="s">
        <v>313</v>
      </c>
      <c r="DL30" s="6" t="s">
        <v>313</v>
      </c>
      <c r="DM30" s="6" t="s">
        <v>313</v>
      </c>
      <c r="DN30" s="6" t="s">
        <v>313</v>
      </c>
      <c r="DO30" s="6" t="s">
        <v>313</v>
      </c>
      <c r="DP30" s="6" t="s">
        <v>313</v>
      </c>
      <c r="DQ30" s="6" t="s">
        <v>313</v>
      </c>
      <c r="DR30" s="6" t="s">
        <v>313</v>
      </c>
      <c r="DS30" s="6" t="s">
        <v>313</v>
      </c>
      <c r="DT30" s="6" t="s">
        <v>313</v>
      </c>
      <c r="DU30" s="6" t="s">
        <v>313</v>
      </c>
      <c r="DV30" s="6" t="s">
        <v>313</v>
      </c>
      <c r="DW30" s="6" t="s">
        <v>313</v>
      </c>
      <c r="DX30" s="6" t="s">
        <v>313</v>
      </c>
      <c r="DY30" s="6" t="s">
        <v>313</v>
      </c>
      <c r="DZ30" s="6" t="s">
        <v>313</v>
      </c>
      <c r="EA30" s="6" t="s">
        <v>313</v>
      </c>
      <c r="EB30" s="6" t="s">
        <v>313</v>
      </c>
      <c r="EC30" s="6" t="s">
        <v>313</v>
      </c>
      <c r="ED30" s="6" t="s">
        <v>313</v>
      </c>
      <c r="EE30" s="6" t="s">
        <v>313</v>
      </c>
      <c r="EF30" s="6" t="s">
        <v>313</v>
      </c>
      <c r="EG30" s="6" t="s">
        <v>313</v>
      </c>
      <c r="EH30" s="6" t="s">
        <v>313</v>
      </c>
      <c r="EI30" s="6" t="s">
        <v>313</v>
      </c>
      <c r="EJ30" s="6" t="s">
        <v>313</v>
      </c>
      <c r="EK30" s="6" t="s">
        <v>313</v>
      </c>
      <c r="EL30" s="6" t="s">
        <v>936</v>
      </c>
      <c r="EM30" s="6" t="s">
        <v>879</v>
      </c>
      <c r="EN30" s="6" t="s">
        <v>313</v>
      </c>
      <c r="EO30" s="6" t="s">
        <v>313</v>
      </c>
      <c r="EP30" s="6" t="s">
        <v>313</v>
      </c>
      <c r="EQ30" s="6" t="s">
        <v>313</v>
      </c>
      <c r="ER30" s="6" t="s">
        <v>313</v>
      </c>
      <c r="ES30" s="6" t="s">
        <v>313</v>
      </c>
      <c r="ET30" s="6" t="s">
        <v>313</v>
      </c>
      <c r="EU30" s="6" t="s">
        <v>313</v>
      </c>
      <c r="EV30" s="6" t="s">
        <v>313</v>
      </c>
      <c r="EW30" s="6" t="s">
        <v>313</v>
      </c>
      <c r="EX30" s="6" t="s">
        <v>313</v>
      </c>
      <c r="EY30" s="6" t="s">
        <v>313</v>
      </c>
      <c r="EZ30" s="6" t="s">
        <v>313</v>
      </c>
      <c r="FA30" s="6" t="s">
        <v>313</v>
      </c>
      <c r="FB30" s="6" t="s">
        <v>313</v>
      </c>
      <c r="FC30" s="6" t="s">
        <v>313</v>
      </c>
      <c r="FD30" s="6" t="s">
        <v>313</v>
      </c>
      <c r="FE30" s="6" t="s">
        <v>313</v>
      </c>
      <c r="FF30" s="6" t="s">
        <v>313</v>
      </c>
      <c r="FG30" s="6" t="s">
        <v>313</v>
      </c>
      <c r="FH30" s="6" t="s">
        <v>313</v>
      </c>
      <c r="FI30" s="6" t="s">
        <v>313</v>
      </c>
      <c r="FJ30" s="6" t="s">
        <v>313</v>
      </c>
    </row>
    <row r="31" spans="1:166" hidden="1" x14ac:dyDescent="0.35">
      <c r="A31" s="6" t="s">
        <v>303</v>
      </c>
      <c r="B31" s="6">
        <v>2020</v>
      </c>
      <c r="C31" s="6" t="s">
        <v>467</v>
      </c>
      <c r="D31" s="6" t="s">
        <v>468</v>
      </c>
      <c r="E31" s="6" t="s">
        <v>469</v>
      </c>
      <c r="F31" s="6" t="s">
        <v>470</v>
      </c>
      <c r="G31" s="6" t="s">
        <v>471</v>
      </c>
      <c r="H31" s="6" t="s">
        <v>472</v>
      </c>
      <c r="I31" s="6">
        <v>29448</v>
      </c>
      <c r="J31" s="6">
        <v>4</v>
      </c>
      <c r="K31" s="59">
        <v>327310</v>
      </c>
      <c r="L31" s="58" t="s">
        <v>910</v>
      </c>
      <c r="M31" s="58" t="s">
        <v>904</v>
      </c>
      <c r="N31" s="6">
        <v>33.242778000000001</v>
      </c>
      <c r="O31" s="6">
        <v>-80.442222000000001</v>
      </c>
      <c r="P31" s="6">
        <v>110000560544</v>
      </c>
      <c r="Q31" s="6">
        <v>1320219324744</v>
      </c>
      <c r="R31" s="6" t="s">
        <v>320</v>
      </c>
      <c r="S31" s="6" t="s">
        <v>322</v>
      </c>
      <c r="T31" s="60">
        <v>2</v>
      </c>
      <c r="U31" s="6" t="s">
        <v>911</v>
      </c>
      <c r="V31" s="6">
        <v>1984</v>
      </c>
      <c r="W31" s="6">
        <v>1984</v>
      </c>
      <c r="Y31" s="6">
        <v>129</v>
      </c>
      <c r="Z31" s="6">
        <v>2113</v>
      </c>
      <c r="AA31" s="6" t="s">
        <v>325</v>
      </c>
      <c r="AB31" s="6" cm="1">
        <f t="array" ref="AB31">_xlfn.XLOOKUP(1,('Pulled TRI Land Data'!$B$2:$B$83='Mapped TRI Sites'!$B31)*('Pulled TRI Land Data'!$I$2:$I$83='Mapped TRI Sites'!$C31),'Pulled TRI Land Data'!$FY$2:$FY$83)</f>
        <v>0</v>
      </c>
      <c r="AC31" s="6" cm="1">
        <f t="array" ref="AC31">_xlfn.XLOOKUP(1,('Pulled TRI Land Data'!$B$2:$B$83='Mapped TRI Sites'!$B31)*('Pulled TRI Land Data'!$I$2:$I$83='Mapped TRI Sites'!$C31),'Pulled TRI Land Data'!$GC$2:$GC$83)</f>
        <v>0</v>
      </c>
      <c r="AD31" s="6" cm="1">
        <f t="array" ref="AD31">_xlfn.XLOOKUP(1,('Pulled TRI Land Data'!$B$2:$B$83='Mapped TRI Sites'!$B31)*('Pulled TRI Land Data'!$I$2:$I$83='Mapped TRI Sites'!$C31),'Pulled TRI Land Data'!$GL$2:$GL$83)</f>
        <v>0</v>
      </c>
      <c r="AE31" s="6" cm="1">
        <f t="array" ref="AE31">_xlfn.XLOOKUP(1,('Pulled TRI Land Data'!$B$2:$B$83='Mapped TRI Sites'!$B31)*('Pulled TRI Land Data'!$I$2:$I$83='Mapped TRI Sites'!$C31),'Pulled TRI Land Data'!$GP$2:$GP$83)</f>
        <v>0</v>
      </c>
      <c r="AF31" s="6" cm="1">
        <f t="array" ref="AF31">_xlfn.XLOOKUP(1,('Pulled TRI Land Data'!$B$2:$B$83='Mapped TRI Sites'!$B31)*('Pulled TRI Land Data'!$I$2:$I$83='Mapped TRI Sites'!$C31),'Pulled TRI Land Data'!$GT$2:$GT$83)</f>
        <v>0</v>
      </c>
      <c r="AG31" s="6" cm="1">
        <f t="array" ref="AG31">_xlfn.XLOOKUP(1,('Pulled TRI Land Data'!$B$2:$B$83='Mapped TRI Sites'!$B31)*('Pulled TRI Land Data'!$I$2:$I$83='Mapped TRI Sites'!$C31),'Pulled TRI Land Data'!$HB$2:$HB$83)</f>
        <v>0</v>
      </c>
      <c r="AH31" s="6" cm="1">
        <f t="array" ref="AH31">_xlfn.XLOOKUP(1,('Pulled TRI Land Data'!$B$2:$B$83='Mapped TRI Sites'!$B31)*('Pulled TRI Land Data'!$I$2:$I$83='Mapped TRI Sites'!$C31),'Pulled TRI Land Data'!$HF$2:$HF$83)</f>
        <v>0</v>
      </c>
      <c r="AI31" s="6" cm="1">
        <f t="array" ref="AI31">_xlfn.XLOOKUP(1,('Pulled TRI Land Data'!$B$2:$B$83='Mapped TRI Sites'!$B31)*('Pulled TRI Land Data'!$I$2:$I$83='Mapped TRI Sites'!$C31),'Pulled TRI Land Data'!$HJ$2:$HJ$83)</f>
        <v>0</v>
      </c>
      <c r="AJ31" s="6" t="str" cm="1">
        <f t="array" ref="AJ31">_xlfn.XLOOKUP(1,('Pulled TRI Land Data'!$B$2:$B$83='Mapped TRI Sites'!$B31)*('Pulled TRI Land Data'!$I$2:$I$83='Mapped TRI Sites'!$C31),'Pulled TRI Land Data'!$HO$2:$HO$83)</f>
        <v/>
      </c>
      <c r="AK31" s="6">
        <f t="shared" si="0"/>
        <v>0</v>
      </c>
      <c r="AL31" s="6" cm="1">
        <f t="array" ref="AL31">_xlfn.XLOOKUP(1,('Pulled TRI Land Data'!$B$2:$B$83='Mapped TRI Sites'!$B31)*('Pulled TRI Land Data'!$I$2:$I$83='Mapped TRI Sites'!$C31),'Pulled TRI Land Data'!$HY$2:$HY$83)</f>
        <v>0</v>
      </c>
      <c r="AM31" s="6" cm="1">
        <f t="array" ref="AM31">_xlfn.XLOOKUP(1,('Pulled TRI Land Data'!$B$2:$B$83='Mapped TRI Sites'!$B31)*('Pulled TRI Land Data'!$I$2:$I$83='Mapped TRI Sites'!$C31),'Pulled TRI Land Data'!$HZ$2:$HZ$83)</f>
        <v>0</v>
      </c>
      <c r="AN31" s="6" cm="1">
        <f t="array" ref="AN31">_xlfn.XLOOKUP(1,('Pulled TRI Land Data'!$B$2:$B$83='Mapped TRI Sites'!$B31)*('Pulled TRI Land Data'!$I$2:$I$83='Mapped TRI Sites'!$C31),'Pulled TRI Land Data'!$IC$2:$IC$83)</f>
        <v>0</v>
      </c>
      <c r="AO31" s="6" cm="1">
        <f t="array" ref="AO31">_xlfn.XLOOKUP(1,('Pulled TRI Land Data'!$B$2:$B$83='Mapped TRI Sites'!$B31)*('Pulled TRI Land Data'!$I$2:$I$83='Mapped TRI Sites'!$C31),'Pulled TRI Land Data'!$ID$2:$ID$83)</f>
        <v>0</v>
      </c>
      <c r="AP31" s="6" cm="1">
        <f t="array" ref="AP31">_xlfn.XLOOKUP(1,('Pulled TRI Land Data'!$B$2:$B$83='Mapped TRI Sites'!$B31)*('Pulled TRI Land Data'!$I$2:$I$83='Mapped TRI Sites'!$C31),'Pulled TRI Land Data'!$IE$2:$IE$83)</f>
        <v>0</v>
      </c>
      <c r="AQ31" s="6" cm="1">
        <f t="array" ref="AQ31">_xlfn.XLOOKUP(1,('Pulled TRI Land Data'!$B$2:$B$83='Mapped TRI Sites'!$B31)*('Pulled TRI Land Data'!$I$2:$I$83='Mapped TRI Sites'!$C31),'Pulled TRI Land Data'!$IF$2:$IF$83)</f>
        <v>0</v>
      </c>
      <c r="AR31" s="6" cm="1">
        <f t="array" ref="AR31">_xlfn.XLOOKUP(1,('Pulled TRI Land Data'!$B$2:$B$83='Mapped TRI Sites'!$B31)*('Pulled TRI Land Data'!$I$2:$I$83='Mapped TRI Sites'!$C31),'Pulled TRI Land Data'!$IG$2:$IG$83)</f>
        <v>0</v>
      </c>
      <c r="AS31" s="6" cm="1">
        <f t="array" ref="AS31">_xlfn.XLOOKUP(1,('Pulled TRI Land Data'!$B$2:$B$83='Mapped TRI Sites'!$B31)*('Pulled TRI Land Data'!$I$2:$I$83='Mapped TRI Sites'!$C31),'Pulled TRI Land Data'!$IH$2:$IH$83)</f>
        <v>0</v>
      </c>
      <c r="AT31" s="6" cm="1">
        <f t="array" ref="AT31">_xlfn.XLOOKUP(1,('Pulled TRI Land Data'!$B$2:$B$83='Mapped TRI Sites'!$B31)*('Pulled TRI Land Data'!$I$2:$I$83='Mapped TRI Sites'!$C31),'Pulled TRI Land Data'!$IJ$2:$IJ$83)</f>
        <v>0</v>
      </c>
      <c r="AU31" s="6" cm="1">
        <f t="array" ref="AU31">_xlfn.XLOOKUP(1,('Pulled TRI Land Data'!$B$2:$B$83='Mapped TRI Sites'!$B31)*('Pulled TRI Land Data'!$I$2:$I$83='Mapped TRI Sites'!$C31),'Pulled TRI Land Data'!$IW$2:$IW$83)</f>
        <v>0</v>
      </c>
      <c r="AV31" s="6" cm="1">
        <f t="array" ref="AV31">_xlfn.XLOOKUP(1,('Pulled TRI Land Data'!$B$2:$B$83='Mapped TRI Sites'!$B31)*('Pulled TRI Land Data'!$I$2:$I$83='Mapped TRI Sites'!$C31),'Pulled TRI Land Data'!$JV$2:$JV$83)</f>
        <v>0</v>
      </c>
      <c r="AW31" s="6" cm="1">
        <f t="array" ref="AW31">_xlfn.XLOOKUP(1,('Pulled TRI Land Data'!$B$2:$B$83='Mapped TRI Sites'!$B31)*('Pulled TRI Land Data'!$I$2:$I$83='Mapped TRI Sites'!$C31),'Pulled TRI Land Data'!$JW$2:$JW$83)</f>
        <v>0</v>
      </c>
      <c r="AX31" s="6">
        <f t="shared" si="1"/>
        <v>0</v>
      </c>
      <c r="AY31" s="6">
        <f t="shared" si="2"/>
        <v>0</v>
      </c>
      <c r="AZ31" s="58" t="s">
        <v>912</v>
      </c>
      <c r="BB31" s="58" t="s">
        <v>907</v>
      </c>
      <c r="BD31" s="58" t="s">
        <v>907</v>
      </c>
      <c r="BG31" s="6" t="s">
        <v>904</v>
      </c>
      <c r="BH31" s="6" t="s">
        <v>904</v>
      </c>
      <c r="BI31" s="6" t="s">
        <v>904</v>
      </c>
      <c r="BJ31" s="6" t="s">
        <v>904</v>
      </c>
      <c r="BK31" s="6" t="s">
        <v>904</v>
      </c>
      <c r="BL31" s="6" t="s">
        <v>904</v>
      </c>
      <c r="BM31" s="6" t="s">
        <v>904</v>
      </c>
      <c r="BN31" s="6" t="s">
        <v>904</v>
      </c>
      <c r="BO31" s="6" t="s">
        <v>904</v>
      </c>
      <c r="BP31" s="6" t="s">
        <v>904</v>
      </c>
      <c r="BQ31" s="6" t="s">
        <v>904</v>
      </c>
      <c r="BR31" s="6" t="s">
        <v>904</v>
      </c>
      <c r="BS31" s="6" t="s">
        <v>904</v>
      </c>
      <c r="BT31" s="6" t="s">
        <v>904</v>
      </c>
      <c r="BU31" s="6" t="s">
        <v>904</v>
      </c>
      <c r="BV31" s="6" t="s">
        <v>904</v>
      </c>
      <c r="BW31" s="6" t="s">
        <v>904</v>
      </c>
      <c r="BX31" s="6" t="s">
        <v>904</v>
      </c>
      <c r="BY31" s="6" t="s">
        <v>904</v>
      </c>
      <c r="BZ31" s="6" t="s">
        <v>904</v>
      </c>
      <c r="CA31" s="6" t="s">
        <v>904</v>
      </c>
      <c r="CB31" s="6" t="s">
        <v>904</v>
      </c>
      <c r="CC31" s="6" t="s">
        <v>904</v>
      </c>
      <c r="CD31" s="6" t="s">
        <v>904</v>
      </c>
      <c r="CE31" s="6" t="s">
        <v>904</v>
      </c>
      <c r="CF31" s="6" t="s">
        <v>904</v>
      </c>
      <c r="CG31" s="6" t="s">
        <v>904</v>
      </c>
      <c r="CH31" s="6" t="s">
        <v>904</v>
      </c>
      <c r="CI31" s="6" t="s">
        <v>904</v>
      </c>
      <c r="CJ31" s="6" t="s">
        <v>904</v>
      </c>
      <c r="CK31" s="6" t="s">
        <v>904</v>
      </c>
      <c r="CL31" s="6" t="s">
        <v>904</v>
      </c>
      <c r="CM31" s="6" t="s">
        <v>904</v>
      </c>
      <c r="CN31" s="6" t="s">
        <v>904</v>
      </c>
      <c r="CO31" s="6" t="s">
        <v>904</v>
      </c>
      <c r="CP31" s="6" t="s">
        <v>904</v>
      </c>
      <c r="CQ31" s="6" t="s">
        <v>904</v>
      </c>
      <c r="CR31" s="6" t="s">
        <v>904</v>
      </c>
      <c r="CS31" s="6" t="s">
        <v>904</v>
      </c>
      <c r="CT31" s="6" t="s">
        <v>904</v>
      </c>
      <c r="CU31" s="6" t="s">
        <v>904</v>
      </c>
      <c r="CV31" s="6" t="s">
        <v>904</v>
      </c>
      <c r="CW31" s="6" t="s">
        <v>904</v>
      </c>
      <c r="CX31" s="6" t="s">
        <v>904</v>
      </c>
      <c r="CY31" s="6" t="s">
        <v>909</v>
      </c>
      <c r="CZ31" s="6" t="s">
        <v>904</v>
      </c>
      <c r="DA31" s="6" t="s">
        <v>904</v>
      </c>
      <c r="DB31" s="6" t="s">
        <v>904</v>
      </c>
      <c r="DC31" s="6" t="s">
        <v>909</v>
      </c>
      <c r="DD31" s="6" t="s">
        <v>904</v>
      </c>
      <c r="DE31" s="6" t="s">
        <v>904</v>
      </c>
      <c r="DF31" s="6" t="s">
        <v>904</v>
      </c>
      <c r="DG31" s="6" t="s">
        <v>904</v>
      </c>
      <c r="DH31" s="6" t="s">
        <v>904</v>
      </c>
      <c r="DI31" s="6" t="s">
        <v>313</v>
      </c>
      <c r="DJ31" s="6" t="s">
        <v>313</v>
      </c>
      <c r="DK31" s="6" t="s">
        <v>313</v>
      </c>
      <c r="DL31" s="6" t="s">
        <v>313</v>
      </c>
      <c r="DM31" s="6" t="s">
        <v>313</v>
      </c>
      <c r="DN31" s="6" t="s">
        <v>313</v>
      </c>
      <c r="DO31" s="6" t="s">
        <v>313</v>
      </c>
      <c r="DP31" s="6" t="s">
        <v>313</v>
      </c>
      <c r="DQ31" s="6" t="s">
        <v>313</v>
      </c>
      <c r="DR31" s="6" t="s">
        <v>313</v>
      </c>
      <c r="DS31" s="6" t="s">
        <v>313</v>
      </c>
      <c r="DT31" s="6" t="s">
        <v>313</v>
      </c>
      <c r="DU31" s="6" t="s">
        <v>313</v>
      </c>
      <c r="DV31" s="6" t="s">
        <v>313</v>
      </c>
      <c r="DW31" s="6" t="s">
        <v>313</v>
      </c>
      <c r="DX31" s="6" t="s">
        <v>313</v>
      </c>
      <c r="DY31" s="6" t="s">
        <v>313</v>
      </c>
      <c r="DZ31" s="6" t="s">
        <v>313</v>
      </c>
      <c r="EA31" s="6" t="s">
        <v>313</v>
      </c>
      <c r="EB31" s="6" t="s">
        <v>313</v>
      </c>
      <c r="EC31" s="6" t="s">
        <v>313</v>
      </c>
      <c r="ED31" s="6" t="s">
        <v>313</v>
      </c>
      <c r="EE31" s="6" t="s">
        <v>313</v>
      </c>
      <c r="EF31" s="6" t="s">
        <v>313</v>
      </c>
      <c r="EG31" s="6" t="s">
        <v>313</v>
      </c>
      <c r="EH31" s="6" t="s">
        <v>313</v>
      </c>
      <c r="EI31" s="6" t="s">
        <v>313</v>
      </c>
      <c r="EJ31" s="6" t="s">
        <v>313</v>
      </c>
      <c r="EK31" s="6" t="s">
        <v>313</v>
      </c>
      <c r="EL31" s="6" t="s">
        <v>936</v>
      </c>
      <c r="EM31" s="6" t="s">
        <v>879</v>
      </c>
      <c r="EN31" s="6" t="s">
        <v>313</v>
      </c>
      <c r="EO31" s="6" t="s">
        <v>313</v>
      </c>
      <c r="EP31" s="6" t="s">
        <v>313</v>
      </c>
      <c r="EQ31" s="6" t="s">
        <v>313</v>
      </c>
      <c r="ER31" s="6" t="s">
        <v>313</v>
      </c>
      <c r="ES31" s="6" t="s">
        <v>313</v>
      </c>
      <c r="ET31" s="6" t="s">
        <v>313</v>
      </c>
      <c r="EU31" s="6" t="s">
        <v>313</v>
      </c>
      <c r="EV31" s="6" t="s">
        <v>313</v>
      </c>
      <c r="EW31" s="6" t="s">
        <v>313</v>
      </c>
      <c r="EX31" s="6" t="s">
        <v>313</v>
      </c>
      <c r="EY31" s="6" t="s">
        <v>313</v>
      </c>
      <c r="EZ31" s="6" t="s">
        <v>313</v>
      </c>
      <c r="FA31" s="6" t="s">
        <v>313</v>
      </c>
      <c r="FB31" s="6" t="s">
        <v>313</v>
      </c>
      <c r="FC31" s="6" t="s">
        <v>313</v>
      </c>
      <c r="FD31" s="6" t="s">
        <v>313</v>
      </c>
      <c r="FE31" s="6" t="s">
        <v>313</v>
      </c>
      <c r="FF31" s="6" t="s">
        <v>313</v>
      </c>
      <c r="FG31" s="6" t="s">
        <v>313</v>
      </c>
      <c r="FH31" s="6" t="s">
        <v>313</v>
      </c>
      <c r="FI31" s="6" t="s">
        <v>313</v>
      </c>
      <c r="FJ31" s="6" t="s">
        <v>313</v>
      </c>
    </row>
    <row r="32" spans="1:166" hidden="1" x14ac:dyDescent="0.35">
      <c r="A32" s="6" t="s">
        <v>303</v>
      </c>
      <c r="B32" s="6">
        <v>2022</v>
      </c>
      <c r="C32" s="6" t="s">
        <v>467</v>
      </c>
      <c r="D32" s="6" t="s">
        <v>468</v>
      </c>
      <c r="E32" s="6" t="s">
        <v>469</v>
      </c>
      <c r="F32" s="6" t="s">
        <v>470</v>
      </c>
      <c r="G32" s="6" t="s">
        <v>471</v>
      </c>
      <c r="H32" s="6" t="s">
        <v>472</v>
      </c>
      <c r="I32" s="6">
        <v>29448</v>
      </c>
      <c r="J32" s="6">
        <v>4</v>
      </c>
      <c r="K32" s="59">
        <v>327310</v>
      </c>
      <c r="L32" s="58" t="s">
        <v>910</v>
      </c>
      <c r="M32" s="58" t="s">
        <v>904</v>
      </c>
      <c r="N32" s="6">
        <v>33.242778000000001</v>
      </c>
      <c r="O32" s="6">
        <v>-80.442222000000001</v>
      </c>
      <c r="P32" s="6">
        <v>110000560544</v>
      </c>
      <c r="Q32" s="6">
        <v>1322221443043</v>
      </c>
      <c r="R32" s="6" t="s">
        <v>320</v>
      </c>
      <c r="S32" s="6" t="s">
        <v>322</v>
      </c>
      <c r="T32" s="60">
        <v>4</v>
      </c>
      <c r="U32" s="6" t="s">
        <v>905</v>
      </c>
      <c r="V32" s="6">
        <v>2.33</v>
      </c>
      <c r="W32" s="6">
        <v>2.33</v>
      </c>
      <c r="Y32" s="6">
        <v>36.85</v>
      </c>
      <c r="Z32" s="6">
        <v>39.18</v>
      </c>
      <c r="AA32" s="6" t="s">
        <v>325</v>
      </c>
      <c r="AB32" s="6" cm="1">
        <f t="array" ref="AB32">_xlfn.XLOOKUP(1,('Pulled TRI Land Data'!$B$2:$B$83='Mapped TRI Sites'!$B32)*('Pulled TRI Land Data'!$I$2:$I$83='Mapped TRI Sites'!$C32),'Pulled TRI Land Data'!$FY$2:$FY$83)</f>
        <v>0</v>
      </c>
      <c r="AC32" s="6" cm="1">
        <f t="array" ref="AC32">_xlfn.XLOOKUP(1,('Pulled TRI Land Data'!$B$2:$B$83='Mapped TRI Sites'!$B32)*('Pulled TRI Land Data'!$I$2:$I$83='Mapped TRI Sites'!$C32),'Pulled TRI Land Data'!$GC$2:$GC$83)</f>
        <v>0</v>
      </c>
      <c r="AD32" s="6" cm="1">
        <f t="array" ref="AD32">_xlfn.XLOOKUP(1,('Pulled TRI Land Data'!$B$2:$B$83='Mapped TRI Sites'!$B32)*('Pulled TRI Land Data'!$I$2:$I$83='Mapped TRI Sites'!$C32),'Pulled TRI Land Data'!$GL$2:$GL$83)</f>
        <v>0</v>
      </c>
      <c r="AE32" s="6" cm="1">
        <f t="array" ref="AE32">_xlfn.XLOOKUP(1,('Pulled TRI Land Data'!$B$2:$B$83='Mapped TRI Sites'!$B32)*('Pulled TRI Land Data'!$I$2:$I$83='Mapped TRI Sites'!$C32),'Pulled TRI Land Data'!$GP$2:$GP$83)</f>
        <v>0</v>
      </c>
      <c r="AF32" s="6" cm="1">
        <f t="array" ref="AF32">_xlfn.XLOOKUP(1,('Pulled TRI Land Data'!$B$2:$B$83='Mapped TRI Sites'!$B32)*('Pulled TRI Land Data'!$I$2:$I$83='Mapped TRI Sites'!$C32),'Pulled TRI Land Data'!$GT$2:$GT$83)</f>
        <v>0</v>
      </c>
      <c r="AG32" s="6" cm="1">
        <f t="array" ref="AG32">_xlfn.XLOOKUP(1,('Pulled TRI Land Data'!$B$2:$B$83='Mapped TRI Sites'!$B32)*('Pulled TRI Land Data'!$I$2:$I$83='Mapped TRI Sites'!$C32),'Pulled TRI Land Data'!$HB$2:$HB$83)</f>
        <v>0</v>
      </c>
      <c r="AH32" s="6" cm="1">
        <f t="array" ref="AH32">_xlfn.XLOOKUP(1,('Pulled TRI Land Data'!$B$2:$B$83='Mapped TRI Sites'!$B32)*('Pulled TRI Land Data'!$I$2:$I$83='Mapped TRI Sites'!$C32),'Pulled TRI Land Data'!$HF$2:$HF$83)</f>
        <v>0</v>
      </c>
      <c r="AI32" s="6" cm="1">
        <f t="array" ref="AI32">_xlfn.XLOOKUP(1,('Pulled TRI Land Data'!$B$2:$B$83='Mapped TRI Sites'!$B32)*('Pulled TRI Land Data'!$I$2:$I$83='Mapped TRI Sites'!$C32),'Pulled TRI Land Data'!$HJ$2:$HJ$83)</f>
        <v>0</v>
      </c>
      <c r="AJ32" s="6" t="str" cm="1">
        <f t="array" ref="AJ32">_xlfn.XLOOKUP(1,('Pulled TRI Land Data'!$B$2:$B$83='Mapped TRI Sites'!$B32)*('Pulled TRI Land Data'!$I$2:$I$83='Mapped TRI Sites'!$C32),'Pulled TRI Land Data'!$HO$2:$HO$83)</f>
        <v/>
      </c>
      <c r="AK32" s="6">
        <f t="shared" si="0"/>
        <v>0</v>
      </c>
      <c r="AL32" s="6" cm="1">
        <f t="array" ref="AL32">_xlfn.XLOOKUP(1,('Pulled TRI Land Data'!$B$2:$B$83='Mapped TRI Sites'!$B32)*('Pulled TRI Land Data'!$I$2:$I$83='Mapped TRI Sites'!$C32),'Pulled TRI Land Data'!$HY$2:$HY$83)</f>
        <v>0</v>
      </c>
      <c r="AM32" s="6" cm="1">
        <f t="array" ref="AM32">_xlfn.XLOOKUP(1,('Pulled TRI Land Data'!$B$2:$B$83='Mapped TRI Sites'!$B32)*('Pulled TRI Land Data'!$I$2:$I$83='Mapped TRI Sites'!$C32),'Pulled TRI Land Data'!$HZ$2:$HZ$83)</f>
        <v>0</v>
      </c>
      <c r="AN32" s="6" cm="1">
        <f t="array" ref="AN32">_xlfn.XLOOKUP(1,('Pulled TRI Land Data'!$B$2:$B$83='Mapped TRI Sites'!$B32)*('Pulled TRI Land Data'!$I$2:$I$83='Mapped TRI Sites'!$C32),'Pulled TRI Land Data'!$IC$2:$IC$83)</f>
        <v>0</v>
      </c>
      <c r="AO32" s="6" cm="1">
        <f t="array" ref="AO32">_xlfn.XLOOKUP(1,('Pulled TRI Land Data'!$B$2:$B$83='Mapped TRI Sites'!$B32)*('Pulled TRI Land Data'!$I$2:$I$83='Mapped TRI Sites'!$C32),'Pulled TRI Land Data'!$ID$2:$ID$83)</f>
        <v>0</v>
      </c>
      <c r="AP32" s="6" cm="1">
        <f t="array" ref="AP32">_xlfn.XLOOKUP(1,('Pulled TRI Land Data'!$B$2:$B$83='Mapped TRI Sites'!$B32)*('Pulled TRI Land Data'!$I$2:$I$83='Mapped TRI Sites'!$C32),'Pulled TRI Land Data'!$IE$2:$IE$83)</f>
        <v>0</v>
      </c>
      <c r="AQ32" s="6" cm="1">
        <f t="array" ref="AQ32">_xlfn.XLOOKUP(1,('Pulled TRI Land Data'!$B$2:$B$83='Mapped TRI Sites'!$B32)*('Pulled TRI Land Data'!$I$2:$I$83='Mapped TRI Sites'!$C32),'Pulled TRI Land Data'!$IF$2:$IF$83)</f>
        <v>0.19</v>
      </c>
      <c r="AR32" s="6" cm="1">
        <f t="array" ref="AR32">_xlfn.XLOOKUP(1,('Pulled TRI Land Data'!$B$2:$B$83='Mapped TRI Sites'!$B32)*('Pulled TRI Land Data'!$I$2:$I$83='Mapped TRI Sites'!$C32),'Pulled TRI Land Data'!$IG$2:$IG$83)</f>
        <v>0</v>
      </c>
      <c r="AS32" s="6" cm="1">
        <f t="array" ref="AS32">_xlfn.XLOOKUP(1,('Pulled TRI Land Data'!$B$2:$B$83='Mapped TRI Sites'!$B32)*('Pulled TRI Land Data'!$I$2:$I$83='Mapped TRI Sites'!$C32),'Pulled TRI Land Data'!$IH$2:$IH$83)</f>
        <v>0</v>
      </c>
      <c r="AT32" s="6" cm="1">
        <f t="array" ref="AT32">_xlfn.XLOOKUP(1,('Pulled TRI Land Data'!$B$2:$B$83='Mapped TRI Sites'!$B32)*('Pulled TRI Land Data'!$I$2:$I$83='Mapped TRI Sites'!$C32),'Pulled TRI Land Data'!$IJ$2:$IJ$83)</f>
        <v>0</v>
      </c>
      <c r="AU32" s="6" cm="1">
        <f t="array" ref="AU32">_xlfn.XLOOKUP(1,('Pulled TRI Land Data'!$B$2:$B$83='Mapped TRI Sites'!$B32)*('Pulled TRI Land Data'!$I$2:$I$83='Mapped TRI Sites'!$C32),'Pulled TRI Land Data'!$IW$2:$IW$83)</f>
        <v>0</v>
      </c>
      <c r="AV32" s="6" cm="1">
        <f t="array" ref="AV32">_xlfn.XLOOKUP(1,('Pulled TRI Land Data'!$B$2:$B$83='Mapped TRI Sites'!$B32)*('Pulled TRI Land Data'!$I$2:$I$83='Mapped TRI Sites'!$C32),'Pulled TRI Land Data'!$JV$2:$JV$83)</f>
        <v>0</v>
      </c>
      <c r="AW32" s="6" cm="1">
        <f t="array" ref="AW32">_xlfn.XLOOKUP(1,('Pulled TRI Land Data'!$B$2:$B$83='Mapped TRI Sites'!$B32)*('Pulled TRI Land Data'!$I$2:$I$83='Mapped TRI Sites'!$C32),'Pulled TRI Land Data'!$JW$2:$JW$83)</f>
        <v>0</v>
      </c>
      <c r="AX32" s="6">
        <f t="shared" si="1"/>
        <v>0.19</v>
      </c>
      <c r="AY32" s="6">
        <f t="shared" si="2"/>
        <v>0.19</v>
      </c>
      <c r="AZ32" s="58" t="s">
        <v>912</v>
      </c>
      <c r="BB32" s="58" t="s">
        <v>907</v>
      </c>
      <c r="BD32" s="58" t="s">
        <v>907</v>
      </c>
      <c r="BG32" s="6" t="s">
        <v>904</v>
      </c>
      <c r="BH32" s="6" t="s">
        <v>904</v>
      </c>
      <c r="BI32" s="6" t="s">
        <v>904</v>
      </c>
      <c r="BJ32" s="6" t="s">
        <v>904</v>
      </c>
      <c r="BK32" s="6" t="s">
        <v>904</v>
      </c>
      <c r="BL32" s="6" t="s">
        <v>904</v>
      </c>
      <c r="BM32" s="6" t="s">
        <v>904</v>
      </c>
      <c r="BN32" s="6" t="s">
        <v>904</v>
      </c>
      <c r="BO32" s="6" t="s">
        <v>904</v>
      </c>
      <c r="BP32" s="6" t="s">
        <v>904</v>
      </c>
      <c r="BQ32" s="6" t="s">
        <v>904</v>
      </c>
      <c r="BR32" s="6" t="s">
        <v>904</v>
      </c>
      <c r="BS32" s="6" t="s">
        <v>904</v>
      </c>
      <c r="BT32" s="6" t="s">
        <v>904</v>
      </c>
      <c r="BU32" s="6" t="s">
        <v>904</v>
      </c>
      <c r="BV32" s="6" t="s">
        <v>904</v>
      </c>
      <c r="BW32" s="6" t="s">
        <v>904</v>
      </c>
      <c r="BX32" s="6" t="s">
        <v>904</v>
      </c>
      <c r="BY32" s="6" t="s">
        <v>904</v>
      </c>
      <c r="BZ32" s="6" t="s">
        <v>904</v>
      </c>
      <c r="CA32" s="6" t="s">
        <v>904</v>
      </c>
      <c r="CB32" s="6" t="s">
        <v>904</v>
      </c>
      <c r="CC32" s="6" t="s">
        <v>904</v>
      </c>
      <c r="CD32" s="6" t="s">
        <v>904</v>
      </c>
      <c r="CE32" s="6" t="s">
        <v>904</v>
      </c>
      <c r="CF32" s="6" t="s">
        <v>904</v>
      </c>
      <c r="CG32" s="6" t="s">
        <v>904</v>
      </c>
      <c r="CH32" s="6" t="s">
        <v>904</v>
      </c>
      <c r="CI32" s="6" t="s">
        <v>904</v>
      </c>
      <c r="CJ32" s="6" t="s">
        <v>904</v>
      </c>
      <c r="CK32" s="6" t="s">
        <v>904</v>
      </c>
      <c r="CL32" s="6" t="s">
        <v>904</v>
      </c>
      <c r="CM32" s="6" t="s">
        <v>904</v>
      </c>
      <c r="CN32" s="6" t="s">
        <v>904</v>
      </c>
      <c r="CO32" s="6" t="s">
        <v>904</v>
      </c>
      <c r="CP32" s="6" t="s">
        <v>904</v>
      </c>
      <c r="CQ32" s="6" t="s">
        <v>904</v>
      </c>
      <c r="CR32" s="6" t="s">
        <v>904</v>
      </c>
      <c r="CS32" s="6" t="s">
        <v>904</v>
      </c>
      <c r="CT32" s="6" t="s">
        <v>904</v>
      </c>
      <c r="CU32" s="6" t="s">
        <v>904</v>
      </c>
      <c r="CV32" s="6" t="s">
        <v>904</v>
      </c>
      <c r="CW32" s="6" t="s">
        <v>904</v>
      </c>
      <c r="CX32" s="6" t="s">
        <v>904</v>
      </c>
      <c r="CY32" s="6" t="s">
        <v>909</v>
      </c>
      <c r="CZ32" s="6" t="s">
        <v>904</v>
      </c>
      <c r="DA32" s="6" t="s">
        <v>904</v>
      </c>
      <c r="DB32" s="6" t="s">
        <v>904</v>
      </c>
      <c r="DC32" s="6" t="s">
        <v>909</v>
      </c>
      <c r="DD32" s="6" t="s">
        <v>904</v>
      </c>
      <c r="DE32" s="6" t="s">
        <v>904</v>
      </c>
      <c r="DF32" s="6" t="s">
        <v>904</v>
      </c>
      <c r="DG32" s="6" t="s">
        <v>904</v>
      </c>
      <c r="DH32" s="6" t="s">
        <v>904</v>
      </c>
      <c r="DI32" s="6" t="s">
        <v>313</v>
      </c>
      <c r="DJ32" s="6" t="s">
        <v>313</v>
      </c>
      <c r="DK32" s="6" t="s">
        <v>313</v>
      </c>
      <c r="DL32" s="6" t="s">
        <v>313</v>
      </c>
      <c r="DM32" s="6" t="s">
        <v>313</v>
      </c>
      <c r="DN32" s="6" t="s">
        <v>313</v>
      </c>
      <c r="DO32" s="6" t="s">
        <v>313</v>
      </c>
      <c r="DP32" s="6" t="s">
        <v>313</v>
      </c>
      <c r="DQ32" s="6" t="s">
        <v>313</v>
      </c>
      <c r="DR32" s="6" t="s">
        <v>313</v>
      </c>
      <c r="DS32" s="6" t="s">
        <v>313</v>
      </c>
      <c r="DT32" s="6" t="s">
        <v>313</v>
      </c>
      <c r="DU32" s="6" t="s">
        <v>313</v>
      </c>
      <c r="DV32" s="6" t="s">
        <v>313</v>
      </c>
      <c r="DW32" s="6" t="s">
        <v>313</v>
      </c>
      <c r="DX32" s="6" t="s">
        <v>313</v>
      </c>
      <c r="DY32" s="6" t="s">
        <v>313</v>
      </c>
      <c r="DZ32" s="6" t="s">
        <v>313</v>
      </c>
      <c r="EA32" s="6" t="s">
        <v>313</v>
      </c>
      <c r="EB32" s="6" t="s">
        <v>313</v>
      </c>
      <c r="EC32" s="6" t="s">
        <v>313</v>
      </c>
      <c r="ED32" s="6" t="s">
        <v>313</v>
      </c>
      <c r="EE32" s="6" t="s">
        <v>313</v>
      </c>
      <c r="EF32" s="6" t="s">
        <v>313</v>
      </c>
      <c r="EG32" s="6" t="s">
        <v>313</v>
      </c>
      <c r="EH32" s="6" t="s">
        <v>313</v>
      </c>
      <c r="EI32" s="6" t="s">
        <v>313</v>
      </c>
      <c r="EJ32" s="6" t="s">
        <v>313</v>
      </c>
      <c r="EK32" s="6" t="s">
        <v>313</v>
      </c>
      <c r="EL32" s="6" t="s">
        <v>936</v>
      </c>
      <c r="EM32" s="6" t="s">
        <v>879</v>
      </c>
      <c r="EN32" s="6" t="s">
        <v>313</v>
      </c>
      <c r="EO32" s="6" t="s">
        <v>313</v>
      </c>
      <c r="EP32" s="6" t="s">
        <v>313</v>
      </c>
      <c r="EQ32" s="6" t="s">
        <v>313</v>
      </c>
      <c r="ER32" s="6" t="s">
        <v>313</v>
      </c>
      <c r="ES32" s="6" t="s">
        <v>313</v>
      </c>
      <c r="ET32" s="6" t="s">
        <v>313</v>
      </c>
      <c r="EU32" s="6" t="s">
        <v>313</v>
      </c>
      <c r="EV32" s="6" t="s">
        <v>313</v>
      </c>
      <c r="EW32" s="6" t="s">
        <v>313</v>
      </c>
      <c r="EX32" s="6" t="s">
        <v>313</v>
      </c>
      <c r="EY32" s="6" t="s">
        <v>313</v>
      </c>
      <c r="EZ32" s="6" t="s">
        <v>313</v>
      </c>
      <c r="FA32" s="6" t="s">
        <v>313</v>
      </c>
      <c r="FB32" s="6" t="s">
        <v>313</v>
      </c>
      <c r="FC32" s="6" t="s">
        <v>313</v>
      </c>
      <c r="FD32" s="6" t="s">
        <v>313</v>
      </c>
      <c r="FE32" s="6" t="s">
        <v>313</v>
      </c>
      <c r="FF32" s="6" t="s">
        <v>313</v>
      </c>
      <c r="FG32" s="6" t="s">
        <v>313</v>
      </c>
      <c r="FH32" s="6" t="s">
        <v>313</v>
      </c>
      <c r="FI32" s="6" t="s">
        <v>313</v>
      </c>
      <c r="FJ32" s="6" t="s">
        <v>313</v>
      </c>
    </row>
    <row r="33" spans="1:166" ht="43.5" hidden="1" x14ac:dyDescent="0.35">
      <c r="A33" s="6" t="s">
        <v>303</v>
      </c>
      <c r="B33" s="6">
        <v>2019</v>
      </c>
      <c r="C33" s="6" t="s">
        <v>488</v>
      </c>
      <c r="D33" s="6" t="s">
        <v>489</v>
      </c>
      <c r="E33" s="6" t="s">
        <v>490</v>
      </c>
      <c r="F33" s="6" t="s">
        <v>491</v>
      </c>
      <c r="G33" s="6" t="s">
        <v>492</v>
      </c>
      <c r="H33" s="6" t="s">
        <v>493</v>
      </c>
      <c r="I33" s="6">
        <v>43920</v>
      </c>
      <c r="J33" s="6">
        <v>5</v>
      </c>
      <c r="K33" s="59">
        <v>562213</v>
      </c>
      <c r="L33" s="58" t="s">
        <v>938</v>
      </c>
      <c r="M33" s="58" t="s">
        <v>904</v>
      </c>
      <c r="N33" s="6">
        <v>40.631622</v>
      </c>
      <c r="O33" s="6">
        <v>-80.546319999999994</v>
      </c>
      <c r="P33" s="6">
        <v>110027242320</v>
      </c>
      <c r="Q33" s="6">
        <v>1319217973849</v>
      </c>
      <c r="R33" s="6" t="s">
        <v>320</v>
      </c>
      <c r="S33" s="6" t="s">
        <v>322</v>
      </c>
      <c r="T33" s="60">
        <v>3</v>
      </c>
      <c r="U33" s="6" t="s">
        <v>921</v>
      </c>
      <c r="V33" s="6">
        <v>0.2</v>
      </c>
      <c r="W33" s="6">
        <v>0.2</v>
      </c>
      <c r="Y33" s="6">
        <v>0.18</v>
      </c>
      <c r="Z33" s="6">
        <v>0.38</v>
      </c>
      <c r="AA33" s="6" t="s">
        <v>325</v>
      </c>
      <c r="AB33" s="6" cm="1">
        <f t="array" ref="AB33">_xlfn.XLOOKUP(1,('Pulled TRI Land Data'!$B$2:$B$83='Mapped TRI Sites'!$B33)*('Pulled TRI Land Data'!$I$2:$I$83='Mapped TRI Sites'!$C33),'Pulled TRI Land Data'!$FY$2:$FY$83)</f>
        <v>0</v>
      </c>
      <c r="AC33" s="6" cm="1">
        <f t="array" ref="AC33">_xlfn.XLOOKUP(1,('Pulled TRI Land Data'!$B$2:$B$83='Mapped TRI Sites'!$B33)*('Pulled TRI Land Data'!$I$2:$I$83='Mapped TRI Sites'!$C33),'Pulled TRI Land Data'!$GC$2:$GC$83)</f>
        <v>0</v>
      </c>
      <c r="AD33" s="6" cm="1">
        <f t="array" ref="AD33">_xlfn.XLOOKUP(1,('Pulled TRI Land Data'!$B$2:$B$83='Mapped TRI Sites'!$B33)*('Pulled TRI Land Data'!$I$2:$I$83='Mapped TRI Sites'!$C33),'Pulled TRI Land Data'!$GL$2:$GL$83)</f>
        <v>0</v>
      </c>
      <c r="AE33" s="6" cm="1">
        <f t="array" ref="AE33">_xlfn.XLOOKUP(1,('Pulled TRI Land Data'!$B$2:$B$83='Mapped TRI Sites'!$B33)*('Pulled TRI Land Data'!$I$2:$I$83='Mapped TRI Sites'!$C33),'Pulled TRI Land Data'!$GP$2:$GP$83)</f>
        <v>0</v>
      </c>
      <c r="AF33" s="6" cm="1">
        <f t="array" ref="AF33">_xlfn.XLOOKUP(1,('Pulled TRI Land Data'!$B$2:$B$83='Mapped TRI Sites'!$B33)*('Pulled TRI Land Data'!$I$2:$I$83='Mapped TRI Sites'!$C33),'Pulled TRI Land Data'!$GT$2:$GT$83)</f>
        <v>0</v>
      </c>
      <c r="AG33" s="6" cm="1">
        <f t="array" ref="AG33">_xlfn.XLOOKUP(1,('Pulled TRI Land Data'!$B$2:$B$83='Mapped TRI Sites'!$B33)*('Pulled TRI Land Data'!$I$2:$I$83='Mapped TRI Sites'!$C33),'Pulled TRI Land Data'!$HB$2:$HB$83)</f>
        <v>0</v>
      </c>
      <c r="AH33" s="6" cm="1">
        <f t="array" ref="AH33">_xlfn.XLOOKUP(1,('Pulled TRI Land Data'!$B$2:$B$83='Mapped TRI Sites'!$B33)*('Pulled TRI Land Data'!$I$2:$I$83='Mapped TRI Sites'!$C33),'Pulled TRI Land Data'!$HF$2:$HF$83)</f>
        <v>0</v>
      </c>
      <c r="AI33" s="6" cm="1">
        <f t="array" ref="AI33">_xlfn.XLOOKUP(1,('Pulled TRI Land Data'!$B$2:$B$83='Mapped TRI Sites'!$B33)*('Pulled TRI Land Data'!$I$2:$I$83='Mapped TRI Sites'!$C33),'Pulled TRI Land Data'!$HJ$2:$HJ$83)</f>
        <v>0</v>
      </c>
      <c r="AJ33" s="6" t="str" cm="1">
        <f t="array" ref="AJ33">_xlfn.XLOOKUP(1,('Pulled TRI Land Data'!$B$2:$B$83='Mapped TRI Sites'!$B33)*('Pulled TRI Land Data'!$I$2:$I$83='Mapped TRI Sites'!$C33),'Pulled TRI Land Data'!$HO$2:$HO$83)</f>
        <v/>
      </c>
      <c r="AK33" s="6">
        <f t="shared" si="0"/>
        <v>0</v>
      </c>
      <c r="AL33" s="6" cm="1">
        <f t="array" ref="AL33">_xlfn.XLOOKUP(1,('Pulled TRI Land Data'!$B$2:$B$83='Mapped TRI Sites'!$B33)*('Pulled TRI Land Data'!$I$2:$I$83='Mapped TRI Sites'!$C33),'Pulled TRI Land Data'!$HY$2:$HY$83)</f>
        <v>0</v>
      </c>
      <c r="AM33" s="6" cm="1">
        <f t="array" ref="AM33">_xlfn.XLOOKUP(1,('Pulled TRI Land Data'!$B$2:$B$83='Mapped TRI Sites'!$B33)*('Pulled TRI Land Data'!$I$2:$I$83='Mapped TRI Sites'!$C33),'Pulled TRI Land Data'!$HZ$2:$HZ$83)</f>
        <v>0</v>
      </c>
      <c r="AN33" s="6" cm="1">
        <f t="array" ref="AN33">_xlfn.XLOOKUP(1,('Pulled TRI Land Data'!$B$2:$B$83='Mapped TRI Sites'!$B33)*('Pulled TRI Land Data'!$I$2:$I$83='Mapped TRI Sites'!$C33),'Pulled TRI Land Data'!$IC$2:$IC$83)</f>
        <v>0</v>
      </c>
      <c r="AO33" s="6" cm="1">
        <f t="array" ref="AO33">_xlfn.XLOOKUP(1,('Pulled TRI Land Data'!$B$2:$B$83='Mapped TRI Sites'!$B33)*('Pulled TRI Land Data'!$I$2:$I$83='Mapped TRI Sites'!$C33),'Pulled TRI Land Data'!$ID$2:$ID$83)</f>
        <v>0</v>
      </c>
      <c r="AP33" s="6" cm="1">
        <f t="array" ref="AP33">_xlfn.XLOOKUP(1,('Pulled TRI Land Data'!$B$2:$B$83='Mapped TRI Sites'!$B33)*('Pulled TRI Land Data'!$I$2:$I$83='Mapped TRI Sites'!$C33),'Pulled TRI Land Data'!$IE$2:$IE$83)</f>
        <v>0</v>
      </c>
      <c r="AQ33" s="6" cm="1">
        <f t="array" ref="AQ33">_xlfn.XLOOKUP(1,('Pulled TRI Land Data'!$B$2:$B$83='Mapped TRI Sites'!$B33)*('Pulled TRI Land Data'!$I$2:$I$83='Mapped TRI Sites'!$C33),'Pulled TRI Land Data'!$IF$2:$IF$83)</f>
        <v>0</v>
      </c>
      <c r="AR33" s="6" cm="1">
        <f t="array" ref="AR33">_xlfn.XLOOKUP(1,('Pulled TRI Land Data'!$B$2:$B$83='Mapped TRI Sites'!$B33)*('Pulled TRI Land Data'!$I$2:$I$83='Mapped TRI Sites'!$C33),'Pulled TRI Land Data'!$IG$2:$IG$83)</f>
        <v>0</v>
      </c>
      <c r="AS33" s="6" cm="1">
        <f t="array" ref="AS33">_xlfn.XLOOKUP(1,('Pulled TRI Land Data'!$B$2:$B$83='Mapped TRI Sites'!$B33)*('Pulled TRI Land Data'!$I$2:$I$83='Mapped TRI Sites'!$C33),'Pulled TRI Land Data'!$IH$2:$IH$83)</f>
        <v>0</v>
      </c>
      <c r="AT33" s="6" cm="1">
        <f t="array" ref="AT33">_xlfn.XLOOKUP(1,('Pulled TRI Land Data'!$B$2:$B$83='Mapped TRI Sites'!$B33)*('Pulled TRI Land Data'!$I$2:$I$83='Mapped TRI Sites'!$C33),'Pulled TRI Land Data'!$IJ$2:$IJ$83)</f>
        <v>0</v>
      </c>
      <c r="AU33" s="6" cm="1">
        <f t="array" ref="AU33">_xlfn.XLOOKUP(1,('Pulled TRI Land Data'!$B$2:$B$83='Mapped TRI Sites'!$B33)*('Pulled TRI Land Data'!$I$2:$I$83='Mapped TRI Sites'!$C33),'Pulled TRI Land Data'!$IW$2:$IW$83)</f>
        <v>0</v>
      </c>
      <c r="AV33" s="6" cm="1">
        <f t="array" ref="AV33">_xlfn.XLOOKUP(1,('Pulled TRI Land Data'!$B$2:$B$83='Mapped TRI Sites'!$B33)*('Pulled TRI Land Data'!$I$2:$I$83='Mapped TRI Sites'!$C33),'Pulled TRI Land Data'!$JV$2:$JV$83)</f>
        <v>0</v>
      </c>
      <c r="AW33" s="6" cm="1">
        <f t="array" ref="AW33">_xlfn.XLOOKUP(1,('Pulled TRI Land Data'!$B$2:$B$83='Mapped TRI Sites'!$B33)*('Pulled TRI Land Data'!$I$2:$I$83='Mapped TRI Sites'!$C33),'Pulled TRI Land Data'!$JW$2:$JW$83)</f>
        <v>0</v>
      </c>
      <c r="AX33" s="6">
        <f t="shared" si="1"/>
        <v>0</v>
      </c>
      <c r="AY33" s="6">
        <f t="shared" si="2"/>
        <v>0</v>
      </c>
      <c r="AZ33" s="58" t="s">
        <v>906</v>
      </c>
      <c r="BB33" s="58" t="s">
        <v>907</v>
      </c>
      <c r="BC33" s="58" t="s">
        <v>939</v>
      </c>
      <c r="BD33" s="58" t="s">
        <v>907</v>
      </c>
      <c r="BG33" s="6" t="s">
        <v>904</v>
      </c>
      <c r="BH33" s="6" t="s">
        <v>904</v>
      </c>
      <c r="BI33" s="6" t="s">
        <v>904</v>
      </c>
      <c r="BJ33" s="6" t="s">
        <v>904</v>
      </c>
      <c r="BK33" s="6" t="s">
        <v>904</v>
      </c>
      <c r="BL33" s="6" t="s">
        <v>904</v>
      </c>
      <c r="BM33" s="6" t="s">
        <v>904</v>
      </c>
      <c r="BN33" s="6" t="s">
        <v>904</v>
      </c>
      <c r="BO33" s="6" t="s">
        <v>904</v>
      </c>
      <c r="BP33" s="6" t="s">
        <v>904</v>
      </c>
      <c r="BQ33" s="6" t="s">
        <v>904</v>
      </c>
      <c r="BR33" s="6" t="s">
        <v>904</v>
      </c>
      <c r="BS33" s="6" t="s">
        <v>904</v>
      </c>
      <c r="BT33" s="6" t="s">
        <v>904</v>
      </c>
      <c r="BU33" s="6" t="s">
        <v>904</v>
      </c>
      <c r="BV33" s="6" t="s">
        <v>904</v>
      </c>
      <c r="BW33" s="6" t="s">
        <v>904</v>
      </c>
      <c r="BX33" s="6" t="s">
        <v>904</v>
      </c>
      <c r="BY33" s="6" t="s">
        <v>904</v>
      </c>
      <c r="BZ33" s="6" t="s">
        <v>904</v>
      </c>
      <c r="CA33" s="6" t="s">
        <v>904</v>
      </c>
      <c r="CB33" s="6" t="s">
        <v>904</v>
      </c>
      <c r="CC33" s="6" t="s">
        <v>904</v>
      </c>
      <c r="CD33" s="6" t="s">
        <v>904</v>
      </c>
      <c r="CE33" s="6" t="s">
        <v>904</v>
      </c>
      <c r="CF33" s="6" t="s">
        <v>904</v>
      </c>
      <c r="CG33" s="6" t="s">
        <v>904</v>
      </c>
      <c r="CH33" s="6" t="s">
        <v>904</v>
      </c>
      <c r="CI33" s="6" t="s">
        <v>904</v>
      </c>
      <c r="CJ33" s="6" t="s">
        <v>904</v>
      </c>
      <c r="CK33" s="6" t="s">
        <v>904</v>
      </c>
      <c r="CL33" s="6" t="s">
        <v>904</v>
      </c>
      <c r="CM33" s="6" t="s">
        <v>904</v>
      </c>
      <c r="CN33" s="6" t="s">
        <v>904</v>
      </c>
      <c r="CO33" s="6" t="s">
        <v>904</v>
      </c>
      <c r="CP33" s="6" t="s">
        <v>904</v>
      </c>
      <c r="CQ33" s="6" t="s">
        <v>904</v>
      </c>
      <c r="CR33" s="6" t="s">
        <v>904</v>
      </c>
      <c r="CS33" s="6" t="s">
        <v>904</v>
      </c>
      <c r="CT33" s="6" t="s">
        <v>904</v>
      </c>
      <c r="CU33" s="6" t="s">
        <v>904</v>
      </c>
      <c r="CV33" s="6" t="s">
        <v>904</v>
      </c>
      <c r="CW33" s="6" t="s">
        <v>904</v>
      </c>
      <c r="CX33" s="6" t="s">
        <v>904</v>
      </c>
      <c r="CY33" s="6" t="s">
        <v>909</v>
      </c>
      <c r="CZ33" s="6" t="s">
        <v>904</v>
      </c>
      <c r="DA33" s="6" t="s">
        <v>904</v>
      </c>
      <c r="DB33" s="6" t="s">
        <v>904</v>
      </c>
      <c r="DC33" s="6" t="s">
        <v>904</v>
      </c>
      <c r="DD33" s="6" t="s">
        <v>904</v>
      </c>
      <c r="DE33" s="6" t="s">
        <v>909</v>
      </c>
      <c r="DF33" s="6" t="s">
        <v>904</v>
      </c>
      <c r="DG33" s="6" t="s">
        <v>904</v>
      </c>
      <c r="DH33" s="6" t="s">
        <v>904</v>
      </c>
      <c r="DI33" s="6" t="s">
        <v>313</v>
      </c>
      <c r="DJ33" s="6" t="s">
        <v>313</v>
      </c>
      <c r="DK33" s="6" t="s">
        <v>313</v>
      </c>
      <c r="DL33" s="6" t="s">
        <v>313</v>
      </c>
      <c r="DM33" s="6" t="s">
        <v>313</v>
      </c>
      <c r="DN33" s="6" t="s">
        <v>313</v>
      </c>
      <c r="DO33" s="6" t="s">
        <v>313</v>
      </c>
      <c r="DP33" s="6" t="s">
        <v>313</v>
      </c>
      <c r="DQ33" s="6" t="s">
        <v>313</v>
      </c>
      <c r="DR33" s="6" t="s">
        <v>313</v>
      </c>
      <c r="DS33" s="6" t="s">
        <v>313</v>
      </c>
      <c r="DT33" s="6" t="s">
        <v>313</v>
      </c>
      <c r="DU33" s="6" t="s">
        <v>313</v>
      </c>
      <c r="DV33" s="6" t="s">
        <v>313</v>
      </c>
      <c r="DW33" s="6" t="s">
        <v>313</v>
      </c>
      <c r="DX33" s="6" t="s">
        <v>313</v>
      </c>
      <c r="DY33" s="6" t="s">
        <v>313</v>
      </c>
      <c r="DZ33" s="6" t="s">
        <v>313</v>
      </c>
      <c r="EA33" s="6" t="s">
        <v>313</v>
      </c>
      <c r="EB33" s="6" t="s">
        <v>313</v>
      </c>
      <c r="EC33" s="6" t="s">
        <v>313</v>
      </c>
      <c r="ED33" s="6" t="s">
        <v>313</v>
      </c>
      <c r="EE33" s="6" t="s">
        <v>313</v>
      </c>
      <c r="EF33" s="6" t="s">
        <v>313</v>
      </c>
      <c r="EG33" s="6" t="s">
        <v>313</v>
      </c>
      <c r="EH33" s="6" t="s">
        <v>313</v>
      </c>
      <c r="EI33" s="6" t="s">
        <v>313</v>
      </c>
      <c r="EJ33" s="6" t="s">
        <v>313</v>
      </c>
      <c r="EK33" s="6" t="s">
        <v>313</v>
      </c>
      <c r="EL33" s="6" t="s">
        <v>936</v>
      </c>
      <c r="EM33" s="6" t="s">
        <v>879</v>
      </c>
      <c r="EN33" s="6" t="s">
        <v>313</v>
      </c>
      <c r="EO33" s="6" t="s">
        <v>313</v>
      </c>
      <c r="EP33" s="6" t="s">
        <v>313</v>
      </c>
      <c r="EQ33" s="6" t="s">
        <v>313</v>
      </c>
      <c r="ER33" s="6" t="s">
        <v>313</v>
      </c>
      <c r="ES33" s="6" t="s">
        <v>313</v>
      </c>
      <c r="ET33" s="6" t="s">
        <v>313</v>
      </c>
      <c r="EU33" s="6" t="s">
        <v>313</v>
      </c>
      <c r="EV33" s="6" t="s">
        <v>313</v>
      </c>
      <c r="EW33" s="6" t="s">
        <v>313</v>
      </c>
      <c r="EX33" s="6" t="s">
        <v>313</v>
      </c>
      <c r="EY33" s="6" t="s">
        <v>313</v>
      </c>
      <c r="EZ33" s="6" t="s">
        <v>313</v>
      </c>
      <c r="FA33" s="6" t="s">
        <v>313</v>
      </c>
      <c r="FB33" s="6" t="s">
        <v>313</v>
      </c>
      <c r="FC33" s="6" t="s">
        <v>313</v>
      </c>
      <c r="FD33" s="6" t="s">
        <v>313</v>
      </c>
      <c r="FE33" s="6" t="s">
        <v>313</v>
      </c>
      <c r="FF33" s="6" t="s">
        <v>313</v>
      </c>
      <c r="FG33" s="6" t="s">
        <v>313</v>
      </c>
      <c r="FH33" s="6" t="s">
        <v>313</v>
      </c>
      <c r="FI33" s="6" t="s">
        <v>313</v>
      </c>
      <c r="FJ33" s="6" t="s">
        <v>313</v>
      </c>
    </row>
    <row r="34" spans="1:166" ht="29" hidden="1" x14ac:dyDescent="0.35">
      <c r="A34" s="6" t="s">
        <v>303</v>
      </c>
      <c r="B34" s="6">
        <v>2020</v>
      </c>
      <c r="C34" s="6" t="s">
        <v>488</v>
      </c>
      <c r="D34" s="6" t="s">
        <v>489</v>
      </c>
      <c r="E34" s="6" t="s">
        <v>490</v>
      </c>
      <c r="F34" s="6" t="s">
        <v>491</v>
      </c>
      <c r="G34" s="6" t="s">
        <v>492</v>
      </c>
      <c r="H34" s="6" t="s">
        <v>493</v>
      </c>
      <c r="I34" s="6">
        <v>43920</v>
      </c>
      <c r="J34" s="6">
        <v>5</v>
      </c>
      <c r="K34" s="59">
        <v>562213</v>
      </c>
      <c r="L34" s="58" t="s">
        <v>938</v>
      </c>
      <c r="M34" s="58" t="s">
        <v>904</v>
      </c>
      <c r="N34" s="6">
        <v>40.631622</v>
      </c>
      <c r="O34" s="6">
        <v>-80.546319999999994</v>
      </c>
      <c r="P34" s="6">
        <v>110027242320</v>
      </c>
      <c r="Q34" s="6">
        <v>1320218993677</v>
      </c>
      <c r="R34" s="6" t="s">
        <v>320</v>
      </c>
      <c r="S34" s="6" t="s">
        <v>322</v>
      </c>
      <c r="T34" s="60">
        <v>5</v>
      </c>
      <c r="U34" s="6" t="s">
        <v>924</v>
      </c>
      <c r="V34" s="6">
        <v>0.25</v>
      </c>
      <c r="W34" s="6">
        <v>0.25</v>
      </c>
      <c r="Y34" s="6">
        <v>0.19</v>
      </c>
      <c r="Z34" s="6">
        <v>0.44</v>
      </c>
      <c r="AA34" s="6" t="s">
        <v>325</v>
      </c>
      <c r="AB34" s="6" cm="1">
        <f t="array" ref="AB34">_xlfn.XLOOKUP(1,('Pulled TRI Land Data'!$B$2:$B$83='Mapped TRI Sites'!$B34)*('Pulled TRI Land Data'!$I$2:$I$83='Mapped TRI Sites'!$C34),'Pulled TRI Land Data'!$FY$2:$FY$83)</f>
        <v>0</v>
      </c>
      <c r="AC34" s="6" cm="1">
        <f t="array" ref="AC34">_xlfn.XLOOKUP(1,('Pulled TRI Land Data'!$B$2:$B$83='Mapped TRI Sites'!$B34)*('Pulled TRI Land Data'!$I$2:$I$83='Mapped TRI Sites'!$C34),'Pulled TRI Land Data'!$GC$2:$GC$83)</f>
        <v>0</v>
      </c>
      <c r="AD34" s="6" cm="1">
        <f t="array" ref="AD34">_xlfn.XLOOKUP(1,('Pulled TRI Land Data'!$B$2:$B$83='Mapped TRI Sites'!$B34)*('Pulled TRI Land Data'!$I$2:$I$83='Mapped TRI Sites'!$C34),'Pulled TRI Land Data'!$GL$2:$GL$83)</f>
        <v>0</v>
      </c>
      <c r="AE34" s="6" cm="1">
        <f t="array" ref="AE34">_xlfn.XLOOKUP(1,('Pulled TRI Land Data'!$B$2:$B$83='Mapped TRI Sites'!$B34)*('Pulled TRI Land Data'!$I$2:$I$83='Mapped TRI Sites'!$C34),'Pulled TRI Land Data'!$GP$2:$GP$83)</f>
        <v>0</v>
      </c>
      <c r="AF34" s="6" cm="1">
        <f t="array" ref="AF34">_xlfn.XLOOKUP(1,('Pulled TRI Land Data'!$B$2:$B$83='Mapped TRI Sites'!$B34)*('Pulled TRI Land Data'!$I$2:$I$83='Mapped TRI Sites'!$C34),'Pulled TRI Land Data'!$GT$2:$GT$83)</f>
        <v>0</v>
      </c>
      <c r="AG34" s="6" cm="1">
        <f t="array" ref="AG34">_xlfn.XLOOKUP(1,('Pulled TRI Land Data'!$B$2:$B$83='Mapped TRI Sites'!$B34)*('Pulled TRI Land Data'!$I$2:$I$83='Mapped TRI Sites'!$C34),'Pulled TRI Land Data'!$HB$2:$HB$83)</f>
        <v>0</v>
      </c>
      <c r="AH34" s="6" cm="1">
        <f t="array" ref="AH34">_xlfn.XLOOKUP(1,('Pulled TRI Land Data'!$B$2:$B$83='Mapped TRI Sites'!$B34)*('Pulled TRI Land Data'!$I$2:$I$83='Mapped TRI Sites'!$C34),'Pulled TRI Land Data'!$HF$2:$HF$83)</f>
        <v>0</v>
      </c>
      <c r="AI34" s="6" cm="1">
        <f t="array" ref="AI34">_xlfn.XLOOKUP(1,('Pulled TRI Land Data'!$B$2:$B$83='Mapped TRI Sites'!$B34)*('Pulled TRI Land Data'!$I$2:$I$83='Mapped TRI Sites'!$C34),'Pulled TRI Land Data'!$HJ$2:$HJ$83)</f>
        <v>0</v>
      </c>
      <c r="AJ34" s="6" t="str" cm="1">
        <f t="array" ref="AJ34">_xlfn.XLOOKUP(1,('Pulled TRI Land Data'!$B$2:$B$83='Mapped TRI Sites'!$B34)*('Pulled TRI Land Data'!$I$2:$I$83='Mapped TRI Sites'!$C34),'Pulled TRI Land Data'!$HO$2:$HO$83)</f>
        <v/>
      </c>
      <c r="AK34" s="6">
        <f t="shared" si="0"/>
        <v>0</v>
      </c>
      <c r="AL34" s="6" cm="1">
        <f t="array" ref="AL34">_xlfn.XLOOKUP(1,('Pulled TRI Land Data'!$B$2:$B$83='Mapped TRI Sites'!$B34)*('Pulled TRI Land Data'!$I$2:$I$83='Mapped TRI Sites'!$C34),'Pulled TRI Land Data'!$HY$2:$HY$83)</f>
        <v>0</v>
      </c>
      <c r="AM34" s="6" cm="1">
        <f t="array" ref="AM34">_xlfn.XLOOKUP(1,('Pulled TRI Land Data'!$B$2:$B$83='Mapped TRI Sites'!$B34)*('Pulled TRI Land Data'!$I$2:$I$83='Mapped TRI Sites'!$C34),'Pulled TRI Land Data'!$HZ$2:$HZ$83)</f>
        <v>0</v>
      </c>
      <c r="AN34" s="6" cm="1">
        <f t="array" ref="AN34">_xlfn.XLOOKUP(1,('Pulled TRI Land Data'!$B$2:$B$83='Mapped TRI Sites'!$B34)*('Pulled TRI Land Data'!$I$2:$I$83='Mapped TRI Sites'!$C34),'Pulled TRI Land Data'!$IC$2:$IC$83)</f>
        <v>0</v>
      </c>
      <c r="AO34" s="6" cm="1">
        <f t="array" ref="AO34">_xlfn.XLOOKUP(1,('Pulled TRI Land Data'!$B$2:$B$83='Mapped TRI Sites'!$B34)*('Pulled TRI Land Data'!$I$2:$I$83='Mapped TRI Sites'!$C34),'Pulled TRI Land Data'!$ID$2:$ID$83)</f>
        <v>0</v>
      </c>
      <c r="AP34" s="6" cm="1">
        <f t="array" ref="AP34">_xlfn.XLOOKUP(1,('Pulled TRI Land Data'!$B$2:$B$83='Mapped TRI Sites'!$B34)*('Pulled TRI Land Data'!$I$2:$I$83='Mapped TRI Sites'!$C34),'Pulled TRI Land Data'!$IE$2:$IE$83)</f>
        <v>0</v>
      </c>
      <c r="AQ34" s="6" cm="1">
        <f t="array" ref="AQ34">_xlfn.XLOOKUP(1,('Pulled TRI Land Data'!$B$2:$B$83='Mapped TRI Sites'!$B34)*('Pulled TRI Land Data'!$I$2:$I$83='Mapped TRI Sites'!$C34),'Pulled TRI Land Data'!$IF$2:$IF$83)</f>
        <v>0</v>
      </c>
      <c r="AR34" s="6" cm="1">
        <f t="array" ref="AR34">_xlfn.XLOOKUP(1,('Pulled TRI Land Data'!$B$2:$B$83='Mapped TRI Sites'!$B34)*('Pulled TRI Land Data'!$I$2:$I$83='Mapped TRI Sites'!$C34),'Pulled TRI Land Data'!$IG$2:$IG$83)</f>
        <v>0</v>
      </c>
      <c r="AS34" s="6" cm="1">
        <f t="array" ref="AS34">_xlfn.XLOOKUP(1,('Pulled TRI Land Data'!$B$2:$B$83='Mapped TRI Sites'!$B34)*('Pulled TRI Land Data'!$I$2:$I$83='Mapped TRI Sites'!$C34),'Pulled TRI Land Data'!$IH$2:$IH$83)</f>
        <v>0</v>
      </c>
      <c r="AT34" s="6" cm="1">
        <f t="array" ref="AT34">_xlfn.XLOOKUP(1,('Pulled TRI Land Data'!$B$2:$B$83='Mapped TRI Sites'!$B34)*('Pulled TRI Land Data'!$I$2:$I$83='Mapped TRI Sites'!$C34),'Pulled TRI Land Data'!$IJ$2:$IJ$83)</f>
        <v>0</v>
      </c>
      <c r="AU34" s="6" cm="1">
        <f t="array" ref="AU34">_xlfn.XLOOKUP(1,('Pulled TRI Land Data'!$B$2:$B$83='Mapped TRI Sites'!$B34)*('Pulled TRI Land Data'!$I$2:$I$83='Mapped TRI Sites'!$C34),'Pulled TRI Land Data'!$IW$2:$IW$83)</f>
        <v>0</v>
      </c>
      <c r="AV34" s="6" cm="1">
        <f t="array" ref="AV34">_xlfn.XLOOKUP(1,('Pulled TRI Land Data'!$B$2:$B$83='Mapped TRI Sites'!$B34)*('Pulled TRI Land Data'!$I$2:$I$83='Mapped TRI Sites'!$C34),'Pulled TRI Land Data'!$JV$2:$JV$83)</f>
        <v>0</v>
      </c>
      <c r="AW34" s="6" cm="1">
        <f t="array" ref="AW34">_xlfn.XLOOKUP(1,('Pulled TRI Land Data'!$B$2:$B$83='Mapped TRI Sites'!$B34)*('Pulled TRI Land Data'!$I$2:$I$83='Mapped TRI Sites'!$C34),'Pulled TRI Land Data'!$JW$2:$JW$83)</f>
        <v>0</v>
      </c>
      <c r="AX34" s="6">
        <f t="shared" si="1"/>
        <v>0</v>
      </c>
      <c r="AY34" s="6">
        <f t="shared" si="2"/>
        <v>0</v>
      </c>
      <c r="AZ34" s="58" t="s">
        <v>906</v>
      </c>
      <c r="BB34" s="58" t="s">
        <v>907</v>
      </c>
      <c r="BD34" s="58" t="s">
        <v>907</v>
      </c>
      <c r="BG34" s="6" t="s">
        <v>904</v>
      </c>
      <c r="BH34" s="6" t="s">
        <v>904</v>
      </c>
      <c r="BI34" s="6" t="s">
        <v>904</v>
      </c>
      <c r="BJ34" s="6" t="s">
        <v>904</v>
      </c>
      <c r="BK34" s="6" t="s">
        <v>904</v>
      </c>
      <c r="BL34" s="6" t="s">
        <v>904</v>
      </c>
      <c r="BM34" s="6" t="s">
        <v>904</v>
      </c>
      <c r="BN34" s="6" t="s">
        <v>904</v>
      </c>
      <c r="BO34" s="6" t="s">
        <v>904</v>
      </c>
      <c r="BP34" s="6" t="s">
        <v>904</v>
      </c>
      <c r="BQ34" s="6" t="s">
        <v>904</v>
      </c>
      <c r="BR34" s="6" t="s">
        <v>904</v>
      </c>
      <c r="BS34" s="6" t="s">
        <v>904</v>
      </c>
      <c r="BT34" s="6" t="s">
        <v>904</v>
      </c>
      <c r="BU34" s="6" t="s">
        <v>904</v>
      </c>
      <c r="BV34" s="6" t="s">
        <v>904</v>
      </c>
      <c r="BW34" s="6" t="s">
        <v>904</v>
      </c>
      <c r="BX34" s="6" t="s">
        <v>904</v>
      </c>
      <c r="BY34" s="6" t="s">
        <v>904</v>
      </c>
      <c r="BZ34" s="6" t="s">
        <v>904</v>
      </c>
      <c r="CA34" s="6" t="s">
        <v>904</v>
      </c>
      <c r="CB34" s="6" t="s">
        <v>904</v>
      </c>
      <c r="CC34" s="6" t="s">
        <v>904</v>
      </c>
      <c r="CD34" s="6" t="s">
        <v>904</v>
      </c>
      <c r="CE34" s="6" t="s">
        <v>904</v>
      </c>
      <c r="CF34" s="6" t="s">
        <v>904</v>
      </c>
      <c r="CG34" s="6" t="s">
        <v>904</v>
      </c>
      <c r="CH34" s="6" t="s">
        <v>904</v>
      </c>
      <c r="CI34" s="6" t="s">
        <v>904</v>
      </c>
      <c r="CJ34" s="6" t="s">
        <v>904</v>
      </c>
      <c r="CK34" s="6" t="s">
        <v>904</v>
      </c>
      <c r="CL34" s="6" t="s">
        <v>904</v>
      </c>
      <c r="CM34" s="6" t="s">
        <v>904</v>
      </c>
      <c r="CN34" s="6" t="s">
        <v>904</v>
      </c>
      <c r="CO34" s="6" t="s">
        <v>904</v>
      </c>
      <c r="CP34" s="6" t="s">
        <v>904</v>
      </c>
      <c r="CQ34" s="6" t="s">
        <v>904</v>
      </c>
      <c r="CR34" s="6" t="s">
        <v>904</v>
      </c>
      <c r="CS34" s="6" t="s">
        <v>904</v>
      </c>
      <c r="CT34" s="6" t="s">
        <v>904</v>
      </c>
      <c r="CU34" s="6" t="s">
        <v>904</v>
      </c>
      <c r="CV34" s="6" t="s">
        <v>904</v>
      </c>
      <c r="CW34" s="6" t="s">
        <v>904</v>
      </c>
      <c r="CX34" s="6" t="s">
        <v>904</v>
      </c>
      <c r="CY34" s="6" t="s">
        <v>909</v>
      </c>
      <c r="CZ34" s="6" t="s">
        <v>904</v>
      </c>
      <c r="DA34" s="6" t="s">
        <v>904</v>
      </c>
      <c r="DB34" s="6" t="s">
        <v>904</v>
      </c>
      <c r="DC34" s="6" t="s">
        <v>904</v>
      </c>
      <c r="DD34" s="6" t="s">
        <v>904</v>
      </c>
      <c r="DE34" s="6" t="s">
        <v>909</v>
      </c>
      <c r="DF34" s="6" t="s">
        <v>904</v>
      </c>
      <c r="DG34" s="6" t="s">
        <v>904</v>
      </c>
      <c r="DH34" s="6" t="s">
        <v>904</v>
      </c>
      <c r="DI34" s="6" t="s">
        <v>313</v>
      </c>
      <c r="DJ34" s="6" t="s">
        <v>313</v>
      </c>
      <c r="DK34" s="6" t="s">
        <v>313</v>
      </c>
      <c r="DL34" s="6" t="s">
        <v>313</v>
      </c>
      <c r="DM34" s="6" t="s">
        <v>313</v>
      </c>
      <c r="DN34" s="6" t="s">
        <v>313</v>
      </c>
      <c r="DO34" s="6" t="s">
        <v>313</v>
      </c>
      <c r="DP34" s="6" t="s">
        <v>313</v>
      </c>
      <c r="DQ34" s="6" t="s">
        <v>313</v>
      </c>
      <c r="DR34" s="6" t="s">
        <v>313</v>
      </c>
      <c r="DS34" s="6" t="s">
        <v>313</v>
      </c>
      <c r="DT34" s="6" t="s">
        <v>313</v>
      </c>
      <c r="DU34" s="6" t="s">
        <v>313</v>
      </c>
      <c r="DV34" s="6" t="s">
        <v>313</v>
      </c>
      <c r="DW34" s="6" t="s">
        <v>313</v>
      </c>
      <c r="DX34" s="6" t="s">
        <v>313</v>
      </c>
      <c r="DY34" s="6" t="s">
        <v>313</v>
      </c>
      <c r="DZ34" s="6" t="s">
        <v>313</v>
      </c>
      <c r="EA34" s="6" t="s">
        <v>313</v>
      </c>
      <c r="EB34" s="6" t="s">
        <v>313</v>
      </c>
      <c r="EC34" s="6" t="s">
        <v>313</v>
      </c>
      <c r="ED34" s="6" t="s">
        <v>313</v>
      </c>
      <c r="EE34" s="6" t="s">
        <v>313</v>
      </c>
      <c r="EF34" s="6" t="s">
        <v>313</v>
      </c>
      <c r="EG34" s="6" t="s">
        <v>313</v>
      </c>
      <c r="EH34" s="6" t="s">
        <v>313</v>
      </c>
      <c r="EI34" s="6" t="s">
        <v>313</v>
      </c>
      <c r="EJ34" s="6" t="s">
        <v>313</v>
      </c>
      <c r="EK34" s="6" t="s">
        <v>313</v>
      </c>
      <c r="EL34" s="6" t="s">
        <v>313</v>
      </c>
      <c r="EM34" s="6" t="s">
        <v>313</v>
      </c>
      <c r="EN34" s="6" t="s">
        <v>313</v>
      </c>
      <c r="EO34" s="6" t="s">
        <v>313</v>
      </c>
      <c r="EP34" s="6" t="s">
        <v>313</v>
      </c>
      <c r="EQ34" s="6" t="s">
        <v>313</v>
      </c>
      <c r="ER34" s="6" t="s">
        <v>313</v>
      </c>
      <c r="ES34" s="6" t="s">
        <v>313</v>
      </c>
      <c r="ET34" s="6" t="s">
        <v>313</v>
      </c>
      <c r="EU34" s="6" t="s">
        <v>313</v>
      </c>
      <c r="EV34" s="6" t="s">
        <v>313</v>
      </c>
      <c r="EW34" s="6" t="s">
        <v>313</v>
      </c>
      <c r="EX34" s="6" t="s">
        <v>313</v>
      </c>
      <c r="EY34" s="6" t="s">
        <v>313</v>
      </c>
      <c r="EZ34" s="6" t="s">
        <v>313</v>
      </c>
      <c r="FA34" s="6" t="s">
        <v>893</v>
      </c>
      <c r="FB34" s="6" t="s">
        <v>313</v>
      </c>
      <c r="FC34" s="6" t="s">
        <v>313</v>
      </c>
      <c r="FD34" s="6" t="s">
        <v>313</v>
      </c>
      <c r="FE34" s="6" t="s">
        <v>897</v>
      </c>
      <c r="FF34" s="6" t="s">
        <v>313</v>
      </c>
      <c r="FG34" s="6" t="s">
        <v>313</v>
      </c>
      <c r="FH34" s="6" t="s">
        <v>313</v>
      </c>
      <c r="FI34" s="6" t="s">
        <v>313</v>
      </c>
      <c r="FJ34" s="6" t="s">
        <v>313</v>
      </c>
    </row>
    <row r="35" spans="1:166" ht="29" hidden="1" x14ac:dyDescent="0.35">
      <c r="A35" s="6" t="s">
        <v>303</v>
      </c>
      <c r="B35" s="6">
        <v>2021</v>
      </c>
      <c r="C35" s="6" t="s">
        <v>488</v>
      </c>
      <c r="D35" s="6" t="s">
        <v>489</v>
      </c>
      <c r="E35" s="6" t="s">
        <v>490</v>
      </c>
      <c r="F35" s="6" t="s">
        <v>491</v>
      </c>
      <c r="G35" s="6" t="s">
        <v>492</v>
      </c>
      <c r="H35" s="6" t="s">
        <v>493</v>
      </c>
      <c r="I35" s="6">
        <v>43920</v>
      </c>
      <c r="J35" s="6">
        <v>5</v>
      </c>
      <c r="K35" s="59">
        <v>562213</v>
      </c>
      <c r="L35" s="58" t="s">
        <v>938</v>
      </c>
      <c r="M35" s="58" t="s">
        <v>904</v>
      </c>
      <c r="N35" s="6">
        <v>40.631622</v>
      </c>
      <c r="O35" s="6">
        <v>-80.546319999999994</v>
      </c>
      <c r="P35" s="6">
        <v>110027242320</v>
      </c>
      <c r="Q35" s="6">
        <v>1321220571285</v>
      </c>
      <c r="R35" s="6" t="s">
        <v>320</v>
      </c>
      <c r="S35" s="6" t="s">
        <v>322</v>
      </c>
      <c r="T35" s="60">
        <v>5</v>
      </c>
      <c r="U35" s="6" t="s">
        <v>924</v>
      </c>
      <c r="V35" s="6">
        <v>0.01</v>
      </c>
      <c r="W35" s="6">
        <v>0.01</v>
      </c>
      <c r="Y35" s="6">
        <v>0.08</v>
      </c>
      <c r="Z35" s="6">
        <v>0.09</v>
      </c>
      <c r="AA35" s="6" t="s">
        <v>325</v>
      </c>
      <c r="AB35" s="6" cm="1">
        <f t="array" ref="AB35">_xlfn.XLOOKUP(1,('Pulled TRI Land Data'!$B$2:$B$83='Mapped TRI Sites'!$B35)*('Pulled TRI Land Data'!$I$2:$I$83='Mapped TRI Sites'!$C35),'Pulled TRI Land Data'!$FY$2:$FY$83)</f>
        <v>0</v>
      </c>
      <c r="AC35" s="6" cm="1">
        <f t="array" ref="AC35">_xlfn.XLOOKUP(1,('Pulled TRI Land Data'!$B$2:$B$83='Mapped TRI Sites'!$B35)*('Pulled TRI Land Data'!$I$2:$I$83='Mapped TRI Sites'!$C35),'Pulled TRI Land Data'!$GC$2:$GC$83)</f>
        <v>0</v>
      </c>
      <c r="AD35" s="6" cm="1">
        <f t="array" ref="AD35">_xlfn.XLOOKUP(1,('Pulled TRI Land Data'!$B$2:$B$83='Mapped TRI Sites'!$B35)*('Pulled TRI Land Data'!$I$2:$I$83='Mapped TRI Sites'!$C35),'Pulled TRI Land Data'!$GL$2:$GL$83)</f>
        <v>0</v>
      </c>
      <c r="AE35" s="6" cm="1">
        <f t="array" ref="AE35">_xlfn.XLOOKUP(1,('Pulled TRI Land Data'!$B$2:$B$83='Mapped TRI Sites'!$B35)*('Pulled TRI Land Data'!$I$2:$I$83='Mapped TRI Sites'!$C35),'Pulled TRI Land Data'!$GP$2:$GP$83)</f>
        <v>0</v>
      </c>
      <c r="AF35" s="6" cm="1">
        <f t="array" ref="AF35">_xlfn.XLOOKUP(1,('Pulled TRI Land Data'!$B$2:$B$83='Mapped TRI Sites'!$B35)*('Pulled TRI Land Data'!$I$2:$I$83='Mapped TRI Sites'!$C35),'Pulled TRI Land Data'!$GT$2:$GT$83)</f>
        <v>0</v>
      </c>
      <c r="AG35" s="6" cm="1">
        <f t="array" ref="AG35">_xlfn.XLOOKUP(1,('Pulled TRI Land Data'!$B$2:$B$83='Mapped TRI Sites'!$B35)*('Pulled TRI Land Data'!$I$2:$I$83='Mapped TRI Sites'!$C35),'Pulled TRI Land Data'!$HB$2:$HB$83)</f>
        <v>0</v>
      </c>
      <c r="AH35" s="6" cm="1">
        <f t="array" ref="AH35">_xlfn.XLOOKUP(1,('Pulled TRI Land Data'!$B$2:$B$83='Mapped TRI Sites'!$B35)*('Pulled TRI Land Data'!$I$2:$I$83='Mapped TRI Sites'!$C35),'Pulled TRI Land Data'!$HF$2:$HF$83)</f>
        <v>0</v>
      </c>
      <c r="AI35" s="6" cm="1">
        <f t="array" ref="AI35">_xlfn.XLOOKUP(1,('Pulled TRI Land Data'!$B$2:$B$83='Mapped TRI Sites'!$B35)*('Pulled TRI Land Data'!$I$2:$I$83='Mapped TRI Sites'!$C35),'Pulled TRI Land Data'!$HJ$2:$HJ$83)</f>
        <v>0</v>
      </c>
      <c r="AJ35" s="6" t="str" cm="1">
        <f t="array" ref="AJ35">_xlfn.XLOOKUP(1,('Pulled TRI Land Data'!$B$2:$B$83='Mapped TRI Sites'!$B35)*('Pulled TRI Land Data'!$I$2:$I$83='Mapped TRI Sites'!$C35),'Pulled TRI Land Data'!$HO$2:$HO$83)</f>
        <v/>
      </c>
      <c r="AK35" s="6">
        <f t="shared" si="0"/>
        <v>0</v>
      </c>
      <c r="AL35" s="6" cm="1">
        <f t="array" ref="AL35">_xlfn.XLOOKUP(1,('Pulled TRI Land Data'!$B$2:$B$83='Mapped TRI Sites'!$B35)*('Pulled TRI Land Data'!$I$2:$I$83='Mapped TRI Sites'!$C35),'Pulled TRI Land Data'!$HY$2:$HY$83)</f>
        <v>0</v>
      </c>
      <c r="AM35" s="6" cm="1">
        <f t="array" ref="AM35">_xlfn.XLOOKUP(1,('Pulled TRI Land Data'!$B$2:$B$83='Mapped TRI Sites'!$B35)*('Pulled TRI Land Data'!$I$2:$I$83='Mapped TRI Sites'!$C35),'Pulled TRI Land Data'!$HZ$2:$HZ$83)</f>
        <v>0</v>
      </c>
      <c r="AN35" s="6" cm="1">
        <f t="array" ref="AN35">_xlfn.XLOOKUP(1,('Pulled TRI Land Data'!$B$2:$B$83='Mapped TRI Sites'!$B35)*('Pulled TRI Land Data'!$I$2:$I$83='Mapped TRI Sites'!$C35),'Pulled TRI Land Data'!$IC$2:$IC$83)</f>
        <v>0</v>
      </c>
      <c r="AO35" s="6" cm="1">
        <f t="array" ref="AO35">_xlfn.XLOOKUP(1,('Pulled TRI Land Data'!$B$2:$B$83='Mapped TRI Sites'!$B35)*('Pulled TRI Land Data'!$I$2:$I$83='Mapped TRI Sites'!$C35),'Pulled TRI Land Data'!$ID$2:$ID$83)</f>
        <v>0</v>
      </c>
      <c r="AP35" s="6" cm="1">
        <f t="array" ref="AP35">_xlfn.XLOOKUP(1,('Pulled TRI Land Data'!$B$2:$B$83='Mapped TRI Sites'!$B35)*('Pulled TRI Land Data'!$I$2:$I$83='Mapped TRI Sites'!$C35),'Pulled TRI Land Data'!$IE$2:$IE$83)</f>
        <v>0</v>
      </c>
      <c r="AQ35" s="6" cm="1">
        <f t="array" ref="AQ35">_xlfn.XLOOKUP(1,('Pulled TRI Land Data'!$B$2:$B$83='Mapped TRI Sites'!$B35)*('Pulled TRI Land Data'!$I$2:$I$83='Mapped TRI Sites'!$C35),'Pulled TRI Land Data'!$IF$2:$IF$83)</f>
        <v>0</v>
      </c>
      <c r="AR35" s="6" cm="1">
        <f t="array" ref="AR35">_xlfn.XLOOKUP(1,('Pulled TRI Land Data'!$B$2:$B$83='Mapped TRI Sites'!$B35)*('Pulled TRI Land Data'!$I$2:$I$83='Mapped TRI Sites'!$C35),'Pulled TRI Land Data'!$IG$2:$IG$83)</f>
        <v>0</v>
      </c>
      <c r="AS35" s="6" cm="1">
        <f t="array" ref="AS35">_xlfn.XLOOKUP(1,('Pulled TRI Land Data'!$B$2:$B$83='Mapped TRI Sites'!$B35)*('Pulled TRI Land Data'!$I$2:$I$83='Mapped TRI Sites'!$C35),'Pulled TRI Land Data'!$IH$2:$IH$83)</f>
        <v>0</v>
      </c>
      <c r="AT35" s="6" cm="1">
        <f t="array" ref="AT35">_xlfn.XLOOKUP(1,('Pulled TRI Land Data'!$B$2:$B$83='Mapped TRI Sites'!$B35)*('Pulled TRI Land Data'!$I$2:$I$83='Mapped TRI Sites'!$C35),'Pulled TRI Land Data'!$IJ$2:$IJ$83)</f>
        <v>0</v>
      </c>
      <c r="AU35" s="6" cm="1">
        <f t="array" ref="AU35">_xlfn.XLOOKUP(1,('Pulled TRI Land Data'!$B$2:$B$83='Mapped TRI Sites'!$B35)*('Pulled TRI Land Data'!$I$2:$I$83='Mapped TRI Sites'!$C35),'Pulled TRI Land Data'!$IW$2:$IW$83)</f>
        <v>0</v>
      </c>
      <c r="AV35" s="6" cm="1">
        <f t="array" ref="AV35">_xlfn.XLOOKUP(1,('Pulled TRI Land Data'!$B$2:$B$83='Mapped TRI Sites'!$B35)*('Pulled TRI Land Data'!$I$2:$I$83='Mapped TRI Sites'!$C35),'Pulled TRI Land Data'!$JV$2:$JV$83)</f>
        <v>0</v>
      </c>
      <c r="AW35" s="6" cm="1">
        <f t="array" ref="AW35">_xlfn.XLOOKUP(1,('Pulled TRI Land Data'!$B$2:$B$83='Mapped TRI Sites'!$B35)*('Pulled TRI Land Data'!$I$2:$I$83='Mapped TRI Sites'!$C35),'Pulled TRI Land Data'!$JW$2:$JW$83)</f>
        <v>0</v>
      </c>
      <c r="AX35" s="6">
        <f t="shared" si="1"/>
        <v>0</v>
      </c>
      <c r="AY35" s="6">
        <f t="shared" si="2"/>
        <v>0</v>
      </c>
      <c r="AZ35" s="58" t="s">
        <v>906</v>
      </c>
      <c r="BB35" s="58" t="s">
        <v>907</v>
      </c>
      <c r="BD35" s="58" t="s">
        <v>907</v>
      </c>
      <c r="BG35" s="6" t="s">
        <v>904</v>
      </c>
      <c r="BH35" s="6" t="s">
        <v>904</v>
      </c>
      <c r="BI35" s="6" t="s">
        <v>904</v>
      </c>
      <c r="BJ35" s="6" t="s">
        <v>904</v>
      </c>
      <c r="BK35" s="6" t="s">
        <v>904</v>
      </c>
      <c r="BL35" s="6" t="s">
        <v>904</v>
      </c>
      <c r="BM35" s="6" t="s">
        <v>904</v>
      </c>
      <c r="BN35" s="6" t="s">
        <v>904</v>
      </c>
      <c r="BO35" s="6" t="s">
        <v>904</v>
      </c>
      <c r="BP35" s="6" t="s">
        <v>904</v>
      </c>
      <c r="BQ35" s="6" t="s">
        <v>904</v>
      </c>
      <c r="BR35" s="6" t="s">
        <v>904</v>
      </c>
      <c r="BS35" s="6" t="s">
        <v>904</v>
      </c>
      <c r="BT35" s="6" t="s">
        <v>904</v>
      </c>
      <c r="BU35" s="6" t="s">
        <v>904</v>
      </c>
      <c r="BV35" s="6" t="s">
        <v>904</v>
      </c>
      <c r="BW35" s="6" t="s">
        <v>904</v>
      </c>
      <c r="BX35" s="6" t="s">
        <v>904</v>
      </c>
      <c r="BY35" s="6" t="s">
        <v>904</v>
      </c>
      <c r="BZ35" s="6" t="s">
        <v>904</v>
      </c>
      <c r="CA35" s="6" t="s">
        <v>904</v>
      </c>
      <c r="CB35" s="6" t="s">
        <v>904</v>
      </c>
      <c r="CC35" s="6" t="s">
        <v>904</v>
      </c>
      <c r="CD35" s="6" t="s">
        <v>904</v>
      </c>
      <c r="CE35" s="6" t="s">
        <v>904</v>
      </c>
      <c r="CF35" s="6" t="s">
        <v>904</v>
      </c>
      <c r="CG35" s="6" t="s">
        <v>904</v>
      </c>
      <c r="CH35" s="6" t="s">
        <v>904</v>
      </c>
      <c r="CI35" s="6" t="s">
        <v>904</v>
      </c>
      <c r="CJ35" s="6" t="s">
        <v>904</v>
      </c>
      <c r="CK35" s="6" t="s">
        <v>904</v>
      </c>
      <c r="CL35" s="6" t="s">
        <v>904</v>
      </c>
      <c r="CM35" s="6" t="s">
        <v>904</v>
      </c>
      <c r="CN35" s="6" t="s">
        <v>904</v>
      </c>
      <c r="CO35" s="6" t="s">
        <v>904</v>
      </c>
      <c r="CP35" s="6" t="s">
        <v>904</v>
      </c>
      <c r="CQ35" s="6" t="s">
        <v>904</v>
      </c>
      <c r="CR35" s="6" t="s">
        <v>904</v>
      </c>
      <c r="CS35" s="6" t="s">
        <v>904</v>
      </c>
      <c r="CT35" s="6" t="s">
        <v>904</v>
      </c>
      <c r="CU35" s="6" t="s">
        <v>904</v>
      </c>
      <c r="CV35" s="6" t="s">
        <v>904</v>
      </c>
      <c r="CW35" s="6" t="s">
        <v>904</v>
      </c>
      <c r="CX35" s="6" t="s">
        <v>904</v>
      </c>
      <c r="CY35" s="6" t="s">
        <v>909</v>
      </c>
      <c r="CZ35" s="6" t="s">
        <v>904</v>
      </c>
      <c r="DA35" s="6" t="s">
        <v>904</v>
      </c>
      <c r="DB35" s="6" t="s">
        <v>904</v>
      </c>
      <c r="DC35" s="6" t="s">
        <v>904</v>
      </c>
      <c r="DD35" s="6" t="s">
        <v>904</v>
      </c>
      <c r="DE35" s="6" t="s">
        <v>909</v>
      </c>
      <c r="DF35" s="6" t="s">
        <v>904</v>
      </c>
      <c r="DG35" s="6" t="s">
        <v>904</v>
      </c>
      <c r="DH35" s="6" t="s">
        <v>904</v>
      </c>
      <c r="DI35" s="6" t="s">
        <v>313</v>
      </c>
      <c r="DJ35" s="6" t="s">
        <v>313</v>
      </c>
      <c r="DK35" s="6" t="s">
        <v>313</v>
      </c>
      <c r="DL35" s="6" t="s">
        <v>313</v>
      </c>
      <c r="DM35" s="6" t="s">
        <v>313</v>
      </c>
      <c r="DN35" s="6" t="s">
        <v>313</v>
      </c>
      <c r="DO35" s="6" t="s">
        <v>313</v>
      </c>
      <c r="DP35" s="6" t="s">
        <v>313</v>
      </c>
      <c r="DQ35" s="6" t="s">
        <v>313</v>
      </c>
      <c r="DR35" s="6" t="s">
        <v>313</v>
      </c>
      <c r="DS35" s="6" t="s">
        <v>313</v>
      </c>
      <c r="DT35" s="6" t="s">
        <v>313</v>
      </c>
      <c r="DU35" s="6" t="s">
        <v>313</v>
      </c>
      <c r="DV35" s="6" t="s">
        <v>313</v>
      </c>
      <c r="DW35" s="6" t="s">
        <v>313</v>
      </c>
      <c r="DX35" s="6" t="s">
        <v>313</v>
      </c>
      <c r="DY35" s="6" t="s">
        <v>313</v>
      </c>
      <c r="DZ35" s="6" t="s">
        <v>313</v>
      </c>
      <c r="EA35" s="6" t="s">
        <v>313</v>
      </c>
      <c r="EB35" s="6" t="s">
        <v>313</v>
      </c>
      <c r="EC35" s="6" t="s">
        <v>313</v>
      </c>
      <c r="ED35" s="6" t="s">
        <v>313</v>
      </c>
      <c r="EE35" s="6" t="s">
        <v>313</v>
      </c>
      <c r="EF35" s="6" t="s">
        <v>313</v>
      </c>
      <c r="EG35" s="6" t="s">
        <v>313</v>
      </c>
      <c r="EH35" s="6" t="s">
        <v>313</v>
      </c>
      <c r="EI35" s="6" t="s">
        <v>313</v>
      </c>
      <c r="EJ35" s="6" t="s">
        <v>313</v>
      </c>
      <c r="EK35" s="6" t="s">
        <v>313</v>
      </c>
      <c r="EL35" s="6" t="s">
        <v>313</v>
      </c>
      <c r="EM35" s="6" t="s">
        <v>313</v>
      </c>
      <c r="EN35" s="6" t="s">
        <v>313</v>
      </c>
      <c r="EO35" s="6" t="s">
        <v>313</v>
      </c>
      <c r="EP35" s="6" t="s">
        <v>313</v>
      </c>
      <c r="EQ35" s="6" t="s">
        <v>313</v>
      </c>
      <c r="ER35" s="6" t="s">
        <v>313</v>
      </c>
      <c r="ES35" s="6" t="s">
        <v>313</v>
      </c>
      <c r="ET35" s="6" t="s">
        <v>313</v>
      </c>
      <c r="EU35" s="6" t="s">
        <v>313</v>
      </c>
      <c r="EV35" s="6" t="s">
        <v>313</v>
      </c>
      <c r="EW35" s="6" t="s">
        <v>313</v>
      </c>
      <c r="EX35" s="6" t="s">
        <v>313</v>
      </c>
      <c r="EY35" s="6" t="s">
        <v>313</v>
      </c>
      <c r="EZ35" s="6" t="s">
        <v>313</v>
      </c>
      <c r="FA35" s="6" t="s">
        <v>893</v>
      </c>
      <c r="FB35" s="6" t="s">
        <v>313</v>
      </c>
      <c r="FC35" s="6" t="s">
        <v>313</v>
      </c>
      <c r="FD35" s="6" t="s">
        <v>313</v>
      </c>
      <c r="FE35" s="6" t="s">
        <v>897</v>
      </c>
      <c r="FF35" s="6" t="s">
        <v>313</v>
      </c>
      <c r="FG35" s="6" t="s">
        <v>313</v>
      </c>
      <c r="FH35" s="6" t="s">
        <v>313</v>
      </c>
      <c r="FI35" s="6" t="s">
        <v>313</v>
      </c>
      <c r="FJ35" s="6" t="s">
        <v>313</v>
      </c>
    </row>
    <row r="36" spans="1:166" ht="29" hidden="1" x14ac:dyDescent="0.35">
      <c r="A36" s="6" t="s">
        <v>303</v>
      </c>
      <c r="B36" s="6">
        <v>2022</v>
      </c>
      <c r="C36" s="6" t="s">
        <v>488</v>
      </c>
      <c r="D36" s="6" t="s">
        <v>489</v>
      </c>
      <c r="E36" s="6" t="s">
        <v>490</v>
      </c>
      <c r="F36" s="6" t="s">
        <v>491</v>
      </c>
      <c r="G36" s="6" t="s">
        <v>492</v>
      </c>
      <c r="H36" s="6" t="s">
        <v>493</v>
      </c>
      <c r="I36" s="6">
        <v>43920</v>
      </c>
      <c r="J36" s="6">
        <v>5</v>
      </c>
      <c r="K36" s="59">
        <v>562213</v>
      </c>
      <c r="L36" s="58" t="s">
        <v>938</v>
      </c>
      <c r="M36" s="58" t="s">
        <v>904</v>
      </c>
      <c r="N36" s="6">
        <v>40.631622</v>
      </c>
      <c r="O36" s="6">
        <v>-80.546319999999994</v>
      </c>
      <c r="P36" s="6">
        <v>110027242320</v>
      </c>
      <c r="Q36" s="6">
        <v>1322221438272</v>
      </c>
      <c r="R36" s="6" t="s">
        <v>320</v>
      </c>
      <c r="S36" s="6" t="s">
        <v>322</v>
      </c>
      <c r="T36" s="60">
        <v>3</v>
      </c>
      <c r="U36" s="6" t="s">
        <v>921</v>
      </c>
      <c r="V36" s="6">
        <v>0.09</v>
      </c>
      <c r="W36" s="6">
        <v>0.09</v>
      </c>
      <c r="Y36" s="6">
        <v>0.08</v>
      </c>
      <c r="Z36" s="6">
        <v>0.17</v>
      </c>
      <c r="AA36" s="6" t="s">
        <v>325</v>
      </c>
      <c r="AB36" s="6" cm="1">
        <f t="array" ref="AB36">_xlfn.XLOOKUP(1,('Pulled TRI Land Data'!$B$2:$B$83='Mapped TRI Sites'!$B36)*('Pulled TRI Land Data'!$I$2:$I$83='Mapped TRI Sites'!$C36),'Pulled TRI Land Data'!$FY$2:$FY$83)</f>
        <v>0</v>
      </c>
      <c r="AC36" s="6" cm="1">
        <f t="array" ref="AC36">_xlfn.XLOOKUP(1,('Pulled TRI Land Data'!$B$2:$B$83='Mapped TRI Sites'!$B36)*('Pulled TRI Land Data'!$I$2:$I$83='Mapped TRI Sites'!$C36),'Pulled TRI Land Data'!$GC$2:$GC$83)</f>
        <v>0</v>
      </c>
      <c r="AD36" s="6" cm="1">
        <f t="array" ref="AD36">_xlfn.XLOOKUP(1,('Pulled TRI Land Data'!$B$2:$B$83='Mapped TRI Sites'!$B36)*('Pulled TRI Land Data'!$I$2:$I$83='Mapped TRI Sites'!$C36),'Pulled TRI Land Data'!$GL$2:$GL$83)</f>
        <v>0</v>
      </c>
      <c r="AE36" s="6" cm="1">
        <f t="array" ref="AE36">_xlfn.XLOOKUP(1,('Pulled TRI Land Data'!$B$2:$B$83='Mapped TRI Sites'!$B36)*('Pulled TRI Land Data'!$I$2:$I$83='Mapped TRI Sites'!$C36),'Pulled TRI Land Data'!$GP$2:$GP$83)</f>
        <v>0</v>
      </c>
      <c r="AF36" s="6" cm="1">
        <f t="array" ref="AF36">_xlfn.XLOOKUP(1,('Pulled TRI Land Data'!$B$2:$B$83='Mapped TRI Sites'!$B36)*('Pulled TRI Land Data'!$I$2:$I$83='Mapped TRI Sites'!$C36),'Pulled TRI Land Data'!$GT$2:$GT$83)</f>
        <v>0</v>
      </c>
      <c r="AG36" s="6" cm="1">
        <f t="array" ref="AG36">_xlfn.XLOOKUP(1,('Pulled TRI Land Data'!$B$2:$B$83='Mapped TRI Sites'!$B36)*('Pulled TRI Land Data'!$I$2:$I$83='Mapped TRI Sites'!$C36),'Pulled TRI Land Data'!$HB$2:$HB$83)</f>
        <v>0</v>
      </c>
      <c r="AH36" s="6" cm="1">
        <f t="array" ref="AH36">_xlfn.XLOOKUP(1,('Pulled TRI Land Data'!$B$2:$B$83='Mapped TRI Sites'!$B36)*('Pulled TRI Land Data'!$I$2:$I$83='Mapped TRI Sites'!$C36),'Pulled TRI Land Data'!$HF$2:$HF$83)</f>
        <v>0</v>
      </c>
      <c r="AI36" s="6" cm="1">
        <f t="array" ref="AI36">_xlfn.XLOOKUP(1,('Pulled TRI Land Data'!$B$2:$B$83='Mapped TRI Sites'!$B36)*('Pulled TRI Land Data'!$I$2:$I$83='Mapped TRI Sites'!$C36),'Pulled TRI Land Data'!$HJ$2:$HJ$83)</f>
        <v>0</v>
      </c>
      <c r="AJ36" s="6" t="str" cm="1">
        <f t="array" ref="AJ36">_xlfn.XLOOKUP(1,('Pulled TRI Land Data'!$B$2:$B$83='Mapped TRI Sites'!$B36)*('Pulled TRI Land Data'!$I$2:$I$83='Mapped TRI Sites'!$C36),'Pulled TRI Land Data'!$HO$2:$HO$83)</f>
        <v/>
      </c>
      <c r="AK36" s="6">
        <f t="shared" si="0"/>
        <v>0</v>
      </c>
      <c r="AL36" s="6" cm="1">
        <f t="array" ref="AL36">_xlfn.XLOOKUP(1,('Pulled TRI Land Data'!$B$2:$B$83='Mapped TRI Sites'!$B36)*('Pulled TRI Land Data'!$I$2:$I$83='Mapped TRI Sites'!$C36),'Pulled TRI Land Data'!$HY$2:$HY$83)</f>
        <v>0</v>
      </c>
      <c r="AM36" s="6" cm="1">
        <f t="array" ref="AM36">_xlfn.XLOOKUP(1,('Pulled TRI Land Data'!$B$2:$B$83='Mapped TRI Sites'!$B36)*('Pulled TRI Land Data'!$I$2:$I$83='Mapped TRI Sites'!$C36),'Pulled TRI Land Data'!$HZ$2:$HZ$83)</f>
        <v>0</v>
      </c>
      <c r="AN36" s="6" cm="1">
        <f t="array" ref="AN36">_xlfn.XLOOKUP(1,('Pulled TRI Land Data'!$B$2:$B$83='Mapped TRI Sites'!$B36)*('Pulled TRI Land Data'!$I$2:$I$83='Mapped TRI Sites'!$C36),'Pulled TRI Land Data'!$IC$2:$IC$83)</f>
        <v>0</v>
      </c>
      <c r="AO36" s="6" cm="1">
        <f t="array" ref="AO36">_xlfn.XLOOKUP(1,('Pulled TRI Land Data'!$B$2:$B$83='Mapped TRI Sites'!$B36)*('Pulled TRI Land Data'!$I$2:$I$83='Mapped TRI Sites'!$C36),'Pulled TRI Land Data'!$ID$2:$ID$83)</f>
        <v>0</v>
      </c>
      <c r="AP36" s="6" cm="1">
        <f t="array" ref="AP36">_xlfn.XLOOKUP(1,('Pulled TRI Land Data'!$B$2:$B$83='Mapped TRI Sites'!$B36)*('Pulled TRI Land Data'!$I$2:$I$83='Mapped TRI Sites'!$C36),'Pulled TRI Land Data'!$IE$2:$IE$83)</f>
        <v>0</v>
      </c>
      <c r="AQ36" s="6" cm="1">
        <f t="array" ref="AQ36">_xlfn.XLOOKUP(1,('Pulled TRI Land Data'!$B$2:$B$83='Mapped TRI Sites'!$B36)*('Pulled TRI Land Data'!$I$2:$I$83='Mapped TRI Sites'!$C36),'Pulled TRI Land Data'!$IF$2:$IF$83)</f>
        <v>0</v>
      </c>
      <c r="AR36" s="6" cm="1">
        <f t="array" ref="AR36">_xlfn.XLOOKUP(1,('Pulled TRI Land Data'!$B$2:$B$83='Mapped TRI Sites'!$B36)*('Pulled TRI Land Data'!$I$2:$I$83='Mapped TRI Sites'!$C36),'Pulled TRI Land Data'!$IG$2:$IG$83)</f>
        <v>0</v>
      </c>
      <c r="AS36" s="6" cm="1">
        <f t="array" ref="AS36">_xlfn.XLOOKUP(1,('Pulled TRI Land Data'!$B$2:$B$83='Mapped TRI Sites'!$B36)*('Pulled TRI Land Data'!$I$2:$I$83='Mapped TRI Sites'!$C36),'Pulled TRI Land Data'!$IH$2:$IH$83)</f>
        <v>0</v>
      </c>
      <c r="AT36" s="6" cm="1">
        <f t="array" ref="AT36">_xlfn.XLOOKUP(1,('Pulled TRI Land Data'!$B$2:$B$83='Mapped TRI Sites'!$B36)*('Pulled TRI Land Data'!$I$2:$I$83='Mapped TRI Sites'!$C36),'Pulled TRI Land Data'!$IJ$2:$IJ$83)</f>
        <v>0</v>
      </c>
      <c r="AU36" s="6" cm="1">
        <f t="array" ref="AU36">_xlfn.XLOOKUP(1,('Pulled TRI Land Data'!$B$2:$B$83='Mapped TRI Sites'!$B36)*('Pulled TRI Land Data'!$I$2:$I$83='Mapped TRI Sites'!$C36),'Pulled TRI Land Data'!$IW$2:$IW$83)</f>
        <v>0</v>
      </c>
      <c r="AV36" s="6" cm="1">
        <f t="array" ref="AV36">_xlfn.XLOOKUP(1,('Pulled TRI Land Data'!$B$2:$B$83='Mapped TRI Sites'!$B36)*('Pulled TRI Land Data'!$I$2:$I$83='Mapped TRI Sites'!$C36),'Pulled TRI Land Data'!$JV$2:$JV$83)</f>
        <v>0</v>
      </c>
      <c r="AW36" s="6" cm="1">
        <f t="array" ref="AW36">_xlfn.XLOOKUP(1,('Pulled TRI Land Data'!$B$2:$B$83='Mapped TRI Sites'!$B36)*('Pulled TRI Land Data'!$I$2:$I$83='Mapped TRI Sites'!$C36),'Pulled TRI Land Data'!$JW$2:$JW$83)</f>
        <v>0</v>
      </c>
      <c r="AX36" s="6">
        <f t="shared" si="1"/>
        <v>0</v>
      </c>
      <c r="AY36" s="6">
        <f t="shared" si="2"/>
        <v>0</v>
      </c>
      <c r="AZ36" s="58" t="s">
        <v>906</v>
      </c>
      <c r="BB36" s="58" t="s">
        <v>907</v>
      </c>
      <c r="BD36" s="58" t="s">
        <v>907</v>
      </c>
      <c r="BG36" s="6" t="s">
        <v>904</v>
      </c>
      <c r="BH36" s="6" t="s">
        <v>904</v>
      </c>
      <c r="BI36" s="6" t="s">
        <v>904</v>
      </c>
      <c r="BJ36" s="6" t="s">
        <v>904</v>
      </c>
      <c r="BK36" s="6" t="s">
        <v>904</v>
      </c>
      <c r="BL36" s="6" t="s">
        <v>904</v>
      </c>
      <c r="BM36" s="6" t="s">
        <v>904</v>
      </c>
      <c r="BN36" s="6" t="s">
        <v>904</v>
      </c>
      <c r="BO36" s="6" t="s">
        <v>904</v>
      </c>
      <c r="BP36" s="6" t="s">
        <v>904</v>
      </c>
      <c r="BQ36" s="6" t="s">
        <v>904</v>
      </c>
      <c r="BR36" s="6" t="s">
        <v>904</v>
      </c>
      <c r="BS36" s="6" t="s">
        <v>904</v>
      </c>
      <c r="BT36" s="6" t="s">
        <v>904</v>
      </c>
      <c r="BU36" s="6" t="s">
        <v>904</v>
      </c>
      <c r="BV36" s="6" t="s">
        <v>904</v>
      </c>
      <c r="BW36" s="6" t="s">
        <v>904</v>
      </c>
      <c r="BX36" s="6" t="s">
        <v>904</v>
      </c>
      <c r="BY36" s="6" t="s">
        <v>904</v>
      </c>
      <c r="BZ36" s="6" t="s">
        <v>904</v>
      </c>
      <c r="CA36" s="6" t="s">
        <v>904</v>
      </c>
      <c r="CB36" s="6" t="s">
        <v>904</v>
      </c>
      <c r="CC36" s="6" t="s">
        <v>904</v>
      </c>
      <c r="CD36" s="6" t="s">
        <v>904</v>
      </c>
      <c r="CE36" s="6" t="s">
        <v>904</v>
      </c>
      <c r="CF36" s="6" t="s">
        <v>904</v>
      </c>
      <c r="CG36" s="6" t="s">
        <v>904</v>
      </c>
      <c r="CH36" s="6" t="s">
        <v>904</v>
      </c>
      <c r="CI36" s="6" t="s">
        <v>904</v>
      </c>
      <c r="CJ36" s="6" t="s">
        <v>904</v>
      </c>
      <c r="CK36" s="6" t="s">
        <v>904</v>
      </c>
      <c r="CL36" s="6" t="s">
        <v>904</v>
      </c>
      <c r="CM36" s="6" t="s">
        <v>904</v>
      </c>
      <c r="CN36" s="6" t="s">
        <v>904</v>
      </c>
      <c r="CO36" s="6" t="s">
        <v>904</v>
      </c>
      <c r="CP36" s="6" t="s">
        <v>904</v>
      </c>
      <c r="CQ36" s="6" t="s">
        <v>904</v>
      </c>
      <c r="CR36" s="6" t="s">
        <v>904</v>
      </c>
      <c r="CS36" s="6" t="s">
        <v>904</v>
      </c>
      <c r="CT36" s="6" t="s">
        <v>904</v>
      </c>
      <c r="CU36" s="6" t="s">
        <v>904</v>
      </c>
      <c r="CV36" s="6" t="s">
        <v>904</v>
      </c>
      <c r="CW36" s="6" t="s">
        <v>904</v>
      </c>
      <c r="CX36" s="6" t="s">
        <v>904</v>
      </c>
      <c r="CY36" s="6" t="s">
        <v>909</v>
      </c>
      <c r="CZ36" s="6" t="s">
        <v>904</v>
      </c>
      <c r="DA36" s="6" t="s">
        <v>904</v>
      </c>
      <c r="DB36" s="6" t="s">
        <v>904</v>
      </c>
      <c r="DC36" s="6" t="s">
        <v>904</v>
      </c>
      <c r="DD36" s="6" t="s">
        <v>904</v>
      </c>
      <c r="DE36" s="6" t="s">
        <v>909</v>
      </c>
      <c r="DF36" s="6" t="s">
        <v>904</v>
      </c>
      <c r="DG36" s="6" t="s">
        <v>904</v>
      </c>
      <c r="DH36" s="6" t="s">
        <v>904</v>
      </c>
      <c r="DI36" s="6" t="s">
        <v>313</v>
      </c>
      <c r="DJ36" s="6" t="s">
        <v>313</v>
      </c>
      <c r="DK36" s="6" t="s">
        <v>313</v>
      </c>
      <c r="DL36" s="6" t="s">
        <v>313</v>
      </c>
      <c r="DM36" s="6" t="s">
        <v>313</v>
      </c>
      <c r="DN36" s="6" t="s">
        <v>313</v>
      </c>
      <c r="DO36" s="6" t="s">
        <v>313</v>
      </c>
      <c r="DP36" s="6" t="s">
        <v>313</v>
      </c>
      <c r="DQ36" s="6" t="s">
        <v>313</v>
      </c>
      <c r="DR36" s="6" t="s">
        <v>313</v>
      </c>
      <c r="DS36" s="6" t="s">
        <v>313</v>
      </c>
      <c r="DT36" s="6" t="s">
        <v>313</v>
      </c>
      <c r="DU36" s="6" t="s">
        <v>313</v>
      </c>
      <c r="DV36" s="6" t="s">
        <v>313</v>
      </c>
      <c r="DW36" s="6" t="s">
        <v>313</v>
      </c>
      <c r="DX36" s="6" t="s">
        <v>313</v>
      </c>
      <c r="DY36" s="6" t="s">
        <v>313</v>
      </c>
      <c r="DZ36" s="6" t="s">
        <v>313</v>
      </c>
      <c r="EA36" s="6" t="s">
        <v>313</v>
      </c>
      <c r="EB36" s="6" t="s">
        <v>313</v>
      </c>
      <c r="EC36" s="6" t="s">
        <v>313</v>
      </c>
      <c r="ED36" s="6" t="s">
        <v>313</v>
      </c>
      <c r="EE36" s="6" t="s">
        <v>313</v>
      </c>
      <c r="EF36" s="6" t="s">
        <v>313</v>
      </c>
      <c r="EG36" s="6" t="s">
        <v>313</v>
      </c>
      <c r="EH36" s="6" t="s">
        <v>313</v>
      </c>
      <c r="EI36" s="6" t="s">
        <v>313</v>
      </c>
      <c r="EJ36" s="6" t="s">
        <v>313</v>
      </c>
      <c r="EK36" s="6" t="s">
        <v>313</v>
      </c>
      <c r="EL36" s="6" t="s">
        <v>313</v>
      </c>
      <c r="EM36" s="6" t="s">
        <v>313</v>
      </c>
      <c r="EN36" s="6" t="s">
        <v>313</v>
      </c>
      <c r="EO36" s="6" t="s">
        <v>313</v>
      </c>
      <c r="EP36" s="6" t="s">
        <v>313</v>
      </c>
      <c r="EQ36" s="6" t="s">
        <v>313</v>
      </c>
      <c r="ER36" s="6" t="s">
        <v>313</v>
      </c>
      <c r="ES36" s="6" t="s">
        <v>313</v>
      </c>
      <c r="ET36" s="6" t="s">
        <v>313</v>
      </c>
      <c r="EU36" s="6" t="s">
        <v>313</v>
      </c>
      <c r="EV36" s="6" t="s">
        <v>313</v>
      </c>
      <c r="EW36" s="6" t="s">
        <v>313</v>
      </c>
      <c r="EX36" s="6" t="s">
        <v>313</v>
      </c>
      <c r="EY36" s="6" t="s">
        <v>313</v>
      </c>
      <c r="EZ36" s="6" t="s">
        <v>313</v>
      </c>
      <c r="FA36" s="6" t="s">
        <v>893</v>
      </c>
      <c r="FB36" s="6" t="s">
        <v>313</v>
      </c>
      <c r="FC36" s="6" t="s">
        <v>313</v>
      </c>
      <c r="FD36" s="6" t="s">
        <v>313</v>
      </c>
      <c r="FE36" s="6" t="s">
        <v>897</v>
      </c>
      <c r="FF36" s="6" t="s">
        <v>313</v>
      </c>
      <c r="FG36" s="6" t="s">
        <v>313</v>
      </c>
      <c r="FH36" s="6" t="s">
        <v>313</v>
      </c>
      <c r="FI36" s="6" t="s">
        <v>313</v>
      </c>
      <c r="FJ36" s="6" t="s">
        <v>313</v>
      </c>
    </row>
    <row r="37" spans="1:166" ht="29" hidden="1" x14ac:dyDescent="0.35">
      <c r="A37" s="6" t="s">
        <v>303</v>
      </c>
      <c r="B37" s="6">
        <v>2023</v>
      </c>
      <c r="C37" s="6" t="s">
        <v>488</v>
      </c>
      <c r="D37" s="6" t="s">
        <v>489</v>
      </c>
      <c r="E37" s="6" t="s">
        <v>490</v>
      </c>
      <c r="F37" s="6" t="s">
        <v>491</v>
      </c>
      <c r="G37" s="6" t="s">
        <v>492</v>
      </c>
      <c r="H37" s="6" t="s">
        <v>493</v>
      </c>
      <c r="I37" s="6">
        <v>43920</v>
      </c>
      <c r="J37" s="6">
        <v>5</v>
      </c>
      <c r="K37" s="59">
        <v>562213</v>
      </c>
      <c r="L37" s="58" t="s">
        <v>938</v>
      </c>
      <c r="M37" s="58" t="s">
        <v>904</v>
      </c>
      <c r="N37" s="6">
        <v>40.631622</v>
      </c>
      <c r="O37" s="6">
        <v>-80.546319999999994</v>
      </c>
      <c r="P37" s="6">
        <v>110027242320</v>
      </c>
      <c r="Q37" s="6">
        <v>1323221751961</v>
      </c>
      <c r="R37" s="6" t="s">
        <v>320</v>
      </c>
      <c r="S37" s="6" t="s">
        <v>322</v>
      </c>
      <c r="T37" s="60">
        <v>3</v>
      </c>
      <c r="U37" s="6" t="s">
        <v>921</v>
      </c>
      <c r="V37" s="6">
        <v>0.17</v>
      </c>
      <c r="W37" s="6">
        <v>0.17</v>
      </c>
      <c r="Y37" s="6">
        <v>0.15</v>
      </c>
      <c r="Z37" s="6">
        <v>0.32</v>
      </c>
      <c r="AA37" s="6" t="s">
        <v>325</v>
      </c>
      <c r="AB37" s="6" cm="1">
        <f t="array" ref="AB37">_xlfn.XLOOKUP(1,('Pulled TRI Land Data'!$B$2:$B$83='Mapped TRI Sites'!$B37)*('Pulled TRI Land Data'!$I$2:$I$83='Mapped TRI Sites'!$C37),'Pulled TRI Land Data'!$FY$2:$FY$83)</f>
        <v>0</v>
      </c>
      <c r="AC37" s="6" cm="1">
        <f t="array" ref="AC37">_xlfn.XLOOKUP(1,('Pulled TRI Land Data'!$B$2:$B$83='Mapped TRI Sites'!$B37)*('Pulled TRI Land Data'!$I$2:$I$83='Mapped TRI Sites'!$C37),'Pulled TRI Land Data'!$GC$2:$GC$83)</f>
        <v>0</v>
      </c>
      <c r="AD37" s="6" cm="1">
        <f t="array" ref="AD37">_xlfn.XLOOKUP(1,('Pulled TRI Land Data'!$B$2:$B$83='Mapped TRI Sites'!$B37)*('Pulled TRI Land Data'!$I$2:$I$83='Mapped TRI Sites'!$C37),'Pulled TRI Land Data'!$GL$2:$GL$83)</f>
        <v>0</v>
      </c>
      <c r="AE37" s="6" cm="1">
        <f t="array" ref="AE37">_xlfn.XLOOKUP(1,('Pulled TRI Land Data'!$B$2:$B$83='Mapped TRI Sites'!$B37)*('Pulled TRI Land Data'!$I$2:$I$83='Mapped TRI Sites'!$C37),'Pulled TRI Land Data'!$GP$2:$GP$83)</f>
        <v>0</v>
      </c>
      <c r="AF37" s="6" cm="1">
        <f t="array" ref="AF37">_xlfn.XLOOKUP(1,('Pulled TRI Land Data'!$B$2:$B$83='Mapped TRI Sites'!$B37)*('Pulled TRI Land Data'!$I$2:$I$83='Mapped TRI Sites'!$C37),'Pulled TRI Land Data'!$GT$2:$GT$83)</f>
        <v>0</v>
      </c>
      <c r="AG37" s="6" cm="1">
        <f t="array" ref="AG37">_xlfn.XLOOKUP(1,('Pulled TRI Land Data'!$B$2:$B$83='Mapped TRI Sites'!$B37)*('Pulled TRI Land Data'!$I$2:$I$83='Mapped TRI Sites'!$C37),'Pulled TRI Land Data'!$HB$2:$HB$83)</f>
        <v>0</v>
      </c>
      <c r="AH37" s="6" cm="1">
        <f t="array" ref="AH37">_xlfn.XLOOKUP(1,('Pulled TRI Land Data'!$B$2:$B$83='Mapped TRI Sites'!$B37)*('Pulled TRI Land Data'!$I$2:$I$83='Mapped TRI Sites'!$C37),'Pulled TRI Land Data'!$HF$2:$HF$83)</f>
        <v>0</v>
      </c>
      <c r="AI37" s="6" cm="1">
        <f t="array" ref="AI37">_xlfn.XLOOKUP(1,('Pulled TRI Land Data'!$B$2:$B$83='Mapped TRI Sites'!$B37)*('Pulled TRI Land Data'!$I$2:$I$83='Mapped TRI Sites'!$C37),'Pulled TRI Land Data'!$HJ$2:$HJ$83)</f>
        <v>0</v>
      </c>
      <c r="AJ37" s="6" cm="1">
        <f t="array" ref="AJ37">_xlfn.XLOOKUP(1,('Pulled TRI Land Data'!$B$2:$B$83='Mapped TRI Sites'!$B37)*('Pulled TRI Land Data'!$I$2:$I$83='Mapped TRI Sites'!$C37),'Pulled TRI Land Data'!$HO$2:$HO$83)</f>
        <v>0</v>
      </c>
      <c r="AK37" s="6">
        <f t="shared" si="0"/>
        <v>0</v>
      </c>
      <c r="AL37" s="6" cm="1">
        <f t="array" ref="AL37">_xlfn.XLOOKUP(1,('Pulled TRI Land Data'!$B$2:$B$83='Mapped TRI Sites'!$B37)*('Pulled TRI Land Data'!$I$2:$I$83='Mapped TRI Sites'!$C37),'Pulled TRI Land Data'!$HY$2:$HY$83)</f>
        <v>0</v>
      </c>
      <c r="AM37" s="6" cm="1">
        <f t="array" ref="AM37">_xlfn.XLOOKUP(1,('Pulled TRI Land Data'!$B$2:$B$83='Mapped TRI Sites'!$B37)*('Pulled TRI Land Data'!$I$2:$I$83='Mapped TRI Sites'!$C37),'Pulled TRI Land Data'!$HZ$2:$HZ$83)</f>
        <v>0</v>
      </c>
      <c r="AN37" s="6" cm="1">
        <f t="array" ref="AN37">_xlfn.XLOOKUP(1,('Pulled TRI Land Data'!$B$2:$B$83='Mapped TRI Sites'!$B37)*('Pulled TRI Land Data'!$I$2:$I$83='Mapped TRI Sites'!$C37),'Pulled TRI Land Data'!$IC$2:$IC$83)</f>
        <v>0</v>
      </c>
      <c r="AO37" s="6" cm="1">
        <f t="array" ref="AO37">_xlfn.XLOOKUP(1,('Pulled TRI Land Data'!$B$2:$B$83='Mapped TRI Sites'!$B37)*('Pulled TRI Land Data'!$I$2:$I$83='Mapped TRI Sites'!$C37),'Pulled TRI Land Data'!$ID$2:$ID$83)</f>
        <v>0</v>
      </c>
      <c r="AP37" s="6" cm="1">
        <f t="array" ref="AP37">_xlfn.XLOOKUP(1,('Pulled TRI Land Data'!$B$2:$B$83='Mapped TRI Sites'!$B37)*('Pulled TRI Land Data'!$I$2:$I$83='Mapped TRI Sites'!$C37),'Pulled TRI Land Data'!$IE$2:$IE$83)</f>
        <v>0</v>
      </c>
      <c r="AQ37" s="6" cm="1">
        <f t="array" ref="AQ37">_xlfn.XLOOKUP(1,('Pulled TRI Land Data'!$B$2:$B$83='Mapped TRI Sites'!$B37)*('Pulled TRI Land Data'!$I$2:$I$83='Mapped TRI Sites'!$C37),'Pulled TRI Land Data'!$IF$2:$IF$83)</f>
        <v>0</v>
      </c>
      <c r="AR37" s="6" cm="1">
        <f t="array" ref="AR37">_xlfn.XLOOKUP(1,('Pulled TRI Land Data'!$B$2:$B$83='Mapped TRI Sites'!$B37)*('Pulled TRI Land Data'!$I$2:$I$83='Mapped TRI Sites'!$C37),'Pulled TRI Land Data'!$IG$2:$IG$83)</f>
        <v>0</v>
      </c>
      <c r="AS37" s="6" cm="1">
        <f t="array" ref="AS37">_xlfn.XLOOKUP(1,('Pulled TRI Land Data'!$B$2:$B$83='Mapped TRI Sites'!$B37)*('Pulled TRI Land Data'!$I$2:$I$83='Mapped TRI Sites'!$C37),'Pulled TRI Land Data'!$IH$2:$IH$83)</f>
        <v>0</v>
      </c>
      <c r="AT37" s="6" cm="1">
        <f t="array" ref="AT37">_xlfn.XLOOKUP(1,('Pulled TRI Land Data'!$B$2:$B$83='Mapped TRI Sites'!$B37)*('Pulled TRI Land Data'!$I$2:$I$83='Mapped TRI Sites'!$C37),'Pulled TRI Land Data'!$IJ$2:$IJ$83)</f>
        <v>0</v>
      </c>
      <c r="AU37" s="6" cm="1">
        <f t="array" ref="AU37">_xlfn.XLOOKUP(1,('Pulled TRI Land Data'!$B$2:$B$83='Mapped TRI Sites'!$B37)*('Pulled TRI Land Data'!$I$2:$I$83='Mapped TRI Sites'!$C37),'Pulled TRI Land Data'!$IW$2:$IW$83)</f>
        <v>0</v>
      </c>
      <c r="AV37" s="6" cm="1">
        <f t="array" ref="AV37">_xlfn.XLOOKUP(1,('Pulled TRI Land Data'!$B$2:$B$83='Mapped TRI Sites'!$B37)*('Pulled TRI Land Data'!$I$2:$I$83='Mapped TRI Sites'!$C37),'Pulled TRI Land Data'!$JV$2:$JV$83)</f>
        <v>0</v>
      </c>
      <c r="AW37" s="6" cm="1">
        <f t="array" ref="AW37">_xlfn.XLOOKUP(1,('Pulled TRI Land Data'!$B$2:$B$83='Mapped TRI Sites'!$B37)*('Pulled TRI Land Data'!$I$2:$I$83='Mapped TRI Sites'!$C37),'Pulled TRI Land Data'!$JW$2:$JW$83)</f>
        <v>0</v>
      </c>
      <c r="AX37" s="6">
        <f t="shared" si="1"/>
        <v>0</v>
      </c>
      <c r="AY37" s="6">
        <f t="shared" si="2"/>
        <v>0</v>
      </c>
      <c r="AZ37" s="58" t="s">
        <v>906</v>
      </c>
      <c r="BB37" s="58" t="s">
        <v>907</v>
      </c>
      <c r="BD37" s="58" t="s">
        <v>907</v>
      </c>
      <c r="BG37" s="6" t="s">
        <v>904</v>
      </c>
      <c r="BH37" s="6" t="s">
        <v>904</v>
      </c>
      <c r="BI37" s="6" t="s">
        <v>904</v>
      </c>
      <c r="BJ37" s="6" t="s">
        <v>904</v>
      </c>
      <c r="BK37" s="6" t="s">
        <v>904</v>
      </c>
      <c r="BL37" s="6" t="s">
        <v>904</v>
      </c>
      <c r="BM37" s="6" t="s">
        <v>904</v>
      </c>
      <c r="BN37" s="6" t="s">
        <v>904</v>
      </c>
      <c r="BO37" s="6" t="s">
        <v>904</v>
      </c>
      <c r="BP37" s="6" t="s">
        <v>904</v>
      </c>
      <c r="BQ37" s="6" t="s">
        <v>904</v>
      </c>
      <c r="BR37" s="6" t="s">
        <v>904</v>
      </c>
      <c r="BS37" s="6" t="s">
        <v>904</v>
      </c>
      <c r="BT37" s="6" t="s">
        <v>904</v>
      </c>
      <c r="BU37" s="6" t="s">
        <v>904</v>
      </c>
      <c r="BV37" s="6" t="s">
        <v>904</v>
      </c>
      <c r="BW37" s="6" t="s">
        <v>904</v>
      </c>
      <c r="BX37" s="6" t="s">
        <v>904</v>
      </c>
      <c r="BY37" s="6" t="s">
        <v>904</v>
      </c>
      <c r="BZ37" s="6" t="s">
        <v>904</v>
      </c>
      <c r="CA37" s="6" t="s">
        <v>904</v>
      </c>
      <c r="CB37" s="6" t="s">
        <v>904</v>
      </c>
      <c r="CC37" s="6" t="s">
        <v>904</v>
      </c>
      <c r="CD37" s="6" t="s">
        <v>904</v>
      </c>
      <c r="CE37" s="6" t="s">
        <v>904</v>
      </c>
      <c r="CF37" s="6" t="s">
        <v>904</v>
      </c>
      <c r="CG37" s="6" t="s">
        <v>904</v>
      </c>
      <c r="CH37" s="6" t="s">
        <v>904</v>
      </c>
      <c r="CI37" s="6" t="s">
        <v>904</v>
      </c>
      <c r="CJ37" s="6" t="s">
        <v>904</v>
      </c>
      <c r="CK37" s="6" t="s">
        <v>904</v>
      </c>
      <c r="CL37" s="6" t="s">
        <v>904</v>
      </c>
      <c r="CM37" s="6" t="s">
        <v>904</v>
      </c>
      <c r="CN37" s="6" t="s">
        <v>904</v>
      </c>
      <c r="CO37" s="6" t="s">
        <v>904</v>
      </c>
      <c r="CP37" s="6" t="s">
        <v>904</v>
      </c>
      <c r="CQ37" s="6" t="s">
        <v>904</v>
      </c>
      <c r="CR37" s="6" t="s">
        <v>904</v>
      </c>
      <c r="CS37" s="6" t="s">
        <v>904</v>
      </c>
      <c r="CT37" s="6" t="s">
        <v>904</v>
      </c>
      <c r="CU37" s="6" t="s">
        <v>904</v>
      </c>
      <c r="CV37" s="6" t="s">
        <v>904</v>
      </c>
      <c r="CW37" s="6" t="s">
        <v>904</v>
      </c>
      <c r="CX37" s="6" t="s">
        <v>904</v>
      </c>
      <c r="CY37" s="6" t="s">
        <v>909</v>
      </c>
      <c r="CZ37" s="6" t="s">
        <v>904</v>
      </c>
      <c r="DA37" s="6" t="s">
        <v>904</v>
      </c>
      <c r="DB37" s="6" t="s">
        <v>904</v>
      </c>
      <c r="DC37" s="6" t="s">
        <v>904</v>
      </c>
      <c r="DD37" s="6" t="s">
        <v>904</v>
      </c>
      <c r="DE37" s="6" t="s">
        <v>909</v>
      </c>
      <c r="DF37" s="6" t="s">
        <v>904</v>
      </c>
      <c r="DG37" s="6" t="s">
        <v>904</v>
      </c>
      <c r="DH37" s="6" t="s">
        <v>904</v>
      </c>
      <c r="DI37" s="6" t="s">
        <v>313</v>
      </c>
      <c r="DJ37" s="6" t="s">
        <v>313</v>
      </c>
      <c r="DK37" s="6" t="s">
        <v>313</v>
      </c>
      <c r="DL37" s="6" t="s">
        <v>313</v>
      </c>
      <c r="DM37" s="6" t="s">
        <v>313</v>
      </c>
      <c r="DN37" s="6" t="s">
        <v>313</v>
      </c>
      <c r="DO37" s="6" t="s">
        <v>313</v>
      </c>
      <c r="DP37" s="6" t="s">
        <v>313</v>
      </c>
      <c r="DQ37" s="6" t="s">
        <v>313</v>
      </c>
      <c r="DR37" s="6" t="s">
        <v>313</v>
      </c>
      <c r="DS37" s="6" t="s">
        <v>313</v>
      </c>
      <c r="DT37" s="6" t="s">
        <v>313</v>
      </c>
      <c r="DU37" s="6" t="s">
        <v>313</v>
      </c>
      <c r="DV37" s="6" t="s">
        <v>313</v>
      </c>
      <c r="DW37" s="6" t="s">
        <v>313</v>
      </c>
      <c r="DX37" s="6" t="s">
        <v>313</v>
      </c>
      <c r="DY37" s="6" t="s">
        <v>313</v>
      </c>
      <c r="DZ37" s="6" t="s">
        <v>313</v>
      </c>
      <c r="EA37" s="6" t="s">
        <v>313</v>
      </c>
      <c r="EB37" s="6" t="s">
        <v>313</v>
      </c>
      <c r="EC37" s="6" t="s">
        <v>313</v>
      </c>
      <c r="ED37" s="6" t="s">
        <v>313</v>
      </c>
      <c r="EE37" s="6" t="s">
        <v>313</v>
      </c>
      <c r="EF37" s="6" t="s">
        <v>313</v>
      </c>
      <c r="EG37" s="6" t="s">
        <v>313</v>
      </c>
      <c r="EH37" s="6" t="s">
        <v>313</v>
      </c>
      <c r="EI37" s="6" t="s">
        <v>313</v>
      </c>
      <c r="EJ37" s="6" t="s">
        <v>313</v>
      </c>
      <c r="EK37" s="6" t="s">
        <v>313</v>
      </c>
      <c r="EL37" s="6" t="s">
        <v>313</v>
      </c>
      <c r="EM37" s="6" t="s">
        <v>313</v>
      </c>
      <c r="EN37" s="6" t="s">
        <v>313</v>
      </c>
      <c r="EO37" s="6" t="s">
        <v>313</v>
      </c>
      <c r="EP37" s="6" t="s">
        <v>313</v>
      </c>
      <c r="EQ37" s="6" t="s">
        <v>313</v>
      </c>
      <c r="ER37" s="6" t="s">
        <v>313</v>
      </c>
      <c r="ES37" s="6" t="s">
        <v>313</v>
      </c>
      <c r="ET37" s="6" t="s">
        <v>313</v>
      </c>
      <c r="EU37" s="6" t="s">
        <v>313</v>
      </c>
      <c r="EV37" s="6" t="s">
        <v>313</v>
      </c>
      <c r="EW37" s="6" t="s">
        <v>313</v>
      </c>
      <c r="EX37" s="6" t="s">
        <v>313</v>
      </c>
      <c r="EY37" s="6" t="s">
        <v>313</v>
      </c>
      <c r="EZ37" s="6" t="s">
        <v>313</v>
      </c>
      <c r="FA37" s="6" t="s">
        <v>893</v>
      </c>
      <c r="FB37" s="6" t="s">
        <v>313</v>
      </c>
      <c r="FC37" s="6" t="s">
        <v>313</v>
      </c>
      <c r="FD37" s="6" t="s">
        <v>313</v>
      </c>
      <c r="FE37" s="6" t="s">
        <v>313</v>
      </c>
      <c r="FF37" s="6" t="s">
        <v>313</v>
      </c>
      <c r="FG37" s="6" t="s">
        <v>899</v>
      </c>
      <c r="FH37" s="6" t="s">
        <v>313</v>
      </c>
      <c r="FI37" s="6" t="s">
        <v>313</v>
      </c>
      <c r="FJ37" s="6" t="s">
        <v>313</v>
      </c>
    </row>
    <row r="38" spans="1:166" ht="72.5" hidden="1" x14ac:dyDescent="0.35">
      <c r="A38" s="6" t="s">
        <v>303</v>
      </c>
      <c r="B38" s="6">
        <v>2019</v>
      </c>
      <c r="C38" s="6" t="s">
        <v>511</v>
      </c>
      <c r="D38" s="6" t="s">
        <v>512</v>
      </c>
      <c r="E38" s="6" t="s">
        <v>513</v>
      </c>
      <c r="F38" s="6" t="s">
        <v>514</v>
      </c>
      <c r="G38" s="6" t="s">
        <v>515</v>
      </c>
      <c r="H38" s="6" t="s">
        <v>472</v>
      </c>
      <c r="I38" s="6">
        <v>29059</v>
      </c>
      <c r="J38" s="6">
        <v>4</v>
      </c>
      <c r="K38" s="59">
        <v>327310</v>
      </c>
      <c r="L38" s="58" t="s">
        <v>910</v>
      </c>
      <c r="M38" s="58" t="s">
        <v>904</v>
      </c>
      <c r="N38" s="6">
        <v>33.277380000000001</v>
      </c>
      <c r="O38" s="6">
        <v>-80.430135000000007</v>
      </c>
      <c r="P38" s="6">
        <v>110056963905</v>
      </c>
      <c r="Q38" s="6">
        <v>1319218458560</v>
      </c>
      <c r="R38" s="6" t="s">
        <v>320</v>
      </c>
      <c r="S38" s="6" t="s">
        <v>322</v>
      </c>
      <c r="T38" s="60">
        <v>3</v>
      </c>
      <c r="U38" s="6" t="s">
        <v>921</v>
      </c>
      <c r="V38" s="6">
        <v>0.36</v>
      </c>
      <c r="W38" s="6">
        <v>0.36</v>
      </c>
      <c r="Y38" s="6">
        <v>6.76</v>
      </c>
      <c r="Z38" s="6">
        <v>7.12</v>
      </c>
      <c r="AA38" s="6" t="s">
        <v>325</v>
      </c>
      <c r="AB38" s="6" cm="1">
        <f t="array" ref="AB38">_xlfn.XLOOKUP(1,('Pulled TRI Land Data'!$B$2:$B$83='Mapped TRI Sites'!$B38)*('Pulled TRI Land Data'!$I$2:$I$83='Mapped TRI Sites'!$C38),'Pulled TRI Land Data'!$FY$2:$FY$83)</f>
        <v>0</v>
      </c>
      <c r="AC38" s="6" cm="1">
        <f t="array" ref="AC38">_xlfn.XLOOKUP(1,('Pulled TRI Land Data'!$B$2:$B$83='Mapped TRI Sites'!$B38)*('Pulled TRI Land Data'!$I$2:$I$83='Mapped TRI Sites'!$C38),'Pulled TRI Land Data'!$GC$2:$GC$83)</f>
        <v>0</v>
      </c>
      <c r="AD38" s="6" cm="1">
        <f t="array" ref="AD38">_xlfn.XLOOKUP(1,('Pulled TRI Land Data'!$B$2:$B$83='Mapped TRI Sites'!$B38)*('Pulled TRI Land Data'!$I$2:$I$83='Mapped TRI Sites'!$C38),'Pulled TRI Land Data'!$GL$2:$GL$83)</f>
        <v>0</v>
      </c>
      <c r="AE38" s="6" cm="1">
        <f t="array" ref="AE38">_xlfn.XLOOKUP(1,('Pulled TRI Land Data'!$B$2:$B$83='Mapped TRI Sites'!$B38)*('Pulled TRI Land Data'!$I$2:$I$83='Mapped TRI Sites'!$C38),'Pulled TRI Land Data'!$GP$2:$GP$83)</f>
        <v>0</v>
      </c>
      <c r="AF38" s="6" cm="1">
        <f t="array" ref="AF38">_xlfn.XLOOKUP(1,('Pulled TRI Land Data'!$B$2:$B$83='Mapped TRI Sites'!$B38)*('Pulled TRI Land Data'!$I$2:$I$83='Mapped TRI Sites'!$C38),'Pulled TRI Land Data'!$GT$2:$GT$83)</f>
        <v>0</v>
      </c>
      <c r="AG38" s="6" cm="1">
        <f t="array" ref="AG38">_xlfn.XLOOKUP(1,('Pulled TRI Land Data'!$B$2:$B$83='Mapped TRI Sites'!$B38)*('Pulled TRI Land Data'!$I$2:$I$83='Mapped TRI Sites'!$C38),'Pulled TRI Land Data'!$HB$2:$HB$83)</f>
        <v>0</v>
      </c>
      <c r="AH38" s="6" cm="1">
        <f t="array" ref="AH38">_xlfn.XLOOKUP(1,('Pulled TRI Land Data'!$B$2:$B$83='Mapped TRI Sites'!$B38)*('Pulled TRI Land Data'!$I$2:$I$83='Mapped TRI Sites'!$C38),'Pulled TRI Land Data'!$HF$2:$HF$83)</f>
        <v>0</v>
      </c>
      <c r="AI38" s="6" cm="1">
        <f t="array" ref="AI38">_xlfn.XLOOKUP(1,('Pulled TRI Land Data'!$B$2:$B$83='Mapped TRI Sites'!$B38)*('Pulled TRI Land Data'!$I$2:$I$83='Mapped TRI Sites'!$C38),'Pulled TRI Land Data'!$HJ$2:$HJ$83)</f>
        <v>0</v>
      </c>
      <c r="AJ38" s="6" t="str" cm="1">
        <f t="array" ref="AJ38">_xlfn.XLOOKUP(1,('Pulled TRI Land Data'!$B$2:$B$83='Mapped TRI Sites'!$B38)*('Pulled TRI Land Data'!$I$2:$I$83='Mapped TRI Sites'!$C38),'Pulled TRI Land Data'!$HO$2:$HO$83)</f>
        <v/>
      </c>
      <c r="AK38" s="6">
        <f t="shared" si="0"/>
        <v>0</v>
      </c>
      <c r="AL38" s="6" cm="1">
        <f t="array" ref="AL38">_xlfn.XLOOKUP(1,('Pulled TRI Land Data'!$B$2:$B$83='Mapped TRI Sites'!$B38)*('Pulled TRI Land Data'!$I$2:$I$83='Mapped TRI Sites'!$C38),'Pulled TRI Land Data'!$HY$2:$HY$83)</f>
        <v>0</v>
      </c>
      <c r="AM38" s="6" cm="1">
        <f t="array" ref="AM38">_xlfn.XLOOKUP(1,('Pulled TRI Land Data'!$B$2:$B$83='Mapped TRI Sites'!$B38)*('Pulled TRI Land Data'!$I$2:$I$83='Mapped TRI Sites'!$C38),'Pulled TRI Land Data'!$HZ$2:$HZ$83)</f>
        <v>0</v>
      </c>
      <c r="AN38" s="6" cm="1">
        <f t="array" ref="AN38">_xlfn.XLOOKUP(1,('Pulled TRI Land Data'!$B$2:$B$83='Mapped TRI Sites'!$B38)*('Pulled TRI Land Data'!$I$2:$I$83='Mapped TRI Sites'!$C38),'Pulled TRI Land Data'!$IC$2:$IC$83)</f>
        <v>0</v>
      </c>
      <c r="AO38" s="6" cm="1">
        <f t="array" ref="AO38">_xlfn.XLOOKUP(1,('Pulled TRI Land Data'!$B$2:$B$83='Mapped TRI Sites'!$B38)*('Pulled TRI Land Data'!$I$2:$I$83='Mapped TRI Sites'!$C38),'Pulled TRI Land Data'!$ID$2:$ID$83)</f>
        <v>0</v>
      </c>
      <c r="AP38" s="6" cm="1">
        <f t="array" ref="AP38">_xlfn.XLOOKUP(1,('Pulled TRI Land Data'!$B$2:$B$83='Mapped TRI Sites'!$B38)*('Pulled TRI Land Data'!$I$2:$I$83='Mapped TRI Sites'!$C38),'Pulled TRI Land Data'!$IE$2:$IE$83)</f>
        <v>0</v>
      </c>
      <c r="AQ38" s="6" cm="1">
        <f t="array" ref="AQ38">_xlfn.XLOOKUP(1,('Pulled TRI Land Data'!$B$2:$B$83='Mapped TRI Sites'!$B38)*('Pulled TRI Land Data'!$I$2:$I$83='Mapped TRI Sites'!$C38),'Pulled TRI Land Data'!$IF$2:$IF$83)</f>
        <v>0</v>
      </c>
      <c r="AR38" s="6" cm="1">
        <f t="array" ref="AR38">_xlfn.XLOOKUP(1,('Pulled TRI Land Data'!$B$2:$B$83='Mapped TRI Sites'!$B38)*('Pulled TRI Land Data'!$I$2:$I$83='Mapped TRI Sites'!$C38),'Pulled TRI Land Data'!$IG$2:$IG$83)</f>
        <v>0</v>
      </c>
      <c r="AS38" s="6" cm="1">
        <f t="array" ref="AS38">_xlfn.XLOOKUP(1,('Pulled TRI Land Data'!$B$2:$B$83='Mapped TRI Sites'!$B38)*('Pulled TRI Land Data'!$I$2:$I$83='Mapped TRI Sites'!$C38),'Pulled TRI Land Data'!$IH$2:$IH$83)</f>
        <v>0</v>
      </c>
      <c r="AT38" s="6" cm="1">
        <f t="array" ref="AT38">_xlfn.XLOOKUP(1,('Pulled TRI Land Data'!$B$2:$B$83='Mapped TRI Sites'!$B38)*('Pulled TRI Land Data'!$I$2:$I$83='Mapped TRI Sites'!$C38),'Pulled TRI Land Data'!$IJ$2:$IJ$83)</f>
        <v>0</v>
      </c>
      <c r="AU38" s="6" cm="1">
        <f t="array" ref="AU38">_xlfn.XLOOKUP(1,('Pulled TRI Land Data'!$B$2:$B$83='Mapped TRI Sites'!$B38)*('Pulled TRI Land Data'!$I$2:$I$83='Mapped TRI Sites'!$C38),'Pulled TRI Land Data'!$IW$2:$IW$83)</f>
        <v>0</v>
      </c>
      <c r="AV38" s="6" cm="1">
        <f t="array" ref="AV38">_xlfn.XLOOKUP(1,('Pulled TRI Land Data'!$B$2:$B$83='Mapped TRI Sites'!$B38)*('Pulled TRI Land Data'!$I$2:$I$83='Mapped TRI Sites'!$C38),'Pulled TRI Land Data'!$JV$2:$JV$83)</f>
        <v>0</v>
      </c>
      <c r="AW38" s="6" cm="1">
        <f t="array" ref="AW38">_xlfn.XLOOKUP(1,('Pulled TRI Land Data'!$B$2:$B$83='Mapped TRI Sites'!$B38)*('Pulled TRI Land Data'!$I$2:$I$83='Mapped TRI Sites'!$C38),'Pulled TRI Land Data'!$JW$2:$JW$83)</f>
        <v>0</v>
      </c>
      <c r="AX38" s="6">
        <f t="shared" si="1"/>
        <v>0</v>
      </c>
      <c r="AY38" s="6">
        <f t="shared" si="2"/>
        <v>0</v>
      </c>
      <c r="AZ38" s="58" t="s">
        <v>912</v>
      </c>
      <c r="BB38" s="58" t="s">
        <v>907</v>
      </c>
      <c r="BC38" s="58" t="s">
        <v>940</v>
      </c>
      <c r="BD38" s="58" t="s">
        <v>907</v>
      </c>
      <c r="BG38" s="6" t="s">
        <v>904</v>
      </c>
      <c r="BH38" s="6" t="s">
        <v>904</v>
      </c>
      <c r="BI38" s="6" t="s">
        <v>904</v>
      </c>
      <c r="BJ38" s="6" t="s">
        <v>904</v>
      </c>
      <c r="BK38" s="6" t="s">
        <v>904</v>
      </c>
      <c r="BL38" s="6" t="s">
        <v>904</v>
      </c>
      <c r="BM38" s="6" t="s">
        <v>904</v>
      </c>
      <c r="BN38" s="6" t="s">
        <v>904</v>
      </c>
      <c r="BO38" s="6" t="s">
        <v>904</v>
      </c>
      <c r="BP38" s="6" t="s">
        <v>904</v>
      </c>
      <c r="BQ38" s="6" t="s">
        <v>904</v>
      </c>
      <c r="BR38" s="6" t="s">
        <v>904</v>
      </c>
      <c r="BS38" s="6" t="s">
        <v>904</v>
      </c>
      <c r="BT38" s="6" t="s">
        <v>904</v>
      </c>
      <c r="BU38" s="6" t="s">
        <v>904</v>
      </c>
      <c r="BV38" s="6" t="s">
        <v>904</v>
      </c>
      <c r="BW38" s="6" t="s">
        <v>904</v>
      </c>
      <c r="BX38" s="6" t="s">
        <v>904</v>
      </c>
      <c r="BY38" s="6" t="s">
        <v>904</v>
      </c>
      <c r="BZ38" s="6" t="s">
        <v>904</v>
      </c>
      <c r="CA38" s="6" t="s">
        <v>904</v>
      </c>
      <c r="CB38" s="6" t="s">
        <v>904</v>
      </c>
      <c r="CC38" s="6" t="s">
        <v>904</v>
      </c>
      <c r="CD38" s="6" t="s">
        <v>904</v>
      </c>
      <c r="CE38" s="6" t="s">
        <v>904</v>
      </c>
      <c r="CF38" s="6" t="s">
        <v>904</v>
      </c>
      <c r="CG38" s="6" t="s">
        <v>904</v>
      </c>
      <c r="CH38" s="6" t="s">
        <v>904</v>
      </c>
      <c r="CI38" s="6" t="s">
        <v>904</v>
      </c>
      <c r="CJ38" s="6" t="s">
        <v>904</v>
      </c>
      <c r="CK38" s="6" t="s">
        <v>904</v>
      </c>
      <c r="CL38" s="6" t="s">
        <v>904</v>
      </c>
      <c r="CM38" s="6" t="s">
        <v>904</v>
      </c>
      <c r="CN38" s="6" t="s">
        <v>904</v>
      </c>
      <c r="CO38" s="6" t="s">
        <v>904</v>
      </c>
      <c r="CP38" s="6" t="s">
        <v>904</v>
      </c>
      <c r="CQ38" s="6" t="s">
        <v>904</v>
      </c>
      <c r="CR38" s="6" t="s">
        <v>904</v>
      </c>
      <c r="CS38" s="6" t="s">
        <v>904</v>
      </c>
      <c r="CT38" s="6" t="s">
        <v>904</v>
      </c>
      <c r="CU38" s="6" t="s">
        <v>904</v>
      </c>
      <c r="CV38" s="6" t="s">
        <v>904</v>
      </c>
      <c r="CW38" s="6" t="s">
        <v>904</v>
      </c>
      <c r="CX38" s="6" t="s">
        <v>904</v>
      </c>
      <c r="CY38" s="6" t="s">
        <v>909</v>
      </c>
      <c r="CZ38" s="6" t="s">
        <v>904</v>
      </c>
      <c r="DA38" s="6" t="s">
        <v>904</v>
      </c>
      <c r="DB38" s="6" t="s">
        <v>904</v>
      </c>
      <c r="DC38" s="6" t="s">
        <v>909</v>
      </c>
      <c r="DD38" s="6" t="s">
        <v>904</v>
      </c>
      <c r="DE38" s="6" t="s">
        <v>904</v>
      </c>
      <c r="DF38" s="6" t="s">
        <v>904</v>
      </c>
      <c r="DG38" s="6" t="s">
        <v>904</v>
      </c>
      <c r="DH38" s="6" t="s">
        <v>904</v>
      </c>
      <c r="DI38" s="6" t="s">
        <v>313</v>
      </c>
      <c r="DJ38" s="6" t="s">
        <v>313</v>
      </c>
      <c r="DK38" s="6" t="s">
        <v>313</v>
      </c>
      <c r="DL38" s="6" t="s">
        <v>313</v>
      </c>
      <c r="DM38" s="6" t="s">
        <v>313</v>
      </c>
      <c r="DN38" s="6" t="s">
        <v>313</v>
      </c>
      <c r="DO38" s="6" t="s">
        <v>313</v>
      </c>
      <c r="DP38" s="6" t="s">
        <v>313</v>
      </c>
      <c r="DQ38" s="6" t="s">
        <v>313</v>
      </c>
      <c r="DR38" s="6" t="s">
        <v>313</v>
      </c>
      <c r="DS38" s="6" t="s">
        <v>313</v>
      </c>
      <c r="DT38" s="6" t="s">
        <v>313</v>
      </c>
      <c r="DU38" s="6" t="s">
        <v>313</v>
      </c>
      <c r="DV38" s="6" t="s">
        <v>313</v>
      </c>
      <c r="DW38" s="6" t="s">
        <v>313</v>
      </c>
      <c r="DX38" s="6" t="s">
        <v>313</v>
      </c>
      <c r="DY38" s="6" t="s">
        <v>313</v>
      </c>
      <c r="DZ38" s="6" t="s">
        <v>313</v>
      </c>
      <c r="EA38" s="6" t="s">
        <v>313</v>
      </c>
      <c r="EB38" s="6" t="s">
        <v>313</v>
      </c>
      <c r="EC38" s="6" t="s">
        <v>313</v>
      </c>
      <c r="ED38" s="6" t="s">
        <v>313</v>
      </c>
      <c r="EE38" s="6" t="s">
        <v>313</v>
      </c>
      <c r="EF38" s="6" t="s">
        <v>313</v>
      </c>
      <c r="EG38" s="6" t="s">
        <v>313</v>
      </c>
      <c r="EH38" s="6" t="s">
        <v>313</v>
      </c>
      <c r="EI38" s="6" t="s">
        <v>313</v>
      </c>
      <c r="EJ38" s="6" t="s">
        <v>313</v>
      </c>
      <c r="EK38" s="6" t="s">
        <v>313</v>
      </c>
      <c r="EL38" s="6" t="s">
        <v>313</v>
      </c>
      <c r="EM38" s="6" t="s">
        <v>313</v>
      </c>
      <c r="EN38" s="6" t="s">
        <v>313</v>
      </c>
      <c r="EO38" s="6" t="s">
        <v>313</v>
      </c>
      <c r="EP38" s="6" t="s">
        <v>313</v>
      </c>
      <c r="EQ38" s="6" t="s">
        <v>313</v>
      </c>
      <c r="ER38" s="6" t="s">
        <v>313</v>
      </c>
      <c r="ES38" s="6" t="s">
        <v>313</v>
      </c>
      <c r="ET38" s="6" t="s">
        <v>313</v>
      </c>
      <c r="EU38" s="6" t="s">
        <v>313</v>
      </c>
      <c r="EV38" s="6" t="s">
        <v>313</v>
      </c>
      <c r="EW38" s="6" t="s">
        <v>313</v>
      </c>
      <c r="EX38" s="6" t="s">
        <v>313</v>
      </c>
      <c r="EY38" s="6" t="s">
        <v>313</v>
      </c>
      <c r="EZ38" s="6" t="s">
        <v>313</v>
      </c>
      <c r="FA38" s="6" t="s">
        <v>893</v>
      </c>
      <c r="FB38" s="6" t="s">
        <v>313</v>
      </c>
      <c r="FC38" s="6" t="s">
        <v>313</v>
      </c>
      <c r="FD38" s="6" t="s">
        <v>313</v>
      </c>
      <c r="FE38" s="6" t="s">
        <v>313</v>
      </c>
      <c r="FF38" s="6" t="s">
        <v>313</v>
      </c>
      <c r="FG38" s="6" t="s">
        <v>899</v>
      </c>
      <c r="FH38" s="6" t="s">
        <v>313</v>
      </c>
      <c r="FI38" s="6" t="s">
        <v>313</v>
      </c>
      <c r="FJ38" s="6" t="s">
        <v>313</v>
      </c>
    </row>
    <row r="39" spans="1:166" hidden="1" x14ac:dyDescent="0.35">
      <c r="A39" s="6" t="s">
        <v>303</v>
      </c>
      <c r="B39" s="6">
        <v>2020</v>
      </c>
      <c r="C39" s="6" t="s">
        <v>511</v>
      </c>
      <c r="D39" s="6" t="s">
        <v>512</v>
      </c>
      <c r="E39" s="6" t="s">
        <v>513</v>
      </c>
      <c r="F39" s="6" t="s">
        <v>514</v>
      </c>
      <c r="G39" s="6" t="s">
        <v>515</v>
      </c>
      <c r="H39" s="6" t="s">
        <v>472</v>
      </c>
      <c r="I39" s="6">
        <v>29059</v>
      </c>
      <c r="J39" s="6">
        <v>4</v>
      </c>
      <c r="K39" s="59">
        <v>327310</v>
      </c>
      <c r="L39" s="58" t="s">
        <v>910</v>
      </c>
      <c r="M39" s="58" t="s">
        <v>904</v>
      </c>
      <c r="N39" s="6">
        <v>33.277380000000001</v>
      </c>
      <c r="O39" s="6">
        <v>-80.430135000000007</v>
      </c>
      <c r="P39" s="6">
        <v>110056963905</v>
      </c>
      <c r="Q39" s="6">
        <v>1320219192263</v>
      </c>
      <c r="R39" s="6" t="s">
        <v>320</v>
      </c>
      <c r="S39" s="6" t="s">
        <v>322</v>
      </c>
      <c r="T39" s="60">
        <v>3</v>
      </c>
      <c r="U39" s="6" t="s">
        <v>921</v>
      </c>
      <c r="V39" s="6">
        <v>0.15</v>
      </c>
      <c r="W39" s="6">
        <v>0.15</v>
      </c>
      <c r="Y39" s="6">
        <v>3</v>
      </c>
      <c r="Z39" s="6">
        <v>3.15</v>
      </c>
      <c r="AA39" s="6" t="s">
        <v>325</v>
      </c>
      <c r="AB39" s="6" cm="1">
        <f t="array" ref="AB39">_xlfn.XLOOKUP(1,('Pulled TRI Land Data'!$B$2:$B$83='Mapped TRI Sites'!$B39)*('Pulled TRI Land Data'!$I$2:$I$83='Mapped TRI Sites'!$C39),'Pulled TRI Land Data'!$FY$2:$FY$83)</f>
        <v>0</v>
      </c>
      <c r="AC39" s="6" cm="1">
        <f t="array" ref="AC39">_xlfn.XLOOKUP(1,('Pulled TRI Land Data'!$B$2:$B$83='Mapped TRI Sites'!$B39)*('Pulled TRI Land Data'!$I$2:$I$83='Mapped TRI Sites'!$C39),'Pulled TRI Land Data'!$GC$2:$GC$83)</f>
        <v>0</v>
      </c>
      <c r="AD39" s="6" cm="1">
        <f t="array" ref="AD39">_xlfn.XLOOKUP(1,('Pulled TRI Land Data'!$B$2:$B$83='Mapped TRI Sites'!$B39)*('Pulled TRI Land Data'!$I$2:$I$83='Mapped TRI Sites'!$C39),'Pulled TRI Land Data'!$GL$2:$GL$83)</f>
        <v>0</v>
      </c>
      <c r="AE39" s="6" cm="1">
        <f t="array" ref="AE39">_xlfn.XLOOKUP(1,('Pulled TRI Land Data'!$B$2:$B$83='Mapped TRI Sites'!$B39)*('Pulled TRI Land Data'!$I$2:$I$83='Mapped TRI Sites'!$C39),'Pulled TRI Land Data'!$GP$2:$GP$83)</f>
        <v>0</v>
      </c>
      <c r="AF39" s="6" cm="1">
        <f t="array" ref="AF39">_xlfn.XLOOKUP(1,('Pulled TRI Land Data'!$B$2:$B$83='Mapped TRI Sites'!$B39)*('Pulled TRI Land Data'!$I$2:$I$83='Mapped TRI Sites'!$C39),'Pulled TRI Land Data'!$GT$2:$GT$83)</f>
        <v>0</v>
      </c>
      <c r="AG39" s="6" cm="1">
        <f t="array" ref="AG39">_xlfn.XLOOKUP(1,('Pulled TRI Land Data'!$B$2:$B$83='Mapped TRI Sites'!$B39)*('Pulled TRI Land Data'!$I$2:$I$83='Mapped TRI Sites'!$C39),'Pulled TRI Land Data'!$HB$2:$HB$83)</f>
        <v>0</v>
      </c>
      <c r="AH39" s="6" cm="1">
        <f t="array" ref="AH39">_xlfn.XLOOKUP(1,('Pulled TRI Land Data'!$B$2:$B$83='Mapped TRI Sites'!$B39)*('Pulled TRI Land Data'!$I$2:$I$83='Mapped TRI Sites'!$C39),'Pulled TRI Land Data'!$HF$2:$HF$83)</f>
        <v>0</v>
      </c>
      <c r="AI39" s="6" cm="1">
        <f t="array" ref="AI39">_xlfn.XLOOKUP(1,('Pulled TRI Land Data'!$B$2:$B$83='Mapped TRI Sites'!$B39)*('Pulled TRI Land Data'!$I$2:$I$83='Mapped TRI Sites'!$C39),'Pulled TRI Land Data'!$HJ$2:$HJ$83)</f>
        <v>0</v>
      </c>
      <c r="AJ39" s="6" t="str" cm="1">
        <f t="array" ref="AJ39">_xlfn.XLOOKUP(1,('Pulled TRI Land Data'!$B$2:$B$83='Mapped TRI Sites'!$B39)*('Pulled TRI Land Data'!$I$2:$I$83='Mapped TRI Sites'!$C39),'Pulled TRI Land Data'!$HO$2:$HO$83)</f>
        <v/>
      </c>
      <c r="AK39" s="6">
        <f t="shared" si="0"/>
        <v>0</v>
      </c>
      <c r="AL39" s="6" cm="1">
        <f t="array" ref="AL39">_xlfn.XLOOKUP(1,('Pulled TRI Land Data'!$B$2:$B$83='Mapped TRI Sites'!$B39)*('Pulled TRI Land Data'!$I$2:$I$83='Mapped TRI Sites'!$C39),'Pulled TRI Land Data'!$HY$2:$HY$83)</f>
        <v>0</v>
      </c>
      <c r="AM39" s="6" cm="1">
        <f t="array" ref="AM39">_xlfn.XLOOKUP(1,('Pulled TRI Land Data'!$B$2:$B$83='Mapped TRI Sites'!$B39)*('Pulled TRI Land Data'!$I$2:$I$83='Mapped TRI Sites'!$C39),'Pulled TRI Land Data'!$HZ$2:$HZ$83)</f>
        <v>0</v>
      </c>
      <c r="AN39" s="6" cm="1">
        <f t="array" ref="AN39">_xlfn.XLOOKUP(1,('Pulled TRI Land Data'!$B$2:$B$83='Mapped TRI Sites'!$B39)*('Pulled TRI Land Data'!$I$2:$I$83='Mapped TRI Sites'!$C39),'Pulled TRI Land Data'!$IC$2:$IC$83)</f>
        <v>0</v>
      </c>
      <c r="AO39" s="6" cm="1">
        <f t="array" ref="AO39">_xlfn.XLOOKUP(1,('Pulled TRI Land Data'!$B$2:$B$83='Mapped TRI Sites'!$B39)*('Pulled TRI Land Data'!$I$2:$I$83='Mapped TRI Sites'!$C39),'Pulled TRI Land Data'!$ID$2:$ID$83)</f>
        <v>0</v>
      </c>
      <c r="AP39" s="6" cm="1">
        <f t="array" ref="AP39">_xlfn.XLOOKUP(1,('Pulled TRI Land Data'!$B$2:$B$83='Mapped TRI Sites'!$B39)*('Pulled TRI Land Data'!$I$2:$I$83='Mapped TRI Sites'!$C39),'Pulled TRI Land Data'!$IE$2:$IE$83)</f>
        <v>0</v>
      </c>
      <c r="AQ39" s="6" cm="1">
        <f t="array" ref="AQ39">_xlfn.XLOOKUP(1,('Pulled TRI Land Data'!$B$2:$B$83='Mapped TRI Sites'!$B39)*('Pulled TRI Land Data'!$I$2:$I$83='Mapped TRI Sites'!$C39),'Pulled TRI Land Data'!$IF$2:$IF$83)</f>
        <v>0</v>
      </c>
      <c r="AR39" s="6" cm="1">
        <f t="array" ref="AR39">_xlfn.XLOOKUP(1,('Pulled TRI Land Data'!$B$2:$B$83='Mapped TRI Sites'!$B39)*('Pulled TRI Land Data'!$I$2:$I$83='Mapped TRI Sites'!$C39),'Pulled TRI Land Data'!$IG$2:$IG$83)</f>
        <v>0</v>
      </c>
      <c r="AS39" s="6" cm="1">
        <f t="array" ref="AS39">_xlfn.XLOOKUP(1,('Pulled TRI Land Data'!$B$2:$B$83='Mapped TRI Sites'!$B39)*('Pulled TRI Land Data'!$I$2:$I$83='Mapped TRI Sites'!$C39),'Pulled TRI Land Data'!$IH$2:$IH$83)</f>
        <v>0</v>
      </c>
      <c r="AT39" s="6" cm="1">
        <f t="array" ref="AT39">_xlfn.XLOOKUP(1,('Pulled TRI Land Data'!$B$2:$B$83='Mapped TRI Sites'!$B39)*('Pulled TRI Land Data'!$I$2:$I$83='Mapped TRI Sites'!$C39),'Pulled TRI Land Data'!$IJ$2:$IJ$83)</f>
        <v>0</v>
      </c>
      <c r="AU39" s="6" cm="1">
        <f t="array" ref="AU39">_xlfn.XLOOKUP(1,('Pulled TRI Land Data'!$B$2:$B$83='Mapped TRI Sites'!$B39)*('Pulled TRI Land Data'!$I$2:$I$83='Mapped TRI Sites'!$C39),'Pulled TRI Land Data'!$IW$2:$IW$83)</f>
        <v>0</v>
      </c>
      <c r="AV39" s="6" cm="1">
        <f t="array" ref="AV39">_xlfn.XLOOKUP(1,('Pulled TRI Land Data'!$B$2:$B$83='Mapped TRI Sites'!$B39)*('Pulled TRI Land Data'!$I$2:$I$83='Mapped TRI Sites'!$C39),'Pulled TRI Land Data'!$JV$2:$JV$83)</f>
        <v>0</v>
      </c>
      <c r="AW39" s="6" cm="1">
        <f t="array" ref="AW39">_xlfn.XLOOKUP(1,('Pulled TRI Land Data'!$B$2:$B$83='Mapped TRI Sites'!$B39)*('Pulled TRI Land Data'!$I$2:$I$83='Mapped TRI Sites'!$C39),'Pulled TRI Land Data'!$JW$2:$JW$83)</f>
        <v>0</v>
      </c>
      <c r="AX39" s="6">
        <f t="shared" si="1"/>
        <v>0</v>
      </c>
      <c r="AY39" s="6">
        <f t="shared" si="2"/>
        <v>0</v>
      </c>
      <c r="AZ39" s="58" t="s">
        <v>912</v>
      </c>
      <c r="BB39" s="58" t="s">
        <v>907</v>
      </c>
      <c r="BD39" s="58" t="s">
        <v>907</v>
      </c>
      <c r="BG39" s="6" t="s">
        <v>904</v>
      </c>
      <c r="BH39" s="6" t="s">
        <v>904</v>
      </c>
      <c r="BI39" s="6" t="s">
        <v>904</v>
      </c>
      <c r="BJ39" s="6" t="s">
        <v>904</v>
      </c>
      <c r="BK39" s="6" t="s">
        <v>904</v>
      </c>
      <c r="BL39" s="6" t="s">
        <v>904</v>
      </c>
      <c r="BM39" s="6" t="s">
        <v>904</v>
      </c>
      <c r="BN39" s="6" t="s">
        <v>904</v>
      </c>
      <c r="BO39" s="6" t="s">
        <v>904</v>
      </c>
      <c r="BP39" s="6" t="s">
        <v>904</v>
      </c>
      <c r="BQ39" s="6" t="s">
        <v>904</v>
      </c>
      <c r="BR39" s="6" t="s">
        <v>904</v>
      </c>
      <c r="BS39" s="6" t="s">
        <v>904</v>
      </c>
      <c r="BT39" s="6" t="s">
        <v>904</v>
      </c>
      <c r="BU39" s="6" t="s">
        <v>904</v>
      </c>
      <c r="BV39" s="6" t="s">
        <v>904</v>
      </c>
      <c r="BW39" s="6" t="s">
        <v>904</v>
      </c>
      <c r="BX39" s="6" t="s">
        <v>904</v>
      </c>
      <c r="BY39" s="6" t="s">
        <v>904</v>
      </c>
      <c r="BZ39" s="6" t="s">
        <v>904</v>
      </c>
      <c r="CA39" s="6" t="s">
        <v>904</v>
      </c>
      <c r="CB39" s="6" t="s">
        <v>904</v>
      </c>
      <c r="CC39" s="6" t="s">
        <v>904</v>
      </c>
      <c r="CD39" s="6" t="s">
        <v>904</v>
      </c>
      <c r="CE39" s="6" t="s">
        <v>904</v>
      </c>
      <c r="CF39" s="6" t="s">
        <v>904</v>
      </c>
      <c r="CG39" s="6" t="s">
        <v>904</v>
      </c>
      <c r="CH39" s="6" t="s">
        <v>904</v>
      </c>
      <c r="CI39" s="6" t="s">
        <v>904</v>
      </c>
      <c r="CJ39" s="6" t="s">
        <v>904</v>
      </c>
      <c r="CK39" s="6" t="s">
        <v>904</v>
      </c>
      <c r="CL39" s="6" t="s">
        <v>904</v>
      </c>
      <c r="CM39" s="6" t="s">
        <v>904</v>
      </c>
      <c r="CN39" s="6" t="s">
        <v>904</v>
      </c>
      <c r="CO39" s="6" t="s">
        <v>904</v>
      </c>
      <c r="CP39" s="6" t="s">
        <v>904</v>
      </c>
      <c r="CQ39" s="6" t="s">
        <v>904</v>
      </c>
      <c r="CR39" s="6" t="s">
        <v>904</v>
      </c>
      <c r="CS39" s="6" t="s">
        <v>904</v>
      </c>
      <c r="CT39" s="6" t="s">
        <v>904</v>
      </c>
      <c r="CU39" s="6" t="s">
        <v>904</v>
      </c>
      <c r="CV39" s="6" t="s">
        <v>904</v>
      </c>
      <c r="CW39" s="6" t="s">
        <v>904</v>
      </c>
      <c r="CX39" s="6" t="s">
        <v>904</v>
      </c>
      <c r="CY39" s="6" t="s">
        <v>909</v>
      </c>
      <c r="CZ39" s="6" t="s">
        <v>904</v>
      </c>
      <c r="DA39" s="6" t="s">
        <v>904</v>
      </c>
      <c r="DB39" s="6" t="s">
        <v>904</v>
      </c>
      <c r="DC39" s="6" t="s">
        <v>909</v>
      </c>
      <c r="DD39" s="6" t="s">
        <v>904</v>
      </c>
      <c r="DE39" s="6" t="s">
        <v>904</v>
      </c>
      <c r="DF39" s="6" t="s">
        <v>904</v>
      </c>
      <c r="DG39" s="6" t="s">
        <v>904</v>
      </c>
      <c r="DH39" s="6" t="s">
        <v>904</v>
      </c>
      <c r="DI39" s="6" t="s">
        <v>313</v>
      </c>
      <c r="DJ39" s="6" t="s">
        <v>313</v>
      </c>
      <c r="DK39" s="6" t="s">
        <v>313</v>
      </c>
      <c r="DL39" s="6" t="s">
        <v>313</v>
      </c>
      <c r="DM39" s="6" t="s">
        <v>313</v>
      </c>
      <c r="DN39" s="6" t="s">
        <v>313</v>
      </c>
      <c r="DO39" s="6" t="s">
        <v>313</v>
      </c>
      <c r="DP39" s="6" t="s">
        <v>313</v>
      </c>
      <c r="DQ39" s="6" t="s">
        <v>313</v>
      </c>
      <c r="DR39" s="6" t="s">
        <v>313</v>
      </c>
      <c r="DS39" s="6" t="s">
        <v>313</v>
      </c>
      <c r="DT39" s="6" t="s">
        <v>313</v>
      </c>
      <c r="DU39" s="6" t="s">
        <v>313</v>
      </c>
      <c r="DV39" s="6" t="s">
        <v>313</v>
      </c>
      <c r="DW39" s="6" t="s">
        <v>313</v>
      </c>
      <c r="DX39" s="6" t="s">
        <v>313</v>
      </c>
      <c r="DY39" s="6" t="s">
        <v>313</v>
      </c>
      <c r="DZ39" s="6" t="s">
        <v>313</v>
      </c>
      <c r="EA39" s="6" t="s">
        <v>313</v>
      </c>
      <c r="EB39" s="6" t="s">
        <v>313</v>
      </c>
      <c r="EC39" s="6" t="s">
        <v>313</v>
      </c>
      <c r="ED39" s="6" t="s">
        <v>313</v>
      </c>
      <c r="EE39" s="6" t="s">
        <v>313</v>
      </c>
      <c r="EF39" s="6" t="s">
        <v>313</v>
      </c>
      <c r="EG39" s="6" t="s">
        <v>313</v>
      </c>
      <c r="EH39" s="6" t="s">
        <v>313</v>
      </c>
      <c r="EI39" s="6" t="s">
        <v>313</v>
      </c>
      <c r="EJ39" s="6" t="s">
        <v>313</v>
      </c>
      <c r="EK39" s="6" t="s">
        <v>313</v>
      </c>
      <c r="EL39" s="6" t="s">
        <v>313</v>
      </c>
      <c r="EM39" s="6" t="s">
        <v>313</v>
      </c>
      <c r="EN39" s="6" t="s">
        <v>313</v>
      </c>
      <c r="EO39" s="6" t="s">
        <v>313</v>
      </c>
      <c r="EP39" s="6" t="s">
        <v>313</v>
      </c>
      <c r="EQ39" s="6" t="s">
        <v>313</v>
      </c>
      <c r="ER39" s="6" t="s">
        <v>313</v>
      </c>
      <c r="ES39" s="6" t="s">
        <v>313</v>
      </c>
      <c r="ET39" s="6" t="s">
        <v>313</v>
      </c>
      <c r="EU39" s="6" t="s">
        <v>313</v>
      </c>
      <c r="EV39" s="6" t="s">
        <v>313</v>
      </c>
      <c r="EW39" s="6" t="s">
        <v>313</v>
      </c>
      <c r="EX39" s="6" t="s">
        <v>313</v>
      </c>
      <c r="EY39" s="6" t="s">
        <v>313</v>
      </c>
      <c r="EZ39" s="6" t="s">
        <v>313</v>
      </c>
      <c r="FA39" s="6" t="s">
        <v>893</v>
      </c>
      <c r="FB39" s="6" t="s">
        <v>313</v>
      </c>
      <c r="FC39" s="6" t="s">
        <v>313</v>
      </c>
      <c r="FD39" s="6" t="s">
        <v>313</v>
      </c>
      <c r="FE39" s="6" t="s">
        <v>313</v>
      </c>
      <c r="FF39" s="6" t="s">
        <v>313</v>
      </c>
      <c r="FG39" s="6" t="s">
        <v>899</v>
      </c>
      <c r="FH39" s="6" t="s">
        <v>313</v>
      </c>
      <c r="FI39" s="6" t="s">
        <v>313</v>
      </c>
      <c r="FJ39" s="6" t="s">
        <v>313</v>
      </c>
    </row>
    <row r="40" spans="1:166" hidden="1" x14ac:dyDescent="0.35">
      <c r="A40" s="6" t="s">
        <v>303</v>
      </c>
      <c r="B40" s="6">
        <v>2021</v>
      </c>
      <c r="C40" s="6" t="s">
        <v>511</v>
      </c>
      <c r="D40" s="6" t="s">
        <v>512</v>
      </c>
      <c r="E40" s="6" t="s">
        <v>513</v>
      </c>
      <c r="F40" s="6" t="s">
        <v>514</v>
      </c>
      <c r="G40" s="6" t="s">
        <v>515</v>
      </c>
      <c r="H40" s="6" t="s">
        <v>472</v>
      </c>
      <c r="I40" s="6">
        <v>29059</v>
      </c>
      <c r="J40" s="6">
        <v>4</v>
      </c>
      <c r="K40" s="59">
        <v>327310</v>
      </c>
      <c r="L40" s="58" t="s">
        <v>910</v>
      </c>
      <c r="M40" s="58" t="s">
        <v>904</v>
      </c>
      <c r="N40" s="6">
        <v>33.277380000000001</v>
      </c>
      <c r="O40" s="6">
        <v>-80.430135000000007</v>
      </c>
      <c r="P40" s="6">
        <v>110056963905</v>
      </c>
      <c r="Q40" s="6">
        <v>1321220419156</v>
      </c>
      <c r="R40" s="6" t="s">
        <v>320</v>
      </c>
      <c r="S40" s="6" t="s">
        <v>322</v>
      </c>
      <c r="T40" s="60">
        <v>3</v>
      </c>
      <c r="U40" s="6" t="s">
        <v>921</v>
      </c>
      <c r="V40" s="6">
        <v>0</v>
      </c>
      <c r="W40" s="6">
        <v>0</v>
      </c>
      <c r="Y40" s="6">
        <v>6</v>
      </c>
      <c r="Z40" s="6">
        <v>6</v>
      </c>
      <c r="AA40" s="6" t="s">
        <v>325</v>
      </c>
      <c r="AB40" s="6" cm="1">
        <f t="array" ref="AB40">_xlfn.XLOOKUP(1,('Pulled TRI Land Data'!$B$2:$B$83='Mapped TRI Sites'!$B40)*('Pulled TRI Land Data'!$I$2:$I$83='Mapped TRI Sites'!$C40),'Pulled TRI Land Data'!$FY$2:$FY$83)</f>
        <v>0</v>
      </c>
      <c r="AC40" s="6" cm="1">
        <f t="array" ref="AC40">_xlfn.XLOOKUP(1,('Pulled TRI Land Data'!$B$2:$B$83='Mapped TRI Sites'!$B40)*('Pulled TRI Land Data'!$I$2:$I$83='Mapped TRI Sites'!$C40),'Pulled TRI Land Data'!$GC$2:$GC$83)</f>
        <v>0</v>
      </c>
      <c r="AD40" s="6" cm="1">
        <f t="array" ref="AD40">_xlfn.XLOOKUP(1,('Pulled TRI Land Data'!$B$2:$B$83='Mapped TRI Sites'!$B40)*('Pulled TRI Land Data'!$I$2:$I$83='Mapped TRI Sites'!$C40),'Pulled TRI Land Data'!$GL$2:$GL$83)</f>
        <v>0</v>
      </c>
      <c r="AE40" s="6" cm="1">
        <f t="array" ref="AE40">_xlfn.XLOOKUP(1,('Pulled TRI Land Data'!$B$2:$B$83='Mapped TRI Sites'!$B40)*('Pulled TRI Land Data'!$I$2:$I$83='Mapped TRI Sites'!$C40),'Pulled TRI Land Data'!$GP$2:$GP$83)</f>
        <v>0</v>
      </c>
      <c r="AF40" s="6" cm="1">
        <f t="array" ref="AF40">_xlfn.XLOOKUP(1,('Pulled TRI Land Data'!$B$2:$B$83='Mapped TRI Sites'!$B40)*('Pulled TRI Land Data'!$I$2:$I$83='Mapped TRI Sites'!$C40),'Pulled TRI Land Data'!$GT$2:$GT$83)</f>
        <v>0</v>
      </c>
      <c r="AG40" s="6" cm="1">
        <f t="array" ref="AG40">_xlfn.XLOOKUP(1,('Pulled TRI Land Data'!$B$2:$B$83='Mapped TRI Sites'!$B40)*('Pulled TRI Land Data'!$I$2:$I$83='Mapped TRI Sites'!$C40),'Pulled TRI Land Data'!$HB$2:$HB$83)</f>
        <v>0</v>
      </c>
      <c r="AH40" s="6" cm="1">
        <f t="array" ref="AH40">_xlfn.XLOOKUP(1,('Pulled TRI Land Data'!$B$2:$B$83='Mapped TRI Sites'!$B40)*('Pulled TRI Land Data'!$I$2:$I$83='Mapped TRI Sites'!$C40),'Pulled TRI Land Data'!$HF$2:$HF$83)</f>
        <v>0</v>
      </c>
      <c r="AI40" s="6" cm="1">
        <f t="array" ref="AI40">_xlfn.XLOOKUP(1,('Pulled TRI Land Data'!$B$2:$B$83='Mapped TRI Sites'!$B40)*('Pulled TRI Land Data'!$I$2:$I$83='Mapped TRI Sites'!$C40),'Pulled TRI Land Data'!$HJ$2:$HJ$83)</f>
        <v>0</v>
      </c>
      <c r="AJ40" s="6" t="str" cm="1">
        <f t="array" ref="AJ40">_xlfn.XLOOKUP(1,('Pulled TRI Land Data'!$B$2:$B$83='Mapped TRI Sites'!$B40)*('Pulled TRI Land Data'!$I$2:$I$83='Mapped TRI Sites'!$C40),'Pulled TRI Land Data'!$HO$2:$HO$83)</f>
        <v/>
      </c>
      <c r="AK40" s="6">
        <f t="shared" si="0"/>
        <v>0</v>
      </c>
      <c r="AL40" s="6" cm="1">
        <f t="array" ref="AL40">_xlfn.XLOOKUP(1,('Pulled TRI Land Data'!$B$2:$B$83='Mapped TRI Sites'!$B40)*('Pulled TRI Land Data'!$I$2:$I$83='Mapped TRI Sites'!$C40),'Pulled TRI Land Data'!$HY$2:$HY$83)</f>
        <v>0</v>
      </c>
      <c r="AM40" s="6" cm="1">
        <f t="array" ref="AM40">_xlfn.XLOOKUP(1,('Pulled TRI Land Data'!$B$2:$B$83='Mapped TRI Sites'!$B40)*('Pulled TRI Land Data'!$I$2:$I$83='Mapped TRI Sites'!$C40),'Pulled TRI Land Data'!$HZ$2:$HZ$83)</f>
        <v>0</v>
      </c>
      <c r="AN40" s="6" cm="1">
        <f t="array" ref="AN40">_xlfn.XLOOKUP(1,('Pulled TRI Land Data'!$B$2:$B$83='Mapped TRI Sites'!$B40)*('Pulled TRI Land Data'!$I$2:$I$83='Mapped TRI Sites'!$C40),'Pulled TRI Land Data'!$IC$2:$IC$83)</f>
        <v>0</v>
      </c>
      <c r="AO40" s="6" cm="1">
        <f t="array" ref="AO40">_xlfn.XLOOKUP(1,('Pulled TRI Land Data'!$B$2:$B$83='Mapped TRI Sites'!$B40)*('Pulled TRI Land Data'!$I$2:$I$83='Mapped TRI Sites'!$C40),'Pulled TRI Land Data'!$ID$2:$ID$83)</f>
        <v>0</v>
      </c>
      <c r="AP40" s="6" cm="1">
        <f t="array" ref="AP40">_xlfn.XLOOKUP(1,('Pulled TRI Land Data'!$B$2:$B$83='Mapped TRI Sites'!$B40)*('Pulled TRI Land Data'!$I$2:$I$83='Mapped TRI Sites'!$C40),'Pulled TRI Land Data'!$IE$2:$IE$83)</f>
        <v>0</v>
      </c>
      <c r="AQ40" s="6" cm="1">
        <f t="array" ref="AQ40">_xlfn.XLOOKUP(1,('Pulled TRI Land Data'!$B$2:$B$83='Mapped TRI Sites'!$B40)*('Pulled TRI Land Data'!$I$2:$I$83='Mapped TRI Sites'!$C40),'Pulled TRI Land Data'!$IF$2:$IF$83)</f>
        <v>0</v>
      </c>
      <c r="AR40" s="6" cm="1">
        <f t="array" ref="AR40">_xlfn.XLOOKUP(1,('Pulled TRI Land Data'!$B$2:$B$83='Mapped TRI Sites'!$B40)*('Pulled TRI Land Data'!$I$2:$I$83='Mapped TRI Sites'!$C40),'Pulled TRI Land Data'!$IG$2:$IG$83)</f>
        <v>0</v>
      </c>
      <c r="AS40" s="6" cm="1">
        <f t="array" ref="AS40">_xlfn.XLOOKUP(1,('Pulled TRI Land Data'!$B$2:$B$83='Mapped TRI Sites'!$B40)*('Pulled TRI Land Data'!$I$2:$I$83='Mapped TRI Sites'!$C40),'Pulled TRI Land Data'!$IH$2:$IH$83)</f>
        <v>0</v>
      </c>
      <c r="AT40" s="6" cm="1">
        <f t="array" ref="AT40">_xlfn.XLOOKUP(1,('Pulled TRI Land Data'!$B$2:$B$83='Mapped TRI Sites'!$B40)*('Pulled TRI Land Data'!$I$2:$I$83='Mapped TRI Sites'!$C40),'Pulled TRI Land Data'!$IJ$2:$IJ$83)</f>
        <v>0</v>
      </c>
      <c r="AU40" s="6" cm="1">
        <f t="array" ref="AU40">_xlfn.XLOOKUP(1,('Pulled TRI Land Data'!$B$2:$B$83='Mapped TRI Sites'!$B40)*('Pulled TRI Land Data'!$I$2:$I$83='Mapped TRI Sites'!$C40),'Pulled TRI Land Data'!$IW$2:$IW$83)</f>
        <v>0</v>
      </c>
      <c r="AV40" s="6" cm="1">
        <f t="array" ref="AV40">_xlfn.XLOOKUP(1,('Pulled TRI Land Data'!$B$2:$B$83='Mapped TRI Sites'!$B40)*('Pulled TRI Land Data'!$I$2:$I$83='Mapped TRI Sites'!$C40),'Pulled TRI Land Data'!$JV$2:$JV$83)</f>
        <v>0</v>
      </c>
      <c r="AW40" s="6" cm="1">
        <f t="array" ref="AW40">_xlfn.XLOOKUP(1,('Pulled TRI Land Data'!$B$2:$B$83='Mapped TRI Sites'!$B40)*('Pulled TRI Land Data'!$I$2:$I$83='Mapped TRI Sites'!$C40),'Pulled TRI Land Data'!$JW$2:$JW$83)</f>
        <v>0</v>
      </c>
      <c r="AX40" s="6">
        <f t="shared" si="1"/>
        <v>0</v>
      </c>
      <c r="AY40" s="6">
        <f t="shared" si="2"/>
        <v>0</v>
      </c>
      <c r="AZ40" s="58" t="s">
        <v>912</v>
      </c>
      <c r="BB40" s="58" t="s">
        <v>907</v>
      </c>
      <c r="BD40" s="58" t="s">
        <v>907</v>
      </c>
      <c r="BG40" s="6" t="s">
        <v>904</v>
      </c>
      <c r="BH40" s="6" t="s">
        <v>904</v>
      </c>
      <c r="BI40" s="6" t="s">
        <v>904</v>
      </c>
      <c r="BJ40" s="6" t="s">
        <v>904</v>
      </c>
      <c r="BK40" s="6" t="s">
        <v>904</v>
      </c>
      <c r="BL40" s="6" t="s">
        <v>904</v>
      </c>
      <c r="BM40" s="6" t="s">
        <v>904</v>
      </c>
      <c r="BN40" s="6" t="s">
        <v>904</v>
      </c>
      <c r="BO40" s="6" t="s">
        <v>904</v>
      </c>
      <c r="BP40" s="6" t="s">
        <v>904</v>
      </c>
      <c r="BQ40" s="6" t="s">
        <v>904</v>
      </c>
      <c r="BR40" s="6" t="s">
        <v>904</v>
      </c>
      <c r="BS40" s="6" t="s">
        <v>904</v>
      </c>
      <c r="BT40" s="6" t="s">
        <v>904</v>
      </c>
      <c r="BU40" s="6" t="s">
        <v>904</v>
      </c>
      <c r="BV40" s="6" t="s">
        <v>904</v>
      </c>
      <c r="BW40" s="6" t="s">
        <v>904</v>
      </c>
      <c r="BX40" s="6" t="s">
        <v>904</v>
      </c>
      <c r="BY40" s="6" t="s">
        <v>904</v>
      </c>
      <c r="BZ40" s="6" t="s">
        <v>904</v>
      </c>
      <c r="CA40" s="6" t="s">
        <v>904</v>
      </c>
      <c r="CB40" s="6" t="s">
        <v>904</v>
      </c>
      <c r="CC40" s="6" t="s">
        <v>904</v>
      </c>
      <c r="CD40" s="6" t="s">
        <v>904</v>
      </c>
      <c r="CE40" s="6" t="s">
        <v>904</v>
      </c>
      <c r="CF40" s="6" t="s">
        <v>904</v>
      </c>
      <c r="CG40" s="6" t="s">
        <v>904</v>
      </c>
      <c r="CH40" s="6" t="s">
        <v>904</v>
      </c>
      <c r="CI40" s="6" t="s">
        <v>904</v>
      </c>
      <c r="CJ40" s="6" t="s">
        <v>904</v>
      </c>
      <c r="CK40" s="6" t="s">
        <v>904</v>
      </c>
      <c r="CL40" s="6" t="s">
        <v>904</v>
      </c>
      <c r="CM40" s="6" t="s">
        <v>904</v>
      </c>
      <c r="CN40" s="6" t="s">
        <v>904</v>
      </c>
      <c r="CO40" s="6" t="s">
        <v>904</v>
      </c>
      <c r="CP40" s="6" t="s">
        <v>904</v>
      </c>
      <c r="CQ40" s="6" t="s">
        <v>904</v>
      </c>
      <c r="CR40" s="6" t="s">
        <v>904</v>
      </c>
      <c r="CS40" s="6" t="s">
        <v>904</v>
      </c>
      <c r="CT40" s="6" t="s">
        <v>904</v>
      </c>
      <c r="CU40" s="6" t="s">
        <v>904</v>
      </c>
      <c r="CV40" s="6" t="s">
        <v>904</v>
      </c>
      <c r="CW40" s="6" t="s">
        <v>904</v>
      </c>
      <c r="CX40" s="6" t="s">
        <v>904</v>
      </c>
      <c r="CY40" s="6" t="s">
        <v>909</v>
      </c>
      <c r="CZ40" s="6" t="s">
        <v>904</v>
      </c>
      <c r="DA40" s="6" t="s">
        <v>904</v>
      </c>
      <c r="DB40" s="6" t="s">
        <v>904</v>
      </c>
      <c r="DC40" s="6" t="s">
        <v>909</v>
      </c>
      <c r="DD40" s="6" t="s">
        <v>904</v>
      </c>
      <c r="DE40" s="6" t="s">
        <v>904</v>
      </c>
      <c r="DF40" s="6" t="s">
        <v>904</v>
      </c>
      <c r="DG40" s="6" t="s">
        <v>904</v>
      </c>
      <c r="DH40" s="6" t="s">
        <v>904</v>
      </c>
      <c r="DI40" s="6" t="s">
        <v>313</v>
      </c>
      <c r="DJ40" s="6" t="s">
        <v>313</v>
      </c>
      <c r="DK40" s="6" t="s">
        <v>313</v>
      </c>
      <c r="DL40" s="6" t="s">
        <v>313</v>
      </c>
      <c r="DM40" s="6" t="s">
        <v>313</v>
      </c>
      <c r="DN40" s="6" t="s">
        <v>313</v>
      </c>
      <c r="DO40" s="6" t="s">
        <v>313</v>
      </c>
      <c r="DP40" s="6" t="s">
        <v>313</v>
      </c>
      <c r="DQ40" s="6" t="s">
        <v>313</v>
      </c>
      <c r="DR40" s="6" t="s">
        <v>313</v>
      </c>
      <c r="DS40" s="6" t="s">
        <v>313</v>
      </c>
      <c r="DT40" s="6" t="s">
        <v>313</v>
      </c>
      <c r="DU40" s="6" t="s">
        <v>313</v>
      </c>
      <c r="DV40" s="6" t="s">
        <v>313</v>
      </c>
      <c r="DW40" s="6" t="s">
        <v>313</v>
      </c>
      <c r="DX40" s="6" t="s">
        <v>313</v>
      </c>
      <c r="DY40" s="6" t="s">
        <v>313</v>
      </c>
      <c r="DZ40" s="6" t="s">
        <v>313</v>
      </c>
      <c r="EA40" s="6" t="s">
        <v>313</v>
      </c>
      <c r="EB40" s="6" t="s">
        <v>313</v>
      </c>
      <c r="EC40" s="6" t="s">
        <v>313</v>
      </c>
      <c r="ED40" s="6" t="s">
        <v>313</v>
      </c>
      <c r="EE40" s="6" t="s">
        <v>313</v>
      </c>
      <c r="EF40" s="6" t="s">
        <v>313</v>
      </c>
      <c r="EG40" s="6" t="s">
        <v>313</v>
      </c>
      <c r="EH40" s="6" t="s">
        <v>313</v>
      </c>
      <c r="EI40" s="6" t="s">
        <v>313</v>
      </c>
      <c r="EJ40" s="6" t="s">
        <v>313</v>
      </c>
      <c r="EK40" s="6" t="s">
        <v>313</v>
      </c>
      <c r="EL40" s="6" t="s">
        <v>313</v>
      </c>
      <c r="EM40" s="6" t="s">
        <v>313</v>
      </c>
      <c r="EN40" s="6" t="s">
        <v>313</v>
      </c>
      <c r="EO40" s="6" t="s">
        <v>313</v>
      </c>
      <c r="EP40" s="6" t="s">
        <v>313</v>
      </c>
      <c r="EQ40" s="6" t="s">
        <v>313</v>
      </c>
      <c r="ER40" s="6" t="s">
        <v>313</v>
      </c>
      <c r="ES40" s="6" t="s">
        <v>313</v>
      </c>
      <c r="ET40" s="6" t="s">
        <v>313</v>
      </c>
      <c r="EU40" s="6" t="s">
        <v>313</v>
      </c>
      <c r="EV40" s="6" t="s">
        <v>313</v>
      </c>
      <c r="EW40" s="6" t="s">
        <v>313</v>
      </c>
      <c r="EX40" s="6" t="s">
        <v>313</v>
      </c>
      <c r="EY40" s="6" t="s">
        <v>313</v>
      </c>
      <c r="EZ40" s="6" t="s">
        <v>313</v>
      </c>
      <c r="FA40" s="6" t="s">
        <v>893</v>
      </c>
      <c r="FB40" s="6" t="s">
        <v>313</v>
      </c>
      <c r="FC40" s="6" t="s">
        <v>313</v>
      </c>
      <c r="FD40" s="6" t="s">
        <v>313</v>
      </c>
      <c r="FE40" s="6" t="s">
        <v>313</v>
      </c>
      <c r="FF40" s="6" t="s">
        <v>313</v>
      </c>
      <c r="FG40" s="6" t="s">
        <v>899</v>
      </c>
      <c r="FH40" s="6" t="s">
        <v>313</v>
      </c>
      <c r="FI40" s="6" t="s">
        <v>313</v>
      </c>
      <c r="FJ40" s="6" t="s">
        <v>313</v>
      </c>
    </row>
    <row r="41" spans="1:166" hidden="1" x14ac:dyDescent="0.35">
      <c r="A41" s="6" t="s">
        <v>303</v>
      </c>
      <c r="B41" s="6">
        <v>2022</v>
      </c>
      <c r="C41" s="6" t="s">
        <v>511</v>
      </c>
      <c r="D41" s="6" t="s">
        <v>512</v>
      </c>
      <c r="E41" s="6" t="s">
        <v>513</v>
      </c>
      <c r="F41" s="6" t="s">
        <v>514</v>
      </c>
      <c r="G41" s="6" t="s">
        <v>515</v>
      </c>
      <c r="H41" s="6" t="s">
        <v>472</v>
      </c>
      <c r="I41" s="6">
        <v>29059</v>
      </c>
      <c r="J41" s="6">
        <v>4</v>
      </c>
      <c r="K41" s="59">
        <v>327310</v>
      </c>
      <c r="L41" s="58" t="s">
        <v>910</v>
      </c>
      <c r="M41" s="58" t="s">
        <v>904</v>
      </c>
      <c r="N41" s="6">
        <v>33.277380000000001</v>
      </c>
      <c r="O41" s="6">
        <v>-80.430135000000007</v>
      </c>
      <c r="P41" s="6">
        <v>110056963905</v>
      </c>
      <c r="Q41" s="6">
        <v>1322221190907</v>
      </c>
      <c r="R41" s="6" t="s">
        <v>320</v>
      </c>
      <c r="S41" s="6" t="s">
        <v>322</v>
      </c>
      <c r="T41" s="60">
        <v>2</v>
      </c>
      <c r="U41" s="6" t="s">
        <v>911</v>
      </c>
      <c r="V41" s="6">
        <v>0</v>
      </c>
      <c r="W41" s="6">
        <v>0</v>
      </c>
      <c r="Y41" s="6">
        <v>2</v>
      </c>
      <c r="Z41" s="6">
        <v>2</v>
      </c>
      <c r="AA41" s="6" t="s">
        <v>325</v>
      </c>
      <c r="AB41" s="6" cm="1">
        <f t="array" ref="AB41">_xlfn.XLOOKUP(1,('Pulled TRI Land Data'!$B$2:$B$83='Mapped TRI Sites'!$B41)*('Pulled TRI Land Data'!$I$2:$I$83='Mapped TRI Sites'!$C41),'Pulled TRI Land Data'!$FY$2:$FY$83)</f>
        <v>0</v>
      </c>
      <c r="AC41" s="6" cm="1">
        <f t="array" ref="AC41">_xlfn.XLOOKUP(1,('Pulled TRI Land Data'!$B$2:$B$83='Mapped TRI Sites'!$B41)*('Pulled TRI Land Data'!$I$2:$I$83='Mapped TRI Sites'!$C41),'Pulled TRI Land Data'!$GC$2:$GC$83)</f>
        <v>0</v>
      </c>
      <c r="AD41" s="6" cm="1">
        <f t="array" ref="AD41">_xlfn.XLOOKUP(1,('Pulled TRI Land Data'!$B$2:$B$83='Mapped TRI Sites'!$B41)*('Pulled TRI Land Data'!$I$2:$I$83='Mapped TRI Sites'!$C41),'Pulled TRI Land Data'!$GL$2:$GL$83)</f>
        <v>0</v>
      </c>
      <c r="AE41" s="6" cm="1">
        <f t="array" ref="AE41">_xlfn.XLOOKUP(1,('Pulled TRI Land Data'!$B$2:$B$83='Mapped TRI Sites'!$B41)*('Pulled TRI Land Data'!$I$2:$I$83='Mapped TRI Sites'!$C41),'Pulled TRI Land Data'!$GP$2:$GP$83)</f>
        <v>0</v>
      </c>
      <c r="AF41" s="6" cm="1">
        <f t="array" ref="AF41">_xlfn.XLOOKUP(1,('Pulled TRI Land Data'!$B$2:$B$83='Mapped TRI Sites'!$B41)*('Pulled TRI Land Data'!$I$2:$I$83='Mapped TRI Sites'!$C41),'Pulled TRI Land Data'!$GT$2:$GT$83)</f>
        <v>0</v>
      </c>
      <c r="AG41" s="6" cm="1">
        <f t="array" ref="AG41">_xlfn.XLOOKUP(1,('Pulled TRI Land Data'!$B$2:$B$83='Mapped TRI Sites'!$B41)*('Pulled TRI Land Data'!$I$2:$I$83='Mapped TRI Sites'!$C41),'Pulled TRI Land Data'!$HB$2:$HB$83)</f>
        <v>0</v>
      </c>
      <c r="AH41" s="6" cm="1">
        <f t="array" ref="AH41">_xlfn.XLOOKUP(1,('Pulled TRI Land Data'!$B$2:$B$83='Mapped TRI Sites'!$B41)*('Pulled TRI Land Data'!$I$2:$I$83='Mapped TRI Sites'!$C41),'Pulled TRI Land Data'!$HF$2:$HF$83)</f>
        <v>0</v>
      </c>
      <c r="AI41" s="6" cm="1">
        <f t="array" ref="AI41">_xlfn.XLOOKUP(1,('Pulled TRI Land Data'!$B$2:$B$83='Mapped TRI Sites'!$B41)*('Pulled TRI Land Data'!$I$2:$I$83='Mapped TRI Sites'!$C41),'Pulled TRI Land Data'!$HJ$2:$HJ$83)</f>
        <v>0</v>
      </c>
      <c r="AJ41" s="6" t="str" cm="1">
        <f t="array" ref="AJ41">_xlfn.XLOOKUP(1,('Pulled TRI Land Data'!$B$2:$B$83='Mapped TRI Sites'!$B41)*('Pulled TRI Land Data'!$I$2:$I$83='Mapped TRI Sites'!$C41),'Pulled TRI Land Data'!$HO$2:$HO$83)</f>
        <v/>
      </c>
      <c r="AK41" s="6">
        <f t="shared" si="0"/>
        <v>0</v>
      </c>
      <c r="AL41" s="6" cm="1">
        <f t="array" ref="AL41">_xlfn.XLOOKUP(1,('Pulled TRI Land Data'!$B$2:$B$83='Mapped TRI Sites'!$B41)*('Pulled TRI Land Data'!$I$2:$I$83='Mapped TRI Sites'!$C41),'Pulled TRI Land Data'!$HY$2:$HY$83)</f>
        <v>0</v>
      </c>
      <c r="AM41" s="6" cm="1">
        <f t="array" ref="AM41">_xlfn.XLOOKUP(1,('Pulled TRI Land Data'!$B$2:$B$83='Mapped TRI Sites'!$B41)*('Pulled TRI Land Data'!$I$2:$I$83='Mapped TRI Sites'!$C41),'Pulled TRI Land Data'!$HZ$2:$HZ$83)</f>
        <v>0</v>
      </c>
      <c r="AN41" s="6" cm="1">
        <f t="array" ref="AN41">_xlfn.XLOOKUP(1,('Pulled TRI Land Data'!$B$2:$B$83='Mapped TRI Sites'!$B41)*('Pulled TRI Land Data'!$I$2:$I$83='Mapped TRI Sites'!$C41),'Pulled TRI Land Data'!$IC$2:$IC$83)</f>
        <v>0</v>
      </c>
      <c r="AO41" s="6" cm="1">
        <f t="array" ref="AO41">_xlfn.XLOOKUP(1,('Pulled TRI Land Data'!$B$2:$B$83='Mapped TRI Sites'!$B41)*('Pulled TRI Land Data'!$I$2:$I$83='Mapped TRI Sites'!$C41),'Pulled TRI Land Data'!$ID$2:$ID$83)</f>
        <v>0</v>
      </c>
      <c r="AP41" s="6" cm="1">
        <f t="array" ref="AP41">_xlfn.XLOOKUP(1,('Pulled TRI Land Data'!$B$2:$B$83='Mapped TRI Sites'!$B41)*('Pulled TRI Land Data'!$I$2:$I$83='Mapped TRI Sites'!$C41),'Pulled TRI Land Data'!$IE$2:$IE$83)</f>
        <v>0</v>
      </c>
      <c r="AQ41" s="6" cm="1">
        <f t="array" ref="AQ41">_xlfn.XLOOKUP(1,('Pulled TRI Land Data'!$B$2:$B$83='Mapped TRI Sites'!$B41)*('Pulled TRI Land Data'!$I$2:$I$83='Mapped TRI Sites'!$C41),'Pulled TRI Land Data'!$IF$2:$IF$83)</f>
        <v>0</v>
      </c>
      <c r="AR41" s="6" cm="1">
        <f t="array" ref="AR41">_xlfn.XLOOKUP(1,('Pulled TRI Land Data'!$B$2:$B$83='Mapped TRI Sites'!$B41)*('Pulled TRI Land Data'!$I$2:$I$83='Mapped TRI Sites'!$C41),'Pulled TRI Land Data'!$IG$2:$IG$83)</f>
        <v>0</v>
      </c>
      <c r="AS41" s="6" cm="1">
        <f t="array" ref="AS41">_xlfn.XLOOKUP(1,('Pulled TRI Land Data'!$B$2:$B$83='Mapped TRI Sites'!$B41)*('Pulled TRI Land Data'!$I$2:$I$83='Mapped TRI Sites'!$C41),'Pulled TRI Land Data'!$IH$2:$IH$83)</f>
        <v>0</v>
      </c>
      <c r="AT41" s="6" cm="1">
        <f t="array" ref="AT41">_xlfn.XLOOKUP(1,('Pulled TRI Land Data'!$B$2:$B$83='Mapped TRI Sites'!$B41)*('Pulled TRI Land Data'!$I$2:$I$83='Mapped TRI Sites'!$C41),'Pulled TRI Land Data'!$IJ$2:$IJ$83)</f>
        <v>0</v>
      </c>
      <c r="AU41" s="6" cm="1">
        <f t="array" ref="AU41">_xlfn.XLOOKUP(1,('Pulled TRI Land Data'!$B$2:$B$83='Mapped TRI Sites'!$B41)*('Pulled TRI Land Data'!$I$2:$I$83='Mapped TRI Sites'!$C41),'Pulled TRI Land Data'!$IW$2:$IW$83)</f>
        <v>0</v>
      </c>
      <c r="AV41" s="6" cm="1">
        <f t="array" ref="AV41">_xlfn.XLOOKUP(1,('Pulled TRI Land Data'!$B$2:$B$83='Mapped TRI Sites'!$B41)*('Pulled TRI Land Data'!$I$2:$I$83='Mapped TRI Sites'!$C41),'Pulled TRI Land Data'!$JV$2:$JV$83)</f>
        <v>0</v>
      </c>
      <c r="AW41" s="6" cm="1">
        <f t="array" ref="AW41">_xlfn.XLOOKUP(1,('Pulled TRI Land Data'!$B$2:$B$83='Mapped TRI Sites'!$B41)*('Pulled TRI Land Data'!$I$2:$I$83='Mapped TRI Sites'!$C41),'Pulled TRI Land Data'!$JW$2:$JW$83)</f>
        <v>0</v>
      </c>
      <c r="AX41" s="6">
        <f t="shared" si="1"/>
        <v>0</v>
      </c>
      <c r="AY41" s="6">
        <f t="shared" si="2"/>
        <v>0</v>
      </c>
      <c r="AZ41" s="58" t="s">
        <v>912</v>
      </c>
      <c r="BB41" s="58" t="s">
        <v>907</v>
      </c>
      <c r="BD41" s="58" t="s">
        <v>907</v>
      </c>
      <c r="BG41" s="6" t="s">
        <v>904</v>
      </c>
      <c r="BH41" s="6" t="s">
        <v>904</v>
      </c>
      <c r="BI41" s="6" t="s">
        <v>904</v>
      </c>
      <c r="BJ41" s="6" t="s">
        <v>904</v>
      </c>
      <c r="BK41" s="6" t="s">
        <v>904</v>
      </c>
      <c r="BL41" s="6" t="s">
        <v>904</v>
      </c>
      <c r="BM41" s="6" t="s">
        <v>904</v>
      </c>
      <c r="BN41" s="6" t="s">
        <v>904</v>
      </c>
      <c r="BO41" s="6" t="s">
        <v>904</v>
      </c>
      <c r="BP41" s="6" t="s">
        <v>904</v>
      </c>
      <c r="BQ41" s="6" t="s">
        <v>904</v>
      </c>
      <c r="BR41" s="6" t="s">
        <v>904</v>
      </c>
      <c r="BS41" s="6" t="s">
        <v>904</v>
      </c>
      <c r="BT41" s="6" t="s">
        <v>904</v>
      </c>
      <c r="BU41" s="6" t="s">
        <v>904</v>
      </c>
      <c r="BV41" s="6" t="s">
        <v>904</v>
      </c>
      <c r="BW41" s="6" t="s">
        <v>904</v>
      </c>
      <c r="BX41" s="6" t="s">
        <v>904</v>
      </c>
      <c r="BY41" s="6" t="s">
        <v>904</v>
      </c>
      <c r="BZ41" s="6" t="s">
        <v>904</v>
      </c>
      <c r="CA41" s="6" t="s">
        <v>904</v>
      </c>
      <c r="CB41" s="6" t="s">
        <v>904</v>
      </c>
      <c r="CC41" s="6" t="s">
        <v>904</v>
      </c>
      <c r="CD41" s="6" t="s">
        <v>904</v>
      </c>
      <c r="CE41" s="6" t="s">
        <v>904</v>
      </c>
      <c r="CF41" s="6" t="s">
        <v>904</v>
      </c>
      <c r="CG41" s="6" t="s">
        <v>904</v>
      </c>
      <c r="CH41" s="6" t="s">
        <v>904</v>
      </c>
      <c r="CI41" s="6" t="s">
        <v>904</v>
      </c>
      <c r="CJ41" s="6" t="s">
        <v>904</v>
      </c>
      <c r="CK41" s="6" t="s">
        <v>904</v>
      </c>
      <c r="CL41" s="6" t="s">
        <v>904</v>
      </c>
      <c r="CM41" s="6" t="s">
        <v>904</v>
      </c>
      <c r="CN41" s="6" t="s">
        <v>904</v>
      </c>
      <c r="CO41" s="6" t="s">
        <v>904</v>
      </c>
      <c r="CP41" s="6" t="s">
        <v>904</v>
      </c>
      <c r="CQ41" s="6" t="s">
        <v>904</v>
      </c>
      <c r="CR41" s="6" t="s">
        <v>904</v>
      </c>
      <c r="CS41" s="6" t="s">
        <v>904</v>
      </c>
      <c r="CT41" s="6" t="s">
        <v>904</v>
      </c>
      <c r="CU41" s="6" t="s">
        <v>904</v>
      </c>
      <c r="CV41" s="6" t="s">
        <v>904</v>
      </c>
      <c r="CW41" s="6" t="s">
        <v>904</v>
      </c>
      <c r="CX41" s="6" t="s">
        <v>904</v>
      </c>
      <c r="CY41" s="6" t="s">
        <v>909</v>
      </c>
      <c r="CZ41" s="6" t="s">
        <v>904</v>
      </c>
      <c r="DA41" s="6" t="s">
        <v>904</v>
      </c>
      <c r="DB41" s="6" t="s">
        <v>904</v>
      </c>
      <c r="DC41" s="6" t="s">
        <v>909</v>
      </c>
      <c r="DD41" s="6" t="s">
        <v>904</v>
      </c>
      <c r="DE41" s="6" t="s">
        <v>904</v>
      </c>
      <c r="DF41" s="6" t="s">
        <v>904</v>
      </c>
      <c r="DG41" s="6" t="s">
        <v>904</v>
      </c>
      <c r="DH41" s="6" t="s">
        <v>904</v>
      </c>
      <c r="DI41" s="6" t="s">
        <v>313</v>
      </c>
      <c r="DJ41" s="6" t="s">
        <v>313</v>
      </c>
      <c r="DK41" s="6" t="s">
        <v>313</v>
      </c>
      <c r="DL41" s="6" t="s">
        <v>313</v>
      </c>
      <c r="DM41" s="6" t="s">
        <v>313</v>
      </c>
      <c r="DN41" s="6" t="s">
        <v>313</v>
      </c>
      <c r="DO41" s="6" t="s">
        <v>313</v>
      </c>
      <c r="DP41" s="6" t="s">
        <v>313</v>
      </c>
      <c r="DQ41" s="6" t="s">
        <v>313</v>
      </c>
      <c r="DR41" s="6" t="s">
        <v>313</v>
      </c>
      <c r="DS41" s="6" t="s">
        <v>313</v>
      </c>
      <c r="DT41" s="6" t="s">
        <v>313</v>
      </c>
      <c r="DU41" s="6" t="s">
        <v>313</v>
      </c>
      <c r="DV41" s="6" t="s">
        <v>313</v>
      </c>
      <c r="DW41" s="6" t="s">
        <v>313</v>
      </c>
      <c r="DX41" s="6" t="s">
        <v>313</v>
      </c>
      <c r="DY41" s="6" t="s">
        <v>313</v>
      </c>
      <c r="DZ41" s="6" t="s">
        <v>313</v>
      </c>
      <c r="EA41" s="6" t="s">
        <v>313</v>
      </c>
      <c r="EB41" s="6" t="s">
        <v>313</v>
      </c>
      <c r="EC41" s="6" t="s">
        <v>313</v>
      </c>
      <c r="ED41" s="6" t="s">
        <v>313</v>
      </c>
      <c r="EE41" s="6" t="s">
        <v>313</v>
      </c>
      <c r="EF41" s="6" t="s">
        <v>313</v>
      </c>
      <c r="EG41" s="6" t="s">
        <v>313</v>
      </c>
      <c r="EH41" s="6" t="s">
        <v>313</v>
      </c>
      <c r="EI41" s="6" t="s">
        <v>313</v>
      </c>
      <c r="EJ41" s="6" t="s">
        <v>313</v>
      </c>
      <c r="EK41" s="6" t="s">
        <v>313</v>
      </c>
      <c r="EL41" s="6" t="s">
        <v>313</v>
      </c>
      <c r="EM41" s="6" t="s">
        <v>313</v>
      </c>
      <c r="EN41" s="6" t="s">
        <v>313</v>
      </c>
      <c r="EO41" s="6" t="s">
        <v>313</v>
      </c>
      <c r="EP41" s="6" t="s">
        <v>313</v>
      </c>
      <c r="EQ41" s="6" t="s">
        <v>313</v>
      </c>
      <c r="ER41" s="6" t="s">
        <v>313</v>
      </c>
      <c r="ES41" s="6" t="s">
        <v>313</v>
      </c>
      <c r="ET41" s="6" t="s">
        <v>313</v>
      </c>
      <c r="EU41" s="6" t="s">
        <v>313</v>
      </c>
      <c r="EV41" s="6" t="s">
        <v>313</v>
      </c>
      <c r="EW41" s="6" t="s">
        <v>313</v>
      </c>
      <c r="EX41" s="6" t="s">
        <v>313</v>
      </c>
      <c r="EY41" s="6" t="s">
        <v>313</v>
      </c>
      <c r="EZ41" s="6" t="s">
        <v>313</v>
      </c>
      <c r="FA41" s="6" t="s">
        <v>893</v>
      </c>
      <c r="FB41" s="6" t="s">
        <v>313</v>
      </c>
      <c r="FC41" s="6" t="s">
        <v>313</v>
      </c>
      <c r="FD41" s="6" t="s">
        <v>313</v>
      </c>
      <c r="FE41" s="6" t="s">
        <v>313</v>
      </c>
      <c r="FF41" s="6" t="s">
        <v>313</v>
      </c>
      <c r="FG41" s="6" t="s">
        <v>899</v>
      </c>
      <c r="FH41" s="6" t="s">
        <v>313</v>
      </c>
      <c r="FI41" s="6" t="s">
        <v>313</v>
      </c>
      <c r="FJ41" s="6" t="s">
        <v>313</v>
      </c>
    </row>
    <row r="42" spans="1:166" hidden="1" x14ac:dyDescent="0.35">
      <c r="A42" s="6" t="s">
        <v>303</v>
      </c>
      <c r="B42" s="6">
        <v>2023</v>
      </c>
      <c r="C42" s="6" t="s">
        <v>511</v>
      </c>
      <c r="D42" s="6" t="s">
        <v>512</v>
      </c>
      <c r="E42" s="6" t="s">
        <v>513</v>
      </c>
      <c r="F42" s="6" t="s">
        <v>514</v>
      </c>
      <c r="G42" s="6" t="s">
        <v>515</v>
      </c>
      <c r="H42" s="6" t="s">
        <v>472</v>
      </c>
      <c r="I42" s="6">
        <v>29059</v>
      </c>
      <c r="J42" s="6">
        <v>4</v>
      </c>
      <c r="K42" s="59">
        <v>327310</v>
      </c>
      <c r="L42" s="58" t="s">
        <v>910</v>
      </c>
      <c r="M42" s="58" t="s">
        <v>904</v>
      </c>
      <c r="N42" s="6">
        <v>33.277380000000001</v>
      </c>
      <c r="O42" s="6">
        <v>-80.430135000000007</v>
      </c>
      <c r="P42" s="6">
        <v>110056963905</v>
      </c>
      <c r="Q42" s="6">
        <v>1323222197891</v>
      </c>
      <c r="R42" s="6" t="s">
        <v>320</v>
      </c>
      <c r="S42" s="6" t="s">
        <v>322</v>
      </c>
      <c r="T42" s="60">
        <v>3</v>
      </c>
      <c r="U42" s="6" t="s">
        <v>921</v>
      </c>
      <c r="V42" s="6">
        <v>0</v>
      </c>
      <c r="W42" s="6">
        <v>0</v>
      </c>
      <c r="Y42" s="6">
        <v>8</v>
      </c>
      <c r="Z42" s="6">
        <v>8</v>
      </c>
      <c r="AA42" s="6" t="s">
        <v>325</v>
      </c>
      <c r="AB42" s="6" cm="1">
        <f t="array" ref="AB42">_xlfn.XLOOKUP(1,('Pulled TRI Land Data'!$B$2:$B$83='Mapped TRI Sites'!$B42)*('Pulled TRI Land Data'!$I$2:$I$83='Mapped TRI Sites'!$C42),'Pulled TRI Land Data'!$FY$2:$FY$83)</f>
        <v>0</v>
      </c>
      <c r="AC42" s="6" cm="1">
        <f t="array" ref="AC42">_xlfn.XLOOKUP(1,('Pulled TRI Land Data'!$B$2:$B$83='Mapped TRI Sites'!$B42)*('Pulled TRI Land Data'!$I$2:$I$83='Mapped TRI Sites'!$C42),'Pulled TRI Land Data'!$GC$2:$GC$83)</f>
        <v>0</v>
      </c>
      <c r="AD42" s="6" cm="1">
        <f t="array" ref="AD42">_xlfn.XLOOKUP(1,('Pulled TRI Land Data'!$B$2:$B$83='Mapped TRI Sites'!$B42)*('Pulled TRI Land Data'!$I$2:$I$83='Mapped TRI Sites'!$C42),'Pulled TRI Land Data'!$GL$2:$GL$83)</f>
        <v>0</v>
      </c>
      <c r="AE42" s="6" cm="1">
        <f t="array" ref="AE42">_xlfn.XLOOKUP(1,('Pulled TRI Land Data'!$B$2:$B$83='Mapped TRI Sites'!$B42)*('Pulled TRI Land Data'!$I$2:$I$83='Mapped TRI Sites'!$C42),'Pulled TRI Land Data'!$GP$2:$GP$83)</f>
        <v>0</v>
      </c>
      <c r="AF42" s="6" cm="1">
        <f t="array" ref="AF42">_xlfn.XLOOKUP(1,('Pulled TRI Land Data'!$B$2:$B$83='Mapped TRI Sites'!$B42)*('Pulled TRI Land Data'!$I$2:$I$83='Mapped TRI Sites'!$C42),'Pulled TRI Land Data'!$GT$2:$GT$83)</f>
        <v>0</v>
      </c>
      <c r="AG42" s="6" cm="1">
        <f t="array" ref="AG42">_xlfn.XLOOKUP(1,('Pulled TRI Land Data'!$B$2:$B$83='Mapped TRI Sites'!$B42)*('Pulled TRI Land Data'!$I$2:$I$83='Mapped TRI Sites'!$C42),'Pulled TRI Land Data'!$HB$2:$HB$83)</f>
        <v>0</v>
      </c>
      <c r="AH42" s="6" cm="1">
        <f t="array" ref="AH42">_xlfn.XLOOKUP(1,('Pulled TRI Land Data'!$B$2:$B$83='Mapped TRI Sites'!$B42)*('Pulled TRI Land Data'!$I$2:$I$83='Mapped TRI Sites'!$C42),'Pulled TRI Land Data'!$HF$2:$HF$83)</f>
        <v>0</v>
      </c>
      <c r="AI42" s="6" cm="1">
        <f t="array" ref="AI42">_xlfn.XLOOKUP(1,('Pulled TRI Land Data'!$B$2:$B$83='Mapped TRI Sites'!$B42)*('Pulled TRI Land Data'!$I$2:$I$83='Mapped TRI Sites'!$C42),'Pulled TRI Land Data'!$HJ$2:$HJ$83)</f>
        <v>0</v>
      </c>
      <c r="AJ42" s="6" cm="1">
        <f t="array" ref="AJ42">_xlfn.XLOOKUP(1,('Pulled TRI Land Data'!$B$2:$B$83='Mapped TRI Sites'!$B42)*('Pulled TRI Land Data'!$I$2:$I$83='Mapped TRI Sites'!$C42),'Pulled TRI Land Data'!$HO$2:$HO$83)</f>
        <v>0</v>
      </c>
      <c r="AK42" s="6">
        <f t="shared" si="0"/>
        <v>0</v>
      </c>
      <c r="AL42" s="6" cm="1">
        <f t="array" ref="AL42">_xlfn.XLOOKUP(1,('Pulled TRI Land Data'!$B$2:$B$83='Mapped TRI Sites'!$B42)*('Pulled TRI Land Data'!$I$2:$I$83='Mapped TRI Sites'!$C42),'Pulled TRI Land Data'!$HY$2:$HY$83)</f>
        <v>0</v>
      </c>
      <c r="AM42" s="6" cm="1">
        <f t="array" ref="AM42">_xlfn.XLOOKUP(1,('Pulled TRI Land Data'!$B$2:$B$83='Mapped TRI Sites'!$B42)*('Pulled TRI Land Data'!$I$2:$I$83='Mapped TRI Sites'!$C42),'Pulled TRI Land Data'!$HZ$2:$HZ$83)</f>
        <v>0</v>
      </c>
      <c r="AN42" s="6" cm="1">
        <f t="array" ref="AN42">_xlfn.XLOOKUP(1,('Pulled TRI Land Data'!$B$2:$B$83='Mapped TRI Sites'!$B42)*('Pulled TRI Land Data'!$I$2:$I$83='Mapped TRI Sites'!$C42),'Pulled TRI Land Data'!$IC$2:$IC$83)</f>
        <v>0</v>
      </c>
      <c r="AO42" s="6" cm="1">
        <f t="array" ref="AO42">_xlfn.XLOOKUP(1,('Pulled TRI Land Data'!$B$2:$B$83='Mapped TRI Sites'!$B42)*('Pulled TRI Land Data'!$I$2:$I$83='Mapped TRI Sites'!$C42),'Pulled TRI Land Data'!$ID$2:$ID$83)</f>
        <v>0</v>
      </c>
      <c r="AP42" s="6" cm="1">
        <f t="array" ref="AP42">_xlfn.XLOOKUP(1,('Pulled TRI Land Data'!$B$2:$B$83='Mapped TRI Sites'!$B42)*('Pulled TRI Land Data'!$I$2:$I$83='Mapped TRI Sites'!$C42),'Pulled TRI Land Data'!$IE$2:$IE$83)</f>
        <v>0</v>
      </c>
      <c r="AQ42" s="6" cm="1">
        <f t="array" ref="AQ42">_xlfn.XLOOKUP(1,('Pulled TRI Land Data'!$B$2:$B$83='Mapped TRI Sites'!$B42)*('Pulled TRI Land Data'!$I$2:$I$83='Mapped TRI Sites'!$C42),'Pulled TRI Land Data'!$IF$2:$IF$83)</f>
        <v>0</v>
      </c>
      <c r="AR42" s="6" cm="1">
        <f t="array" ref="AR42">_xlfn.XLOOKUP(1,('Pulled TRI Land Data'!$B$2:$B$83='Mapped TRI Sites'!$B42)*('Pulled TRI Land Data'!$I$2:$I$83='Mapped TRI Sites'!$C42),'Pulled TRI Land Data'!$IG$2:$IG$83)</f>
        <v>0</v>
      </c>
      <c r="AS42" s="6" cm="1">
        <f t="array" ref="AS42">_xlfn.XLOOKUP(1,('Pulled TRI Land Data'!$B$2:$B$83='Mapped TRI Sites'!$B42)*('Pulled TRI Land Data'!$I$2:$I$83='Mapped TRI Sites'!$C42),'Pulled TRI Land Data'!$IH$2:$IH$83)</f>
        <v>0</v>
      </c>
      <c r="AT42" s="6" cm="1">
        <f t="array" ref="AT42">_xlfn.XLOOKUP(1,('Pulled TRI Land Data'!$B$2:$B$83='Mapped TRI Sites'!$B42)*('Pulled TRI Land Data'!$I$2:$I$83='Mapped TRI Sites'!$C42),'Pulled TRI Land Data'!$IJ$2:$IJ$83)</f>
        <v>0</v>
      </c>
      <c r="AU42" s="6" cm="1">
        <f t="array" ref="AU42">_xlfn.XLOOKUP(1,('Pulled TRI Land Data'!$B$2:$B$83='Mapped TRI Sites'!$B42)*('Pulled TRI Land Data'!$I$2:$I$83='Mapped TRI Sites'!$C42),'Pulled TRI Land Data'!$IW$2:$IW$83)</f>
        <v>0</v>
      </c>
      <c r="AV42" s="6" cm="1">
        <f t="array" ref="AV42">_xlfn.XLOOKUP(1,('Pulled TRI Land Data'!$B$2:$B$83='Mapped TRI Sites'!$B42)*('Pulled TRI Land Data'!$I$2:$I$83='Mapped TRI Sites'!$C42),'Pulled TRI Land Data'!$JV$2:$JV$83)</f>
        <v>0</v>
      </c>
      <c r="AW42" s="6" cm="1">
        <f t="array" ref="AW42">_xlfn.XLOOKUP(1,('Pulled TRI Land Data'!$B$2:$B$83='Mapped TRI Sites'!$B42)*('Pulled TRI Land Data'!$I$2:$I$83='Mapped TRI Sites'!$C42),'Pulled TRI Land Data'!$JW$2:$JW$83)</f>
        <v>0</v>
      </c>
      <c r="AX42" s="6">
        <f t="shared" si="1"/>
        <v>0</v>
      </c>
      <c r="AY42" s="6">
        <f t="shared" si="2"/>
        <v>0</v>
      </c>
      <c r="AZ42" s="58" t="s">
        <v>912</v>
      </c>
      <c r="BB42" s="58" t="s">
        <v>907</v>
      </c>
      <c r="BD42" s="58" t="s">
        <v>907</v>
      </c>
      <c r="BG42" s="6" t="s">
        <v>904</v>
      </c>
      <c r="BH42" s="6" t="s">
        <v>904</v>
      </c>
      <c r="BI42" s="6" t="s">
        <v>904</v>
      </c>
      <c r="BJ42" s="6" t="s">
        <v>904</v>
      </c>
      <c r="BK42" s="6" t="s">
        <v>904</v>
      </c>
      <c r="BL42" s="6" t="s">
        <v>904</v>
      </c>
      <c r="BM42" s="6" t="s">
        <v>904</v>
      </c>
      <c r="BN42" s="6" t="s">
        <v>904</v>
      </c>
      <c r="BO42" s="6" t="s">
        <v>904</v>
      </c>
      <c r="BP42" s="6" t="s">
        <v>904</v>
      </c>
      <c r="BQ42" s="6" t="s">
        <v>904</v>
      </c>
      <c r="BR42" s="6" t="s">
        <v>904</v>
      </c>
      <c r="BS42" s="6" t="s">
        <v>904</v>
      </c>
      <c r="BT42" s="6" t="s">
        <v>904</v>
      </c>
      <c r="BU42" s="6" t="s">
        <v>904</v>
      </c>
      <c r="BV42" s="6" t="s">
        <v>904</v>
      </c>
      <c r="BW42" s="6" t="s">
        <v>904</v>
      </c>
      <c r="BX42" s="6" t="s">
        <v>904</v>
      </c>
      <c r="BY42" s="6" t="s">
        <v>904</v>
      </c>
      <c r="BZ42" s="6" t="s">
        <v>904</v>
      </c>
      <c r="CA42" s="6" t="s">
        <v>904</v>
      </c>
      <c r="CB42" s="6" t="s">
        <v>904</v>
      </c>
      <c r="CC42" s="6" t="s">
        <v>904</v>
      </c>
      <c r="CD42" s="6" t="s">
        <v>904</v>
      </c>
      <c r="CE42" s="6" t="s">
        <v>904</v>
      </c>
      <c r="CF42" s="6" t="s">
        <v>904</v>
      </c>
      <c r="CG42" s="6" t="s">
        <v>904</v>
      </c>
      <c r="CH42" s="6" t="s">
        <v>904</v>
      </c>
      <c r="CI42" s="6" t="s">
        <v>904</v>
      </c>
      <c r="CJ42" s="6" t="s">
        <v>904</v>
      </c>
      <c r="CK42" s="6" t="s">
        <v>904</v>
      </c>
      <c r="CL42" s="6" t="s">
        <v>904</v>
      </c>
      <c r="CM42" s="6" t="s">
        <v>904</v>
      </c>
      <c r="CN42" s="6" t="s">
        <v>904</v>
      </c>
      <c r="CO42" s="6" t="s">
        <v>904</v>
      </c>
      <c r="CP42" s="6" t="s">
        <v>904</v>
      </c>
      <c r="CQ42" s="6" t="s">
        <v>904</v>
      </c>
      <c r="CR42" s="6" t="s">
        <v>904</v>
      </c>
      <c r="CS42" s="6" t="s">
        <v>904</v>
      </c>
      <c r="CT42" s="6" t="s">
        <v>904</v>
      </c>
      <c r="CU42" s="6" t="s">
        <v>904</v>
      </c>
      <c r="CV42" s="6" t="s">
        <v>904</v>
      </c>
      <c r="CW42" s="6" t="s">
        <v>904</v>
      </c>
      <c r="CX42" s="6" t="s">
        <v>904</v>
      </c>
      <c r="CY42" s="6" t="s">
        <v>909</v>
      </c>
      <c r="CZ42" s="6" t="s">
        <v>904</v>
      </c>
      <c r="DA42" s="6" t="s">
        <v>904</v>
      </c>
      <c r="DB42" s="6" t="s">
        <v>904</v>
      </c>
      <c r="DC42" s="6" t="s">
        <v>909</v>
      </c>
      <c r="DD42" s="6" t="s">
        <v>904</v>
      </c>
      <c r="DE42" s="6" t="s">
        <v>904</v>
      </c>
      <c r="DF42" s="6" t="s">
        <v>904</v>
      </c>
      <c r="DG42" s="6" t="s">
        <v>904</v>
      </c>
      <c r="DH42" s="6" t="s">
        <v>904</v>
      </c>
      <c r="DI42" s="6" t="s">
        <v>313</v>
      </c>
      <c r="DJ42" s="6" t="s">
        <v>313</v>
      </c>
      <c r="DK42" s="6" t="s">
        <v>313</v>
      </c>
      <c r="DL42" s="6" t="s">
        <v>313</v>
      </c>
      <c r="DM42" s="6" t="s">
        <v>313</v>
      </c>
      <c r="DN42" s="6" t="s">
        <v>313</v>
      </c>
      <c r="DO42" s="6" t="s">
        <v>313</v>
      </c>
      <c r="DP42" s="6" t="s">
        <v>313</v>
      </c>
      <c r="DQ42" s="6" t="s">
        <v>313</v>
      </c>
      <c r="DR42" s="6" t="s">
        <v>313</v>
      </c>
      <c r="DS42" s="6" t="s">
        <v>313</v>
      </c>
      <c r="DT42" s="6" t="s">
        <v>313</v>
      </c>
      <c r="DU42" s="6" t="s">
        <v>313</v>
      </c>
      <c r="DV42" s="6" t="s">
        <v>313</v>
      </c>
      <c r="DW42" s="6" t="s">
        <v>313</v>
      </c>
      <c r="DX42" s="6" t="s">
        <v>313</v>
      </c>
      <c r="DY42" s="6" t="s">
        <v>313</v>
      </c>
      <c r="DZ42" s="6" t="s">
        <v>313</v>
      </c>
      <c r="EA42" s="6" t="s">
        <v>313</v>
      </c>
      <c r="EB42" s="6" t="s">
        <v>313</v>
      </c>
      <c r="EC42" s="6" t="s">
        <v>313</v>
      </c>
      <c r="ED42" s="6" t="s">
        <v>313</v>
      </c>
      <c r="EE42" s="6" t="s">
        <v>313</v>
      </c>
      <c r="EF42" s="6" t="s">
        <v>313</v>
      </c>
      <c r="EG42" s="6" t="s">
        <v>313</v>
      </c>
      <c r="EH42" s="6" t="s">
        <v>313</v>
      </c>
      <c r="EI42" s="6" t="s">
        <v>313</v>
      </c>
      <c r="EJ42" s="6" t="s">
        <v>313</v>
      </c>
      <c r="EK42" s="6" t="s">
        <v>313</v>
      </c>
      <c r="EL42" s="6" t="s">
        <v>313</v>
      </c>
      <c r="EM42" s="6" t="s">
        <v>313</v>
      </c>
      <c r="EN42" s="6" t="s">
        <v>313</v>
      </c>
      <c r="EO42" s="6" t="s">
        <v>313</v>
      </c>
      <c r="EP42" s="6" t="s">
        <v>313</v>
      </c>
      <c r="EQ42" s="6" t="s">
        <v>313</v>
      </c>
      <c r="ER42" s="6" t="s">
        <v>313</v>
      </c>
      <c r="ES42" s="6" t="s">
        <v>313</v>
      </c>
      <c r="ET42" s="6" t="s">
        <v>313</v>
      </c>
      <c r="EU42" s="6" t="s">
        <v>313</v>
      </c>
      <c r="EV42" s="6" t="s">
        <v>313</v>
      </c>
      <c r="EW42" s="6" t="s">
        <v>313</v>
      </c>
      <c r="EX42" s="6" t="s">
        <v>313</v>
      </c>
      <c r="EY42" s="6" t="s">
        <v>313</v>
      </c>
      <c r="EZ42" s="6" t="s">
        <v>313</v>
      </c>
      <c r="FA42" s="6" t="s">
        <v>893</v>
      </c>
      <c r="FB42" s="6" t="s">
        <v>313</v>
      </c>
      <c r="FC42" s="6" t="s">
        <v>313</v>
      </c>
      <c r="FD42" s="6" t="s">
        <v>313</v>
      </c>
      <c r="FE42" s="6" t="s">
        <v>313</v>
      </c>
      <c r="FF42" s="6" t="s">
        <v>313</v>
      </c>
      <c r="FG42" s="6" t="s">
        <v>899</v>
      </c>
      <c r="FH42" s="6" t="s">
        <v>313</v>
      </c>
      <c r="FI42" s="6" t="s">
        <v>313</v>
      </c>
      <c r="FJ42" s="6" t="s">
        <v>313</v>
      </c>
    </row>
    <row r="43" spans="1:166" ht="130.5" x14ac:dyDescent="0.35">
      <c r="A43" s="6" t="s">
        <v>303</v>
      </c>
      <c r="B43" s="6">
        <v>2019</v>
      </c>
      <c r="C43" s="6" t="s">
        <v>534</v>
      </c>
      <c r="D43" s="6" t="s">
        <v>535</v>
      </c>
      <c r="E43" s="6" t="s">
        <v>536</v>
      </c>
      <c r="F43" s="6" t="s">
        <v>537</v>
      </c>
      <c r="G43" s="6" t="s">
        <v>538</v>
      </c>
      <c r="H43" s="6" t="s">
        <v>472</v>
      </c>
      <c r="I43" s="6">
        <v>29715</v>
      </c>
      <c r="J43" s="6">
        <v>4</v>
      </c>
      <c r="K43" s="59">
        <v>325130</v>
      </c>
      <c r="L43" s="58" t="s">
        <v>941</v>
      </c>
      <c r="M43" s="58" t="s">
        <v>904</v>
      </c>
      <c r="N43" s="6">
        <v>34.964292</v>
      </c>
      <c r="O43" s="6">
        <v>-80.956406999999999</v>
      </c>
      <c r="P43" s="6">
        <v>110000355151</v>
      </c>
      <c r="Q43" s="6">
        <v>1319218012452</v>
      </c>
      <c r="R43" s="6" t="s">
        <v>320</v>
      </c>
      <c r="S43" s="6" t="s">
        <v>322</v>
      </c>
      <c r="T43" s="60">
        <v>5</v>
      </c>
      <c r="U43" s="6" t="s">
        <v>924</v>
      </c>
      <c r="V43" s="6" t="s">
        <v>323</v>
      </c>
      <c r="W43" s="6">
        <v>0</v>
      </c>
      <c r="Y43" s="6">
        <v>1521</v>
      </c>
      <c r="Z43" s="6">
        <v>1521</v>
      </c>
      <c r="AA43" s="6" t="s">
        <v>325</v>
      </c>
      <c r="AB43" s="6" cm="1">
        <f t="array" ref="AB43">_xlfn.XLOOKUP(1,('Pulled TRI Land Data'!$B$2:$B$83='Mapped TRI Sites'!$B43)*('Pulled TRI Land Data'!$I$2:$I$83='Mapped TRI Sites'!$C43),'Pulled TRI Land Data'!$FY$2:$FY$83)</f>
        <v>0</v>
      </c>
      <c r="AC43" s="6" cm="1">
        <f t="array" ref="AC43">_xlfn.XLOOKUP(1,('Pulled TRI Land Data'!$B$2:$B$83='Mapped TRI Sites'!$B43)*('Pulled TRI Land Data'!$I$2:$I$83='Mapped TRI Sites'!$C43),'Pulled TRI Land Data'!$GC$2:$GC$83)</f>
        <v>0</v>
      </c>
      <c r="AD43" s="6" cm="1">
        <f t="array" ref="AD43">_xlfn.XLOOKUP(1,('Pulled TRI Land Data'!$B$2:$B$83='Mapped TRI Sites'!$B43)*('Pulled TRI Land Data'!$I$2:$I$83='Mapped TRI Sites'!$C43),'Pulled TRI Land Data'!$GL$2:$GL$83)</f>
        <v>0</v>
      </c>
      <c r="AE43" s="6" cm="1">
        <f t="array" ref="AE43">_xlfn.XLOOKUP(1,('Pulled TRI Land Data'!$B$2:$B$83='Mapped TRI Sites'!$B43)*('Pulled TRI Land Data'!$I$2:$I$83='Mapped TRI Sites'!$C43),'Pulled TRI Land Data'!$GP$2:$GP$83)</f>
        <v>0</v>
      </c>
      <c r="AF43" s="6" cm="1">
        <f t="array" ref="AF43">_xlfn.XLOOKUP(1,('Pulled TRI Land Data'!$B$2:$B$83='Mapped TRI Sites'!$B43)*('Pulled TRI Land Data'!$I$2:$I$83='Mapped TRI Sites'!$C43),'Pulled TRI Land Data'!$GT$2:$GT$83)</f>
        <v>0</v>
      </c>
      <c r="AG43" s="6" cm="1">
        <f t="array" ref="AG43">_xlfn.XLOOKUP(1,('Pulled TRI Land Data'!$B$2:$B$83='Mapped TRI Sites'!$B43)*('Pulled TRI Land Data'!$I$2:$I$83='Mapped TRI Sites'!$C43),'Pulled TRI Land Data'!$HB$2:$HB$83)</f>
        <v>0</v>
      </c>
      <c r="AH43" s="6" cm="1">
        <f t="array" ref="AH43">_xlfn.XLOOKUP(1,('Pulled TRI Land Data'!$B$2:$B$83='Mapped TRI Sites'!$B43)*('Pulled TRI Land Data'!$I$2:$I$83='Mapped TRI Sites'!$C43),'Pulled TRI Land Data'!$HF$2:$HF$83)</f>
        <v>0</v>
      </c>
      <c r="AI43" s="6" cm="1">
        <f t="array" ref="AI43">_xlfn.XLOOKUP(1,('Pulled TRI Land Data'!$B$2:$B$83='Mapped TRI Sites'!$B43)*('Pulled TRI Land Data'!$I$2:$I$83='Mapped TRI Sites'!$C43),'Pulled TRI Land Data'!$HJ$2:$HJ$83)</f>
        <v>0</v>
      </c>
      <c r="AJ43" s="6" t="str" cm="1">
        <f t="array" ref="AJ43">_xlfn.XLOOKUP(1,('Pulled TRI Land Data'!$B$2:$B$83='Mapped TRI Sites'!$B43)*('Pulled TRI Land Data'!$I$2:$I$83='Mapped TRI Sites'!$C43),'Pulled TRI Land Data'!$HO$2:$HO$83)</f>
        <v/>
      </c>
      <c r="AK43" s="6">
        <f t="shared" si="0"/>
        <v>0</v>
      </c>
      <c r="AL43" s="6" cm="1">
        <f t="array" ref="AL43">_xlfn.XLOOKUP(1,('Pulled TRI Land Data'!$B$2:$B$83='Mapped TRI Sites'!$B43)*('Pulled TRI Land Data'!$I$2:$I$83='Mapped TRI Sites'!$C43),'Pulled TRI Land Data'!$HY$2:$HY$83)</f>
        <v>0</v>
      </c>
      <c r="AM43" s="6" cm="1">
        <f t="array" ref="AM43">_xlfn.XLOOKUP(1,('Pulled TRI Land Data'!$B$2:$B$83='Mapped TRI Sites'!$B43)*('Pulled TRI Land Data'!$I$2:$I$83='Mapped TRI Sites'!$C43),'Pulled TRI Land Data'!$HZ$2:$HZ$83)</f>
        <v>0</v>
      </c>
      <c r="AN43" s="6" cm="1">
        <f t="array" ref="AN43">_xlfn.XLOOKUP(1,('Pulled TRI Land Data'!$B$2:$B$83='Mapped TRI Sites'!$B43)*('Pulled TRI Land Data'!$I$2:$I$83='Mapped TRI Sites'!$C43),'Pulled TRI Land Data'!$IC$2:$IC$83)</f>
        <v>0</v>
      </c>
      <c r="AO43" s="6" cm="1">
        <f t="array" ref="AO43">_xlfn.XLOOKUP(1,('Pulled TRI Land Data'!$B$2:$B$83='Mapped TRI Sites'!$B43)*('Pulled TRI Land Data'!$I$2:$I$83='Mapped TRI Sites'!$C43),'Pulled TRI Land Data'!$ID$2:$ID$83)</f>
        <v>0</v>
      </c>
      <c r="AP43" s="6" cm="1">
        <f t="array" ref="AP43">_xlfn.XLOOKUP(1,('Pulled TRI Land Data'!$B$2:$B$83='Mapped TRI Sites'!$B43)*('Pulled TRI Land Data'!$I$2:$I$83='Mapped TRI Sites'!$C43),'Pulled TRI Land Data'!$IE$2:$IE$83)</f>
        <v>0</v>
      </c>
      <c r="AQ43" s="6" cm="1">
        <f t="array" ref="AQ43">_xlfn.XLOOKUP(1,('Pulled TRI Land Data'!$B$2:$B$83='Mapped TRI Sites'!$B43)*('Pulled TRI Land Data'!$I$2:$I$83='Mapped TRI Sites'!$C43),'Pulled TRI Land Data'!$IF$2:$IF$83)</f>
        <v>0</v>
      </c>
      <c r="AR43" s="6" cm="1">
        <f t="array" ref="AR43">_xlfn.XLOOKUP(1,('Pulled TRI Land Data'!$B$2:$B$83='Mapped TRI Sites'!$B43)*('Pulled TRI Land Data'!$I$2:$I$83='Mapped TRI Sites'!$C43),'Pulled TRI Land Data'!$IG$2:$IG$83)</f>
        <v>0</v>
      </c>
      <c r="AS43" s="6" cm="1">
        <f t="array" ref="AS43">_xlfn.XLOOKUP(1,('Pulled TRI Land Data'!$B$2:$B$83='Mapped TRI Sites'!$B43)*('Pulled TRI Land Data'!$I$2:$I$83='Mapped TRI Sites'!$C43),'Pulled TRI Land Data'!$IH$2:$IH$83)</f>
        <v>0</v>
      </c>
      <c r="AT43" s="6" cm="1">
        <f t="array" ref="AT43">_xlfn.XLOOKUP(1,('Pulled TRI Land Data'!$B$2:$B$83='Mapped TRI Sites'!$B43)*('Pulled TRI Land Data'!$I$2:$I$83='Mapped TRI Sites'!$C43),'Pulled TRI Land Data'!$IJ$2:$IJ$83)</f>
        <v>0</v>
      </c>
      <c r="AU43" s="6" cm="1">
        <f t="array" ref="AU43">_xlfn.XLOOKUP(1,('Pulled TRI Land Data'!$B$2:$B$83='Mapped TRI Sites'!$B43)*('Pulled TRI Land Data'!$I$2:$I$83='Mapped TRI Sites'!$C43),'Pulled TRI Land Data'!$IW$2:$IW$83)</f>
        <v>0</v>
      </c>
      <c r="AV43" s="6" cm="1">
        <f t="array" ref="AV43">_xlfn.XLOOKUP(1,('Pulled TRI Land Data'!$B$2:$B$83='Mapped TRI Sites'!$B43)*('Pulled TRI Land Data'!$I$2:$I$83='Mapped TRI Sites'!$C43),'Pulled TRI Land Data'!$JV$2:$JV$83)</f>
        <v>0</v>
      </c>
      <c r="AW43" s="6" cm="1">
        <f t="array" ref="AW43">_xlfn.XLOOKUP(1,('Pulled TRI Land Data'!$B$2:$B$83='Mapped TRI Sites'!$B43)*('Pulled TRI Land Data'!$I$2:$I$83='Mapped TRI Sites'!$C43),'Pulled TRI Land Data'!$JW$2:$JW$83)</f>
        <v>0</v>
      </c>
      <c r="AX43" s="6">
        <f t="shared" si="1"/>
        <v>0</v>
      </c>
      <c r="AY43" s="6">
        <f t="shared" si="2"/>
        <v>0</v>
      </c>
      <c r="AZ43" s="58" t="s">
        <v>942</v>
      </c>
      <c r="BB43" s="58" t="s">
        <v>926</v>
      </c>
      <c r="BC43" s="58" t="s">
        <v>943</v>
      </c>
      <c r="BD43" s="58" t="s">
        <v>928</v>
      </c>
      <c r="BG43" s="6" t="s">
        <v>904</v>
      </c>
      <c r="BH43" s="6" t="s">
        <v>904</v>
      </c>
      <c r="BI43" s="6" t="s">
        <v>904</v>
      </c>
      <c r="BJ43" s="6" t="s">
        <v>904</v>
      </c>
      <c r="BK43" s="6" t="s">
        <v>904</v>
      </c>
      <c r="BL43" s="6" t="s">
        <v>904</v>
      </c>
      <c r="BM43" s="6" t="s">
        <v>904</v>
      </c>
      <c r="BN43" s="6" t="s">
        <v>904</v>
      </c>
      <c r="BO43" s="6" t="s">
        <v>904</v>
      </c>
      <c r="BP43" s="6" t="s">
        <v>904</v>
      </c>
      <c r="BQ43" s="6" t="s">
        <v>904</v>
      </c>
      <c r="BR43" s="6" t="s">
        <v>904</v>
      </c>
      <c r="BS43" s="6" t="s">
        <v>904</v>
      </c>
      <c r="BT43" s="6" t="s">
        <v>904</v>
      </c>
      <c r="BU43" s="6" t="s">
        <v>904</v>
      </c>
      <c r="BV43" s="6" t="s">
        <v>904</v>
      </c>
      <c r="BW43" s="6" t="s">
        <v>904</v>
      </c>
      <c r="BX43" s="6" t="s">
        <v>904</v>
      </c>
      <c r="BY43" s="6" t="s">
        <v>904</v>
      </c>
      <c r="BZ43" s="6" t="s">
        <v>904</v>
      </c>
      <c r="CA43" s="6" t="s">
        <v>904</v>
      </c>
      <c r="CB43" s="6" t="s">
        <v>904</v>
      </c>
      <c r="CC43" s="6" t="s">
        <v>904</v>
      </c>
      <c r="CD43" s="6" t="s">
        <v>904</v>
      </c>
      <c r="CE43" s="6" t="s">
        <v>904</v>
      </c>
      <c r="CF43" s="6" t="s">
        <v>904</v>
      </c>
      <c r="CG43" s="6" t="s">
        <v>904</v>
      </c>
      <c r="CH43" s="6" t="s">
        <v>904</v>
      </c>
      <c r="CI43" s="6" t="s">
        <v>904</v>
      </c>
      <c r="CJ43" s="6" t="s">
        <v>909</v>
      </c>
      <c r="CK43" s="6" t="s">
        <v>909</v>
      </c>
      <c r="CL43" s="6" t="s">
        <v>904</v>
      </c>
      <c r="CM43" s="6" t="s">
        <v>904</v>
      </c>
      <c r="CN43" s="6" t="s">
        <v>904</v>
      </c>
      <c r="CO43" s="6" t="s">
        <v>904</v>
      </c>
      <c r="CP43" s="6" t="s">
        <v>904</v>
      </c>
      <c r="CQ43" s="6" t="s">
        <v>904</v>
      </c>
      <c r="CR43" s="6" t="s">
        <v>904</v>
      </c>
      <c r="CS43" s="6" t="s">
        <v>904</v>
      </c>
      <c r="CT43" s="6" t="s">
        <v>904</v>
      </c>
      <c r="CU43" s="6" t="s">
        <v>904</v>
      </c>
      <c r="CV43" s="6" t="s">
        <v>904</v>
      </c>
      <c r="CW43" s="6" t="s">
        <v>904</v>
      </c>
      <c r="CX43" s="6" t="s">
        <v>904</v>
      </c>
      <c r="CY43" s="6" t="s">
        <v>904</v>
      </c>
      <c r="CZ43" s="6" t="s">
        <v>904</v>
      </c>
      <c r="DA43" s="6" t="s">
        <v>904</v>
      </c>
      <c r="DB43" s="6" t="s">
        <v>904</v>
      </c>
      <c r="DC43" s="6" t="s">
        <v>904</v>
      </c>
      <c r="DD43" s="6" t="s">
        <v>904</v>
      </c>
      <c r="DE43" s="6" t="s">
        <v>904</v>
      </c>
      <c r="DF43" s="6" t="s">
        <v>904</v>
      </c>
      <c r="DG43" s="6" t="s">
        <v>904</v>
      </c>
      <c r="DH43" s="6" t="s">
        <v>904</v>
      </c>
      <c r="DI43" s="6" t="s">
        <v>313</v>
      </c>
      <c r="DJ43" s="6" t="s">
        <v>313</v>
      </c>
      <c r="DK43" s="6" t="s">
        <v>313</v>
      </c>
      <c r="DL43" s="6" t="s">
        <v>313</v>
      </c>
      <c r="DM43" s="6" t="s">
        <v>313</v>
      </c>
      <c r="DN43" s="6" t="s">
        <v>313</v>
      </c>
      <c r="DO43" s="6" t="s">
        <v>313</v>
      </c>
      <c r="DP43" s="6" t="s">
        <v>313</v>
      </c>
      <c r="DQ43" s="6" t="s">
        <v>313</v>
      </c>
      <c r="DR43" s="6" t="s">
        <v>313</v>
      </c>
      <c r="DS43" s="6" t="s">
        <v>313</v>
      </c>
      <c r="DT43" s="6" t="s">
        <v>313</v>
      </c>
      <c r="DU43" s="6" t="s">
        <v>313</v>
      </c>
      <c r="DV43" s="6" t="s">
        <v>313</v>
      </c>
      <c r="DW43" s="6" t="s">
        <v>313</v>
      </c>
      <c r="DX43" s="6" t="s">
        <v>313</v>
      </c>
      <c r="DY43" s="6" t="s">
        <v>313</v>
      </c>
      <c r="DZ43" s="6" t="s">
        <v>313</v>
      </c>
      <c r="EA43" s="6" t="s">
        <v>313</v>
      </c>
      <c r="EB43" s="6" t="s">
        <v>313</v>
      </c>
      <c r="EC43" s="6" t="s">
        <v>313</v>
      </c>
      <c r="ED43" s="6" t="s">
        <v>313</v>
      </c>
      <c r="EE43" s="6" t="s">
        <v>313</v>
      </c>
      <c r="EF43" s="6" t="s">
        <v>313</v>
      </c>
      <c r="EG43" s="6" t="s">
        <v>313</v>
      </c>
      <c r="EH43" s="6" t="s">
        <v>313</v>
      </c>
      <c r="EI43" s="6" t="s">
        <v>313</v>
      </c>
      <c r="EJ43" s="6" t="s">
        <v>313</v>
      </c>
      <c r="EK43" s="6" t="s">
        <v>313</v>
      </c>
      <c r="EL43" s="6" t="s">
        <v>313</v>
      </c>
      <c r="EM43" s="6" t="s">
        <v>313</v>
      </c>
      <c r="EN43" s="6" t="s">
        <v>313</v>
      </c>
      <c r="EO43" s="6" t="s">
        <v>313</v>
      </c>
      <c r="EP43" s="6" t="s">
        <v>313</v>
      </c>
      <c r="EQ43" s="6" t="s">
        <v>313</v>
      </c>
      <c r="ER43" s="6" t="s">
        <v>313</v>
      </c>
      <c r="ES43" s="6" t="s">
        <v>313</v>
      </c>
      <c r="ET43" s="6" t="s">
        <v>313</v>
      </c>
      <c r="EU43" s="6" t="s">
        <v>313</v>
      </c>
      <c r="EV43" s="6" t="s">
        <v>313</v>
      </c>
      <c r="EW43" s="6" t="s">
        <v>313</v>
      </c>
      <c r="EX43" s="6" t="s">
        <v>313</v>
      </c>
      <c r="EY43" s="6" t="s">
        <v>313</v>
      </c>
      <c r="EZ43" s="6" t="s">
        <v>313</v>
      </c>
      <c r="FA43" s="6" t="s">
        <v>893</v>
      </c>
      <c r="FB43" s="6" t="s">
        <v>313</v>
      </c>
      <c r="FC43" s="6" t="s">
        <v>313</v>
      </c>
      <c r="FD43" s="6" t="s">
        <v>313</v>
      </c>
      <c r="FE43" s="6" t="s">
        <v>897</v>
      </c>
      <c r="FF43" s="6" t="s">
        <v>313</v>
      </c>
      <c r="FG43" s="6" t="s">
        <v>313</v>
      </c>
      <c r="FH43" s="6" t="s">
        <v>313</v>
      </c>
      <c r="FI43" s="6" t="s">
        <v>313</v>
      </c>
      <c r="FJ43" s="6" t="s">
        <v>313</v>
      </c>
    </row>
    <row r="44" spans="1:166" ht="29" x14ac:dyDescent="0.35">
      <c r="A44" s="6" t="s">
        <v>303</v>
      </c>
      <c r="B44" s="6">
        <v>2020</v>
      </c>
      <c r="C44" s="6" t="s">
        <v>534</v>
      </c>
      <c r="D44" s="6" t="s">
        <v>535</v>
      </c>
      <c r="E44" s="6" t="s">
        <v>536</v>
      </c>
      <c r="F44" s="6" t="s">
        <v>537</v>
      </c>
      <c r="G44" s="6" t="s">
        <v>538</v>
      </c>
      <c r="H44" s="6" t="s">
        <v>472</v>
      </c>
      <c r="I44" s="6">
        <v>29715</v>
      </c>
      <c r="J44" s="6">
        <v>4</v>
      </c>
      <c r="K44" s="59">
        <v>325130</v>
      </c>
      <c r="L44" s="58" t="s">
        <v>941</v>
      </c>
      <c r="M44" s="58" t="s">
        <v>904</v>
      </c>
      <c r="N44" s="6">
        <v>34.964292</v>
      </c>
      <c r="O44" s="6">
        <v>-80.956406999999999</v>
      </c>
      <c r="P44" s="6">
        <v>110000355151</v>
      </c>
      <c r="Q44" s="6">
        <v>1320219096233</v>
      </c>
      <c r="R44" s="6" t="s">
        <v>320</v>
      </c>
      <c r="S44" s="6" t="s">
        <v>322</v>
      </c>
      <c r="T44" s="60">
        <v>5</v>
      </c>
      <c r="U44" s="6" t="s">
        <v>924</v>
      </c>
      <c r="V44" s="6" t="s">
        <v>323</v>
      </c>
      <c r="W44" s="6">
        <v>0</v>
      </c>
      <c r="Y44" s="6">
        <v>563</v>
      </c>
      <c r="Z44" s="6">
        <v>563</v>
      </c>
      <c r="AA44" s="6" t="s">
        <v>325</v>
      </c>
      <c r="AB44" s="6" cm="1">
        <f t="array" ref="AB44">_xlfn.XLOOKUP(1,('Pulled TRI Land Data'!$B$2:$B$83='Mapped TRI Sites'!$B44)*('Pulled TRI Land Data'!$I$2:$I$83='Mapped TRI Sites'!$C44),'Pulled TRI Land Data'!$FY$2:$FY$83)</f>
        <v>0</v>
      </c>
      <c r="AC44" s="6" cm="1">
        <f t="array" ref="AC44">_xlfn.XLOOKUP(1,('Pulled TRI Land Data'!$B$2:$B$83='Mapped TRI Sites'!$B44)*('Pulled TRI Land Data'!$I$2:$I$83='Mapped TRI Sites'!$C44),'Pulled TRI Land Data'!$GC$2:$GC$83)</f>
        <v>0</v>
      </c>
      <c r="AD44" s="6" cm="1">
        <f t="array" ref="AD44">_xlfn.XLOOKUP(1,('Pulled TRI Land Data'!$B$2:$B$83='Mapped TRI Sites'!$B44)*('Pulled TRI Land Data'!$I$2:$I$83='Mapped TRI Sites'!$C44),'Pulled TRI Land Data'!$GL$2:$GL$83)</f>
        <v>0</v>
      </c>
      <c r="AE44" s="6" cm="1">
        <f t="array" ref="AE44">_xlfn.XLOOKUP(1,('Pulled TRI Land Data'!$B$2:$B$83='Mapped TRI Sites'!$B44)*('Pulled TRI Land Data'!$I$2:$I$83='Mapped TRI Sites'!$C44),'Pulled TRI Land Data'!$GP$2:$GP$83)</f>
        <v>0</v>
      </c>
      <c r="AF44" s="6" cm="1">
        <f t="array" ref="AF44">_xlfn.XLOOKUP(1,('Pulled TRI Land Data'!$B$2:$B$83='Mapped TRI Sites'!$B44)*('Pulled TRI Land Data'!$I$2:$I$83='Mapped TRI Sites'!$C44),'Pulled TRI Land Data'!$GT$2:$GT$83)</f>
        <v>0</v>
      </c>
      <c r="AG44" s="6" cm="1">
        <f t="array" ref="AG44">_xlfn.XLOOKUP(1,('Pulled TRI Land Data'!$B$2:$B$83='Mapped TRI Sites'!$B44)*('Pulled TRI Land Data'!$I$2:$I$83='Mapped TRI Sites'!$C44),'Pulled TRI Land Data'!$HB$2:$HB$83)</f>
        <v>0</v>
      </c>
      <c r="AH44" s="6" cm="1">
        <f t="array" ref="AH44">_xlfn.XLOOKUP(1,('Pulled TRI Land Data'!$B$2:$B$83='Mapped TRI Sites'!$B44)*('Pulled TRI Land Data'!$I$2:$I$83='Mapped TRI Sites'!$C44),'Pulled TRI Land Data'!$HF$2:$HF$83)</f>
        <v>0</v>
      </c>
      <c r="AI44" s="6" cm="1">
        <f t="array" ref="AI44">_xlfn.XLOOKUP(1,('Pulled TRI Land Data'!$B$2:$B$83='Mapped TRI Sites'!$B44)*('Pulled TRI Land Data'!$I$2:$I$83='Mapped TRI Sites'!$C44),'Pulled TRI Land Data'!$HJ$2:$HJ$83)</f>
        <v>0</v>
      </c>
      <c r="AJ44" s="6" t="str" cm="1">
        <f t="array" ref="AJ44">_xlfn.XLOOKUP(1,('Pulled TRI Land Data'!$B$2:$B$83='Mapped TRI Sites'!$B44)*('Pulled TRI Land Data'!$I$2:$I$83='Mapped TRI Sites'!$C44),'Pulled TRI Land Data'!$HO$2:$HO$83)</f>
        <v/>
      </c>
      <c r="AK44" s="6">
        <f t="shared" si="0"/>
        <v>0</v>
      </c>
      <c r="AL44" s="6" cm="1">
        <f t="array" ref="AL44">_xlfn.XLOOKUP(1,('Pulled TRI Land Data'!$B$2:$B$83='Mapped TRI Sites'!$B44)*('Pulled TRI Land Data'!$I$2:$I$83='Mapped TRI Sites'!$C44),'Pulled TRI Land Data'!$HY$2:$HY$83)</f>
        <v>0</v>
      </c>
      <c r="AM44" s="6" cm="1">
        <f t="array" ref="AM44">_xlfn.XLOOKUP(1,('Pulled TRI Land Data'!$B$2:$B$83='Mapped TRI Sites'!$B44)*('Pulled TRI Land Data'!$I$2:$I$83='Mapped TRI Sites'!$C44),'Pulled TRI Land Data'!$HZ$2:$HZ$83)</f>
        <v>0</v>
      </c>
      <c r="AN44" s="6" cm="1">
        <f t="array" ref="AN44">_xlfn.XLOOKUP(1,('Pulled TRI Land Data'!$B$2:$B$83='Mapped TRI Sites'!$B44)*('Pulled TRI Land Data'!$I$2:$I$83='Mapped TRI Sites'!$C44),'Pulled TRI Land Data'!$IC$2:$IC$83)</f>
        <v>0</v>
      </c>
      <c r="AO44" s="6" cm="1">
        <f t="array" ref="AO44">_xlfn.XLOOKUP(1,('Pulled TRI Land Data'!$B$2:$B$83='Mapped TRI Sites'!$B44)*('Pulled TRI Land Data'!$I$2:$I$83='Mapped TRI Sites'!$C44),'Pulled TRI Land Data'!$ID$2:$ID$83)</f>
        <v>0</v>
      </c>
      <c r="AP44" s="6" cm="1">
        <f t="array" ref="AP44">_xlfn.XLOOKUP(1,('Pulled TRI Land Data'!$B$2:$B$83='Mapped TRI Sites'!$B44)*('Pulled TRI Land Data'!$I$2:$I$83='Mapped TRI Sites'!$C44),'Pulled TRI Land Data'!$IE$2:$IE$83)</f>
        <v>0</v>
      </c>
      <c r="AQ44" s="6" cm="1">
        <f t="array" ref="AQ44">_xlfn.XLOOKUP(1,('Pulled TRI Land Data'!$B$2:$B$83='Mapped TRI Sites'!$B44)*('Pulled TRI Land Data'!$I$2:$I$83='Mapped TRI Sites'!$C44),'Pulled TRI Land Data'!$IF$2:$IF$83)</f>
        <v>0</v>
      </c>
      <c r="AR44" s="6" cm="1">
        <f t="array" ref="AR44">_xlfn.XLOOKUP(1,('Pulled TRI Land Data'!$B$2:$B$83='Mapped TRI Sites'!$B44)*('Pulled TRI Land Data'!$I$2:$I$83='Mapped TRI Sites'!$C44),'Pulled TRI Land Data'!$IG$2:$IG$83)</f>
        <v>0</v>
      </c>
      <c r="AS44" s="6" cm="1">
        <f t="array" ref="AS44">_xlfn.XLOOKUP(1,('Pulled TRI Land Data'!$B$2:$B$83='Mapped TRI Sites'!$B44)*('Pulled TRI Land Data'!$I$2:$I$83='Mapped TRI Sites'!$C44),'Pulled TRI Land Data'!$IH$2:$IH$83)</f>
        <v>0</v>
      </c>
      <c r="AT44" s="6" cm="1">
        <f t="array" ref="AT44">_xlfn.XLOOKUP(1,('Pulled TRI Land Data'!$B$2:$B$83='Mapped TRI Sites'!$B44)*('Pulled TRI Land Data'!$I$2:$I$83='Mapped TRI Sites'!$C44),'Pulled TRI Land Data'!$IJ$2:$IJ$83)</f>
        <v>0</v>
      </c>
      <c r="AU44" s="6" cm="1">
        <f t="array" ref="AU44">_xlfn.XLOOKUP(1,('Pulled TRI Land Data'!$B$2:$B$83='Mapped TRI Sites'!$B44)*('Pulled TRI Land Data'!$I$2:$I$83='Mapped TRI Sites'!$C44),'Pulled TRI Land Data'!$IW$2:$IW$83)</f>
        <v>0</v>
      </c>
      <c r="AV44" s="6" cm="1">
        <f t="array" ref="AV44">_xlfn.XLOOKUP(1,('Pulled TRI Land Data'!$B$2:$B$83='Mapped TRI Sites'!$B44)*('Pulled TRI Land Data'!$I$2:$I$83='Mapped TRI Sites'!$C44),'Pulled TRI Land Data'!$JV$2:$JV$83)</f>
        <v>8.3999999999999995E-3</v>
      </c>
      <c r="AW44" s="6" cm="1">
        <f t="array" ref="AW44">_xlfn.XLOOKUP(1,('Pulled TRI Land Data'!$B$2:$B$83='Mapped TRI Sites'!$B44)*('Pulled TRI Land Data'!$I$2:$I$83='Mapped TRI Sites'!$C44),'Pulled TRI Land Data'!$JW$2:$JW$83)</f>
        <v>0</v>
      </c>
      <c r="AX44" s="6">
        <f t="shared" si="1"/>
        <v>8.3999999999999995E-3</v>
      </c>
      <c r="AY44" s="6">
        <f t="shared" si="2"/>
        <v>8.3999999999999995E-3</v>
      </c>
      <c r="AZ44" s="58" t="s">
        <v>942</v>
      </c>
      <c r="BB44" s="58" t="s">
        <v>926</v>
      </c>
      <c r="BD44" s="58" t="s">
        <v>928</v>
      </c>
      <c r="BG44" s="6" t="s">
        <v>904</v>
      </c>
      <c r="BH44" s="6" t="s">
        <v>904</v>
      </c>
      <c r="BI44" s="6" t="s">
        <v>904</v>
      </c>
      <c r="BJ44" s="6" t="s">
        <v>904</v>
      </c>
      <c r="BK44" s="6" t="s">
        <v>904</v>
      </c>
      <c r="BL44" s="6" t="s">
        <v>904</v>
      </c>
      <c r="BM44" s="6" t="s">
        <v>904</v>
      </c>
      <c r="BN44" s="6" t="s">
        <v>904</v>
      </c>
      <c r="BO44" s="6" t="s">
        <v>904</v>
      </c>
      <c r="BP44" s="6" t="s">
        <v>904</v>
      </c>
      <c r="BQ44" s="6" t="s">
        <v>904</v>
      </c>
      <c r="BR44" s="6" t="s">
        <v>904</v>
      </c>
      <c r="BS44" s="6" t="s">
        <v>904</v>
      </c>
      <c r="BT44" s="6" t="s">
        <v>904</v>
      </c>
      <c r="BU44" s="6" t="s">
        <v>904</v>
      </c>
      <c r="BV44" s="6" t="s">
        <v>904</v>
      </c>
      <c r="BW44" s="6" t="s">
        <v>904</v>
      </c>
      <c r="BX44" s="6" t="s">
        <v>904</v>
      </c>
      <c r="BY44" s="6" t="s">
        <v>904</v>
      </c>
      <c r="BZ44" s="6" t="s">
        <v>904</v>
      </c>
      <c r="CA44" s="6" t="s">
        <v>904</v>
      </c>
      <c r="CB44" s="6" t="s">
        <v>904</v>
      </c>
      <c r="CC44" s="6" t="s">
        <v>904</v>
      </c>
      <c r="CD44" s="6" t="s">
        <v>904</v>
      </c>
      <c r="CE44" s="6" t="s">
        <v>904</v>
      </c>
      <c r="CF44" s="6" t="s">
        <v>904</v>
      </c>
      <c r="CG44" s="6" t="s">
        <v>904</v>
      </c>
      <c r="CH44" s="6" t="s">
        <v>904</v>
      </c>
      <c r="CI44" s="6" t="s">
        <v>904</v>
      </c>
      <c r="CJ44" s="6" t="s">
        <v>909</v>
      </c>
      <c r="CK44" s="6" t="s">
        <v>909</v>
      </c>
      <c r="CL44" s="6" t="s">
        <v>904</v>
      </c>
      <c r="CM44" s="6" t="s">
        <v>904</v>
      </c>
      <c r="CN44" s="6" t="s">
        <v>904</v>
      </c>
      <c r="CO44" s="6" t="s">
        <v>904</v>
      </c>
      <c r="CP44" s="6" t="s">
        <v>904</v>
      </c>
      <c r="CQ44" s="6" t="s">
        <v>904</v>
      </c>
      <c r="CR44" s="6" t="s">
        <v>904</v>
      </c>
      <c r="CS44" s="6" t="s">
        <v>904</v>
      </c>
      <c r="CT44" s="6" t="s">
        <v>904</v>
      </c>
      <c r="CU44" s="6" t="s">
        <v>904</v>
      </c>
      <c r="CV44" s="6" t="s">
        <v>904</v>
      </c>
      <c r="CW44" s="6" t="s">
        <v>904</v>
      </c>
      <c r="CX44" s="6" t="s">
        <v>904</v>
      </c>
      <c r="CY44" s="6" t="s">
        <v>904</v>
      </c>
      <c r="CZ44" s="6" t="s">
        <v>904</v>
      </c>
      <c r="DA44" s="6" t="s">
        <v>904</v>
      </c>
      <c r="DB44" s="6" t="s">
        <v>904</v>
      </c>
      <c r="DC44" s="6" t="s">
        <v>904</v>
      </c>
      <c r="DD44" s="6" t="s">
        <v>904</v>
      </c>
      <c r="DE44" s="6" t="s">
        <v>904</v>
      </c>
      <c r="DF44" s="6" t="s">
        <v>904</v>
      </c>
      <c r="DG44" s="6" t="s">
        <v>904</v>
      </c>
      <c r="DH44" s="6" t="s">
        <v>904</v>
      </c>
      <c r="DI44" s="6" t="s">
        <v>313</v>
      </c>
      <c r="DJ44" s="6" t="s">
        <v>313</v>
      </c>
      <c r="DK44" s="6" t="s">
        <v>313</v>
      </c>
      <c r="DL44" s="6" t="s">
        <v>313</v>
      </c>
      <c r="DM44" s="6" t="s">
        <v>313</v>
      </c>
      <c r="DN44" s="6" t="s">
        <v>313</v>
      </c>
      <c r="DO44" s="6" t="s">
        <v>313</v>
      </c>
      <c r="DP44" s="6" t="s">
        <v>313</v>
      </c>
      <c r="DQ44" s="6" t="s">
        <v>313</v>
      </c>
      <c r="DR44" s="6" t="s">
        <v>313</v>
      </c>
      <c r="DS44" s="6" t="s">
        <v>313</v>
      </c>
      <c r="DT44" s="6" t="s">
        <v>313</v>
      </c>
      <c r="DU44" s="6" t="s">
        <v>313</v>
      </c>
      <c r="DV44" s="6" t="s">
        <v>313</v>
      </c>
      <c r="DW44" s="6" t="s">
        <v>313</v>
      </c>
      <c r="DX44" s="6" t="s">
        <v>313</v>
      </c>
      <c r="DY44" s="6" t="s">
        <v>313</v>
      </c>
      <c r="DZ44" s="6" t="s">
        <v>313</v>
      </c>
      <c r="EA44" s="6" t="s">
        <v>313</v>
      </c>
      <c r="EB44" s="6" t="s">
        <v>313</v>
      </c>
      <c r="EC44" s="6" t="s">
        <v>313</v>
      </c>
      <c r="ED44" s="6" t="s">
        <v>313</v>
      </c>
      <c r="EE44" s="6" t="s">
        <v>313</v>
      </c>
      <c r="EF44" s="6" t="s">
        <v>313</v>
      </c>
      <c r="EG44" s="6" t="s">
        <v>313</v>
      </c>
      <c r="EH44" s="6" t="s">
        <v>313</v>
      </c>
      <c r="EI44" s="6" t="s">
        <v>313</v>
      </c>
      <c r="EJ44" s="6" t="s">
        <v>313</v>
      </c>
      <c r="EK44" s="6" t="s">
        <v>313</v>
      </c>
      <c r="EL44" s="6" t="s">
        <v>313</v>
      </c>
      <c r="EM44" s="6" t="s">
        <v>313</v>
      </c>
      <c r="EN44" s="6" t="s">
        <v>313</v>
      </c>
      <c r="EO44" s="6" t="s">
        <v>313</v>
      </c>
      <c r="EP44" s="6" t="s">
        <v>313</v>
      </c>
      <c r="EQ44" s="6" t="s">
        <v>313</v>
      </c>
      <c r="ER44" s="6" t="s">
        <v>313</v>
      </c>
      <c r="ES44" s="6" t="s">
        <v>313</v>
      </c>
      <c r="ET44" s="6" t="s">
        <v>313</v>
      </c>
      <c r="EU44" s="6" t="s">
        <v>313</v>
      </c>
      <c r="EV44" s="6" t="s">
        <v>313</v>
      </c>
      <c r="EW44" s="6" t="s">
        <v>313</v>
      </c>
      <c r="EX44" s="6" t="s">
        <v>313</v>
      </c>
      <c r="EY44" s="6" t="s">
        <v>313</v>
      </c>
      <c r="EZ44" s="6" t="s">
        <v>313</v>
      </c>
      <c r="FA44" s="6" t="s">
        <v>893</v>
      </c>
      <c r="FB44" s="6" t="s">
        <v>313</v>
      </c>
      <c r="FC44" s="6" t="s">
        <v>313</v>
      </c>
      <c r="FD44" s="6" t="s">
        <v>313</v>
      </c>
      <c r="FE44" s="6" t="s">
        <v>897</v>
      </c>
      <c r="FF44" s="6" t="s">
        <v>313</v>
      </c>
      <c r="FG44" s="6" t="s">
        <v>313</v>
      </c>
      <c r="FH44" s="6" t="s">
        <v>313</v>
      </c>
      <c r="FI44" s="6" t="s">
        <v>313</v>
      </c>
      <c r="FJ44" s="6" t="s">
        <v>313</v>
      </c>
    </row>
    <row r="45" spans="1:166" ht="58" hidden="1" x14ac:dyDescent="0.35">
      <c r="A45" s="6" t="s">
        <v>547</v>
      </c>
      <c r="B45" s="6">
        <v>2020</v>
      </c>
      <c r="C45" s="6" t="s">
        <v>550</v>
      </c>
      <c r="D45" s="6" t="s">
        <v>551</v>
      </c>
      <c r="E45" s="6" t="s">
        <v>552</v>
      </c>
      <c r="F45" s="6" t="s">
        <v>553</v>
      </c>
      <c r="G45" s="6" t="s">
        <v>554</v>
      </c>
      <c r="H45" s="6" t="s">
        <v>555</v>
      </c>
      <c r="I45" s="6">
        <v>31535</v>
      </c>
      <c r="J45" s="6">
        <v>4</v>
      </c>
      <c r="K45" s="59">
        <v>325199</v>
      </c>
      <c r="L45" s="58" t="s">
        <v>923</v>
      </c>
      <c r="M45" s="58" t="s">
        <v>904</v>
      </c>
      <c r="N45" s="6">
        <v>31.485279999999999</v>
      </c>
      <c r="O45" s="6">
        <v>-82.862380000000002</v>
      </c>
      <c r="P45" s="6">
        <v>110000360644</v>
      </c>
      <c r="Q45" s="6">
        <v>1320218855524</v>
      </c>
      <c r="R45" s="6" t="s">
        <v>320</v>
      </c>
      <c r="S45" s="6" t="s">
        <v>322</v>
      </c>
      <c r="T45" s="60" t="s">
        <v>323</v>
      </c>
      <c r="U45" s="6" t="e">
        <v>#N/A</v>
      </c>
      <c r="V45" s="6" t="s">
        <v>323</v>
      </c>
      <c r="W45" s="6">
        <v>0</v>
      </c>
      <c r="Y45" s="6">
        <v>0</v>
      </c>
      <c r="Z45" s="6" t="s">
        <v>323</v>
      </c>
      <c r="AA45" s="6" t="s">
        <v>325</v>
      </c>
      <c r="AB45" s="6" cm="1">
        <f t="array" ref="AB45">_xlfn.XLOOKUP(1,('Pulled TRI Land Data'!$B$2:$B$83='Mapped TRI Sites'!$B45)*('Pulled TRI Land Data'!$I$2:$I$83='Mapped TRI Sites'!$C45),'Pulled TRI Land Data'!$FY$2:$FY$83)</f>
        <v>0</v>
      </c>
      <c r="AC45" s="6" cm="1">
        <f t="array" ref="AC45">_xlfn.XLOOKUP(1,('Pulled TRI Land Data'!$B$2:$B$83='Mapped TRI Sites'!$B45)*('Pulled TRI Land Data'!$I$2:$I$83='Mapped TRI Sites'!$C45),'Pulled TRI Land Data'!$GC$2:$GC$83)</f>
        <v>0</v>
      </c>
      <c r="AD45" s="6" cm="1">
        <f t="array" ref="AD45">_xlfn.XLOOKUP(1,('Pulled TRI Land Data'!$B$2:$B$83='Mapped TRI Sites'!$B45)*('Pulled TRI Land Data'!$I$2:$I$83='Mapped TRI Sites'!$C45),'Pulled TRI Land Data'!$GL$2:$GL$83)</f>
        <v>0</v>
      </c>
      <c r="AE45" s="6" cm="1">
        <f t="array" ref="AE45">_xlfn.XLOOKUP(1,('Pulled TRI Land Data'!$B$2:$B$83='Mapped TRI Sites'!$B45)*('Pulled TRI Land Data'!$I$2:$I$83='Mapped TRI Sites'!$C45),'Pulled TRI Land Data'!$GP$2:$GP$83)</f>
        <v>0</v>
      </c>
      <c r="AF45" s="6" cm="1">
        <f t="array" ref="AF45">_xlfn.XLOOKUP(1,('Pulled TRI Land Data'!$B$2:$B$83='Mapped TRI Sites'!$B45)*('Pulled TRI Land Data'!$I$2:$I$83='Mapped TRI Sites'!$C45),'Pulled TRI Land Data'!$GT$2:$GT$83)</f>
        <v>0</v>
      </c>
      <c r="AG45" s="6" cm="1">
        <f t="array" ref="AG45">_xlfn.XLOOKUP(1,('Pulled TRI Land Data'!$B$2:$B$83='Mapped TRI Sites'!$B45)*('Pulled TRI Land Data'!$I$2:$I$83='Mapped TRI Sites'!$C45),'Pulled TRI Land Data'!$HB$2:$HB$83)</f>
        <v>0</v>
      </c>
      <c r="AH45" s="6" cm="1">
        <f t="array" ref="AH45">_xlfn.XLOOKUP(1,('Pulled TRI Land Data'!$B$2:$B$83='Mapped TRI Sites'!$B45)*('Pulled TRI Land Data'!$I$2:$I$83='Mapped TRI Sites'!$C45),'Pulled TRI Land Data'!$HF$2:$HF$83)</f>
        <v>0</v>
      </c>
      <c r="AI45" s="6" cm="1">
        <f t="array" ref="AI45">_xlfn.XLOOKUP(1,('Pulled TRI Land Data'!$B$2:$B$83='Mapped TRI Sites'!$B45)*('Pulled TRI Land Data'!$I$2:$I$83='Mapped TRI Sites'!$C45),'Pulled TRI Land Data'!$HJ$2:$HJ$83)</f>
        <v>0</v>
      </c>
      <c r="AJ45" s="6" t="str" cm="1">
        <f t="array" ref="AJ45">_xlfn.XLOOKUP(1,('Pulled TRI Land Data'!$B$2:$B$83='Mapped TRI Sites'!$B45)*('Pulled TRI Land Data'!$I$2:$I$83='Mapped TRI Sites'!$C45),'Pulled TRI Land Data'!$HO$2:$HO$83)</f>
        <v/>
      </c>
      <c r="AK45" s="6">
        <f t="shared" si="0"/>
        <v>0</v>
      </c>
      <c r="AL45" s="6" cm="1">
        <f t="array" ref="AL45">_xlfn.XLOOKUP(1,('Pulled TRI Land Data'!$B$2:$B$83='Mapped TRI Sites'!$B45)*('Pulled TRI Land Data'!$I$2:$I$83='Mapped TRI Sites'!$C45),'Pulled TRI Land Data'!$HY$2:$HY$83)</f>
        <v>0</v>
      </c>
      <c r="AM45" s="6" cm="1">
        <f t="array" ref="AM45">_xlfn.XLOOKUP(1,('Pulled TRI Land Data'!$B$2:$B$83='Mapped TRI Sites'!$B45)*('Pulled TRI Land Data'!$I$2:$I$83='Mapped TRI Sites'!$C45),'Pulled TRI Land Data'!$HZ$2:$HZ$83)</f>
        <v>0</v>
      </c>
      <c r="AN45" s="6" cm="1">
        <f t="array" ref="AN45">_xlfn.XLOOKUP(1,('Pulled TRI Land Data'!$B$2:$B$83='Mapped TRI Sites'!$B45)*('Pulled TRI Land Data'!$I$2:$I$83='Mapped TRI Sites'!$C45),'Pulled TRI Land Data'!$IC$2:$IC$83)</f>
        <v>0</v>
      </c>
      <c r="AO45" s="6" cm="1">
        <f t="array" ref="AO45">_xlfn.XLOOKUP(1,('Pulled TRI Land Data'!$B$2:$B$83='Mapped TRI Sites'!$B45)*('Pulled TRI Land Data'!$I$2:$I$83='Mapped TRI Sites'!$C45),'Pulled TRI Land Data'!$ID$2:$ID$83)</f>
        <v>0</v>
      </c>
      <c r="AP45" s="6" cm="1">
        <f t="array" ref="AP45">_xlfn.XLOOKUP(1,('Pulled TRI Land Data'!$B$2:$B$83='Mapped TRI Sites'!$B45)*('Pulled TRI Land Data'!$I$2:$I$83='Mapped TRI Sites'!$C45),'Pulled TRI Land Data'!$IE$2:$IE$83)</f>
        <v>0</v>
      </c>
      <c r="AQ45" s="6" cm="1">
        <f t="array" ref="AQ45">_xlfn.XLOOKUP(1,('Pulled TRI Land Data'!$B$2:$B$83='Mapped TRI Sites'!$B45)*('Pulled TRI Land Data'!$I$2:$I$83='Mapped TRI Sites'!$C45),'Pulled TRI Land Data'!$IF$2:$IF$83)</f>
        <v>0</v>
      </c>
      <c r="AR45" s="6" cm="1">
        <f t="array" ref="AR45">_xlfn.XLOOKUP(1,('Pulled TRI Land Data'!$B$2:$B$83='Mapped TRI Sites'!$B45)*('Pulled TRI Land Data'!$I$2:$I$83='Mapped TRI Sites'!$C45),'Pulled TRI Land Data'!$IG$2:$IG$83)</f>
        <v>0</v>
      </c>
      <c r="AS45" s="6" cm="1">
        <f t="array" ref="AS45">_xlfn.XLOOKUP(1,('Pulled TRI Land Data'!$B$2:$B$83='Mapped TRI Sites'!$B45)*('Pulled TRI Land Data'!$I$2:$I$83='Mapped TRI Sites'!$C45),'Pulled TRI Land Data'!$IH$2:$IH$83)</f>
        <v>0</v>
      </c>
      <c r="AT45" s="6" cm="1">
        <f t="array" ref="AT45">_xlfn.XLOOKUP(1,('Pulled TRI Land Data'!$B$2:$B$83='Mapped TRI Sites'!$B45)*('Pulled TRI Land Data'!$I$2:$I$83='Mapped TRI Sites'!$C45),'Pulled TRI Land Data'!$IJ$2:$IJ$83)</f>
        <v>0</v>
      </c>
      <c r="AU45" s="6" cm="1">
        <f t="array" ref="AU45">_xlfn.XLOOKUP(1,('Pulled TRI Land Data'!$B$2:$B$83='Mapped TRI Sites'!$B45)*('Pulled TRI Land Data'!$I$2:$I$83='Mapped TRI Sites'!$C45),'Pulled TRI Land Data'!$IW$2:$IW$83)</f>
        <v>0</v>
      </c>
      <c r="AV45" s="6" cm="1">
        <f t="array" ref="AV45">_xlfn.XLOOKUP(1,('Pulled TRI Land Data'!$B$2:$B$83='Mapped TRI Sites'!$B45)*('Pulled TRI Land Data'!$I$2:$I$83='Mapped TRI Sites'!$C45),'Pulled TRI Land Data'!$JV$2:$JV$83)</f>
        <v>0</v>
      </c>
      <c r="AW45" s="6" cm="1">
        <f t="array" ref="AW45">_xlfn.XLOOKUP(1,('Pulled TRI Land Data'!$B$2:$B$83='Mapped TRI Sites'!$B45)*('Pulled TRI Land Data'!$I$2:$I$83='Mapped TRI Sites'!$C45),'Pulled TRI Land Data'!$JW$2:$JW$83)</f>
        <v>0</v>
      </c>
      <c r="AX45" s="6">
        <f t="shared" si="1"/>
        <v>0</v>
      </c>
      <c r="AY45" s="6">
        <f t="shared" si="2"/>
        <v>0</v>
      </c>
      <c r="AZ45" s="58" t="s">
        <v>313</v>
      </c>
      <c r="BB45" s="58" t="s">
        <v>944</v>
      </c>
      <c r="BC45" s="58" t="s">
        <v>945</v>
      </c>
      <c r="BD45" s="58" t="s">
        <v>944</v>
      </c>
      <c r="BG45" s="6" t="s">
        <v>904</v>
      </c>
      <c r="BH45" s="6" t="s">
        <v>904</v>
      </c>
      <c r="BI45" s="6" t="s">
        <v>904</v>
      </c>
      <c r="BJ45" s="6" t="s">
        <v>904</v>
      </c>
      <c r="BK45" s="6" t="s">
        <v>904</v>
      </c>
      <c r="BL45" s="6" t="s">
        <v>904</v>
      </c>
      <c r="BM45" s="6" t="s">
        <v>904</v>
      </c>
      <c r="BN45" s="6" t="s">
        <v>323</v>
      </c>
      <c r="BO45" s="6" t="s">
        <v>323</v>
      </c>
      <c r="BP45" s="6" t="s">
        <v>323</v>
      </c>
      <c r="BQ45" s="6" t="s">
        <v>323</v>
      </c>
      <c r="BR45" s="6" t="s">
        <v>323</v>
      </c>
      <c r="BS45" s="6" t="s">
        <v>904</v>
      </c>
      <c r="BT45" s="6" t="s">
        <v>323</v>
      </c>
      <c r="BU45" s="6" t="s">
        <v>323</v>
      </c>
      <c r="BV45" s="6" t="s">
        <v>323</v>
      </c>
      <c r="BW45" s="6" t="s">
        <v>323</v>
      </c>
      <c r="BX45" s="6" t="s">
        <v>323</v>
      </c>
      <c r="BY45" s="6" t="s">
        <v>323</v>
      </c>
      <c r="BZ45" s="6" t="s">
        <v>323</v>
      </c>
      <c r="CA45" s="6" t="s">
        <v>323</v>
      </c>
      <c r="CB45" s="6" t="s">
        <v>323</v>
      </c>
      <c r="CC45" s="6" t="s">
        <v>323</v>
      </c>
      <c r="CD45" s="6" t="s">
        <v>323</v>
      </c>
      <c r="CE45" s="6" t="s">
        <v>323</v>
      </c>
      <c r="CF45" s="6" t="s">
        <v>904</v>
      </c>
      <c r="CG45" s="6" t="s">
        <v>904</v>
      </c>
      <c r="CH45" s="6" t="s">
        <v>904</v>
      </c>
      <c r="CI45" s="6" t="s">
        <v>904</v>
      </c>
      <c r="CJ45" s="6" t="s">
        <v>904</v>
      </c>
      <c r="CK45" s="6" t="s">
        <v>323</v>
      </c>
      <c r="CL45" s="6" t="s">
        <v>323</v>
      </c>
      <c r="CM45" s="6" t="s">
        <v>323</v>
      </c>
      <c r="CN45" s="6" t="s">
        <v>323</v>
      </c>
      <c r="CO45" s="6" t="s">
        <v>323</v>
      </c>
      <c r="CP45" s="6" t="s">
        <v>323</v>
      </c>
      <c r="CQ45" s="6" t="s">
        <v>323</v>
      </c>
      <c r="CR45" s="6" t="s">
        <v>904</v>
      </c>
      <c r="CS45" s="6" t="s">
        <v>323</v>
      </c>
      <c r="CT45" s="6" t="s">
        <v>323</v>
      </c>
      <c r="CU45" s="6" t="s">
        <v>323</v>
      </c>
      <c r="CV45" s="6" t="s">
        <v>323</v>
      </c>
      <c r="CW45" s="6" t="s">
        <v>323</v>
      </c>
      <c r="CX45" s="6" t="s">
        <v>323</v>
      </c>
      <c r="CY45" s="6" t="s">
        <v>904</v>
      </c>
      <c r="CZ45" s="6" t="s">
        <v>323</v>
      </c>
      <c r="DA45" s="6" t="s">
        <v>323</v>
      </c>
      <c r="DB45" s="6" t="s">
        <v>323</v>
      </c>
      <c r="DC45" s="6" t="s">
        <v>323</v>
      </c>
      <c r="DD45" s="6" t="s">
        <v>323</v>
      </c>
      <c r="DE45" s="6" t="s">
        <v>323</v>
      </c>
      <c r="DF45" s="6" t="s">
        <v>323</v>
      </c>
      <c r="DG45" s="6" t="s">
        <v>323</v>
      </c>
      <c r="DH45" s="6" t="s">
        <v>323</v>
      </c>
      <c r="DI45" s="6" t="s">
        <v>313</v>
      </c>
      <c r="DJ45" s="6" t="s">
        <v>313</v>
      </c>
      <c r="DK45" s="6" t="s">
        <v>313</v>
      </c>
      <c r="DL45" s="6" t="s">
        <v>313</v>
      </c>
      <c r="DM45" s="6" t="s">
        <v>313</v>
      </c>
      <c r="DN45" s="6" t="s">
        <v>313</v>
      </c>
      <c r="DO45" s="6" t="s">
        <v>313</v>
      </c>
      <c r="DP45" s="6" t="s">
        <v>313</v>
      </c>
      <c r="DQ45" s="6" t="s">
        <v>313</v>
      </c>
      <c r="DR45" s="6" t="s">
        <v>313</v>
      </c>
      <c r="DS45" s="6" t="s">
        <v>313</v>
      </c>
      <c r="DT45" s="6" t="s">
        <v>313</v>
      </c>
      <c r="DU45" s="6" t="s">
        <v>313</v>
      </c>
      <c r="DV45" s="6" t="s">
        <v>313</v>
      </c>
      <c r="DW45" s="6" t="s">
        <v>313</v>
      </c>
      <c r="DX45" s="6" t="s">
        <v>313</v>
      </c>
      <c r="DY45" s="6" t="s">
        <v>313</v>
      </c>
      <c r="DZ45" s="6" t="s">
        <v>313</v>
      </c>
      <c r="EA45" s="6" t="s">
        <v>313</v>
      </c>
      <c r="EB45" s="6" t="s">
        <v>313</v>
      </c>
      <c r="EC45" s="6" t="s">
        <v>313</v>
      </c>
      <c r="ED45" s="6" t="s">
        <v>313</v>
      </c>
      <c r="EE45" s="6" t="s">
        <v>313</v>
      </c>
      <c r="EF45" s="6" t="s">
        <v>313</v>
      </c>
      <c r="EG45" s="6" t="s">
        <v>313</v>
      </c>
      <c r="EH45" s="6" t="s">
        <v>313</v>
      </c>
      <c r="EI45" s="6" t="s">
        <v>313</v>
      </c>
      <c r="EJ45" s="6" t="s">
        <v>313</v>
      </c>
      <c r="EK45" s="6" t="s">
        <v>313</v>
      </c>
      <c r="EL45" s="6" t="s">
        <v>313</v>
      </c>
      <c r="EM45" s="6" t="s">
        <v>313</v>
      </c>
      <c r="EN45" s="6" t="s">
        <v>313</v>
      </c>
      <c r="EO45" s="6" t="s">
        <v>313</v>
      </c>
      <c r="EP45" s="6" t="s">
        <v>313</v>
      </c>
      <c r="EQ45" s="6" t="s">
        <v>313</v>
      </c>
      <c r="ER45" s="6" t="s">
        <v>313</v>
      </c>
      <c r="ES45" s="6" t="s">
        <v>313</v>
      </c>
      <c r="ET45" s="6" t="s">
        <v>313</v>
      </c>
      <c r="EU45" s="6" t="s">
        <v>313</v>
      </c>
      <c r="EV45" s="6" t="s">
        <v>313</v>
      </c>
      <c r="EW45" s="6" t="s">
        <v>313</v>
      </c>
      <c r="EX45" s="6" t="s">
        <v>313</v>
      </c>
      <c r="EY45" s="6" t="s">
        <v>313</v>
      </c>
      <c r="EZ45" s="6" t="s">
        <v>313</v>
      </c>
      <c r="FA45" s="6" t="s">
        <v>893</v>
      </c>
      <c r="FB45" s="6" t="s">
        <v>313</v>
      </c>
      <c r="FC45" s="6" t="s">
        <v>313</v>
      </c>
      <c r="FD45" s="6" t="s">
        <v>313</v>
      </c>
      <c r="FE45" s="6" t="s">
        <v>897</v>
      </c>
      <c r="FF45" s="6" t="s">
        <v>313</v>
      </c>
      <c r="FG45" s="6" t="s">
        <v>313</v>
      </c>
      <c r="FH45" s="6" t="s">
        <v>313</v>
      </c>
      <c r="FI45" s="6" t="s">
        <v>313</v>
      </c>
      <c r="FJ45" s="6" t="s">
        <v>313</v>
      </c>
    </row>
    <row r="46" spans="1:166" ht="145" hidden="1" x14ac:dyDescent="0.35">
      <c r="A46" s="6" t="s">
        <v>303</v>
      </c>
      <c r="B46" s="6">
        <v>2019</v>
      </c>
      <c r="C46" s="6" t="s">
        <v>562</v>
      </c>
      <c r="D46" s="6" t="s">
        <v>563</v>
      </c>
      <c r="E46" s="6" t="s">
        <v>564</v>
      </c>
      <c r="F46" s="6" t="s">
        <v>565</v>
      </c>
      <c r="G46" s="6" t="s">
        <v>566</v>
      </c>
      <c r="H46" s="6" t="s">
        <v>493</v>
      </c>
      <c r="I46" s="6">
        <v>44011</v>
      </c>
      <c r="J46" s="6">
        <v>5</v>
      </c>
      <c r="K46" s="59">
        <v>562211</v>
      </c>
      <c r="L46" s="58" t="s">
        <v>903</v>
      </c>
      <c r="M46" s="58" t="s">
        <v>904</v>
      </c>
      <c r="N46" s="6">
        <v>41.471539999999997</v>
      </c>
      <c r="O46" s="6">
        <v>-82.016769999999994</v>
      </c>
      <c r="P46" s="6">
        <v>110000385137</v>
      </c>
      <c r="Q46" s="6">
        <v>1319218517151</v>
      </c>
      <c r="R46" s="6" t="s">
        <v>320</v>
      </c>
      <c r="S46" s="6" t="s">
        <v>322</v>
      </c>
      <c r="T46" s="60">
        <v>2</v>
      </c>
      <c r="U46" s="6" t="s">
        <v>911</v>
      </c>
      <c r="V46" s="6">
        <v>3</v>
      </c>
      <c r="W46" s="6">
        <v>3</v>
      </c>
      <c r="Y46" s="6">
        <v>0</v>
      </c>
      <c r="Z46" s="6">
        <v>3</v>
      </c>
      <c r="AA46" s="6" t="s">
        <v>325</v>
      </c>
      <c r="AB46" s="6" cm="1">
        <f t="array" ref="AB46">_xlfn.XLOOKUP(1,('Pulled TRI Land Data'!$B$2:$B$83='Mapped TRI Sites'!$B46)*('Pulled TRI Land Data'!$I$2:$I$83='Mapped TRI Sites'!$C46),'Pulled TRI Land Data'!$FY$2:$FY$83)</f>
        <v>0</v>
      </c>
      <c r="AC46" s="6" cm="1">
        <f t="array" ref="AC46">_xlfn.XLOOKUP(1,('Pulled TRI Land Data'!$B$2:$B$83='Mapped TRI Sites'!$B46)*('Pulled TRI Land Data'!$I$2:$I$83='Mapped TRI Sites'!$C46),'Pulled TRI Land Data'!$GC$2:$GC$83)</f>
        <v>0</v>
      </c>
      <c r="AD46" s="6" cm="1">
        <f t="array" ref="AD46">_xlfn.XLOOKUP(1,('Pulled TRI Land Data'!$B$2:$B$83='Mapped TRI Sites'!$B46)*('Pulled TRI Land Data'!$I$2:$I$83='Mapped TRI Sites'!$C46),'Pulled TRI Land Data'!$GL$2:$GL$83)</f>
        <v>0</v>
      </c>
      <c r="AE46" s="6" cm="1">
        <f t="array" ref="AE46">_xlfn.XLOOKUP(1,('Pulled TRI Land Data'!$B$2:$B$83='Mapped TRI Sites'!$B46)*('Pulled TRI Land Data'!$I$2:$I$83='Mapped TRI Sites'!$C46),'Pulled TRI Land Data'!$GP$2:$GP$83)</f>
        <v>0</v>
      </c>
      <c r="AF46" s="6" cm="1">
        <f t="array" ref="AF46">_xlfn.XLOOKUP(1,('Pulled TRI Land Data'!$B$2:$B$83='Mapped TRI Sites'!$B46)*('Pulled TRI Land Data'!$I$2:$I$83='Mapped TRI Sites'!$C46),'Pulled TRI Land Data'!$GT$2:$GT$83)</f>
        <v>0</v>
      </c>
      <c r="AG46" s="6" cm="1">
        <f t="array" ref="AG46">_xlfn.XLOOKUP(1,('Pulled TRI Land Data'!$B$2:$B$83='Mapped TRI Sites'!$B46)*('Pulled TRI Land Data'!$I$2:$I$83='Mapped TRI Sites'!$C46),'Pulled TRI Land Data'!$HB$2:$HB$83)</f>
        <v>0</v>
      </c>
      <c r="AH46" s="6" cm="1">
        <f t="array" ref="AH46">_xlfn.XLOOKUP(1,('Pulled TRI Land Data'!$B$2:$B$83='Mapped TRI Sites'!$B46)*('Pulled TRI Land Data'!$I$2:$I$83='Mapped TRI Sites'!$C46),'Pulled TRI Land Data'!$HF$2:$HF$83)</f>
        <v>0</v>
      </c>
      <c r="AI46" s="6" cm="1">
        <f t="array" ref="AI46">_xlfn.XLOOKUP(1,('Pulled TRI Land Data'!$B$2:$B$83='Mapped TRI Sites'!$B46)*('Pulled TRI Land Data'!$I$2:$I$83='Mapped TRI Sites'!$C46),'Pulled TRI Land Data'!$HJ$2:$HJ$83)</f>
        <v>0</v>
      </c>
      <c r="AJ46" s="6" t="str" cm="1">
        <f t="array" ref="AJ46">_xlfn.XLOOKUP(1,('Pulled TRI Land Data'!$B$2:$B$83='Mapped TRI Sites'!$B46)*('Pulled TRI Land Data'!$I$2:$I$83='Mapped TRI Sites'!$C46),'Pulled TRI Land Data'!$HO$2:$HO$83)</f>
        <v/>
      </c>
      <c r="AK46" s="6">
        <f t="shared" si="0"/>
        <v>0</v>
      </c>
      <c r="AL46" s="6" cm="1">
        <f t="array" ref="AL46">_xlfn.XLOOKUP(1,('Pulled TRI Land Data'!$B$2:$B$83='Mapped TRI Sites'!$B46)*('Pulled TRI Land Data'!$I$2:$I$83='Mapped TRI Sites'!$C46),'Pulled TRI Land Data'!$HY$2:$HY$83)</f>
        <v>0</v>
      </c>
      <c r="AM46" s="6" cm="1">
        <f t="array" ref="AM46">_xlfn.XLOOKUP(1,('Pulled TRI Land Data'!$B$2:$B$83='Mapped TRI Sites'!$B46)*('Pulled TRI Land Data'!$I$2:$I$83='Mapped TRI Sites'!$C46),'Pulled TRI Land Data'!$HZ$2:$HZ$83)</f>
        <v>0</v>
      </c>
      <c r="AN46" s="6" cm="1">
        <f t="array" ref="AN46">_xlfn.XLOOKUP(1,('Pulled TRI Land Data'!$B$2:$B$83='Mapped TRI Sites'!$B46)*('Pulled TRI Land Data'!$I$2:$I$83='Mapped TRI Sites'!$C46),'Pulled TRI Land Data'!$IC$2:$IC$83)</f>
        <v>0</v>
      </c>
      <c r="AO46" s="6" cm="1">
        <f t="array" ref="AO46">_xlfn.XLOOKUP(1,('Pulled TRI Land Data'!$B$2:$B$83='Mapped TRI Sites'!$B46)*('Pulled TRI Land Data'!$I$2:$I$83='Mapped TRI Sites'!$C46),'Pulled TRI Land Data'!$ID$2:$ID$83)</f>
        <v>0</v>
      </c>
      <c r="AP46" s="6" cm="1">
        <f t="array" ref="AP46">_xlfn.XLOOKUP(1,('Pulled TRI Land Data'!$B$2:$B$83='Mapped TRI Sites'!$B46)*('Pulled TRI Land Data'!$I$2:$I$83='Mapped TRI Sites'!$C46),'Pulled TRI Land Data'!$IE$2:$IE$83)</f>
        <v>11</v>
      </c>
      <c r="AQ46" s="6" cm="1">
        <f t="array" ref="AQ46">_xlfn.XLOOKUP(1,('Pulled TRI Land Data'!$B$2:$B$83='Mapped TRI Sites'!$B46)*('Pulled TRI Land Data'!$I$2:$I$83='Mapped TRI Sites'!$C46),'Pulled TRI Land Data'!$IF$2:$IF$83)</f>
        <v>0</v>
      </c>
      <c r="AR46" s="6" cm="1">
        <f t="array" ref="AR46">_xlfn.XLOOKUP(1,('Pulled TRI Land Data'!$B$2:$B$83='Mapped TRI Sites'!$B46)*('Pulled TRI Land Data'!$I$2:$I$83='Mapped TRI Sites'!$C46),'Pulled TRI Land Data'!$IG$2:$IG$83)</f>
        <v>0</v>
      </c>
      <c r="AS46" s="6" cm="1">
        <f t="array" ref="AS46">_xlfn.XLOOKUP(1,('Pulled TRI Land Data'!$B$2:$B$83='Mapped TRI Sites'!$B46)*('Pulled TRI Land Data'!$I$2:$I$83='Mapped TRI Sites'!$C46),'Pulled TRI Land Data'!$IH$2:$IH$83)</f>
        <v>0</v>
      </c>
      <c r="AT46" s="6" cm="1">
        <f t="array" ref="AT46">_xlfn.XLOOKUP(1,('Pulled TRI Land Data'!$B$2:$B$83='Mapped TRI Sites'!$B46)*('Pulled TRI Land Data'!$I$2:$I$83='Mapped TRI Sites'!$C46),'Pulled TRI Land Data'!$IJ$2:$IJ$83)</f>
        <v>0</v>
      </c>
      <c r="AU46" s="6" cm="1">
        <f t="array" ref="AU46">_xlfn.XLOOKUP(1,('Pulled TRI Land Data'!$B$2:$B$83='Mapped TRI Sites'!$B46)*('Pulled TRI Land Data'!$I$2:$I$83='Mapped TRI Sites'!$C46),'Pulled TRI Land Data'!$IW$2:$IW$83)</f>
        <v>0</v>
      </c>
      <c r="AV46" s="6" cm="1">
        <f t="array" ref="AV46">_xlfn.XLOOKUP(1,('Pulled TRI Land Data'!$B$2:$B$83='Mapped TRI Sites'!$B46)*('Pulled TRI Land Data'!$I$2:$I$83='Mapped TRI Sites'!$C46),'Pulled TRI Land Data'!$JV$2:$JV$83)</f>
        <v>0</v>
      </c>
      <c r="AW46" s="6" cm="1">
        <f t="array" ref="AW46">_xlfn.XLOOKUP(1,('Pulled TRI Land Data'!$B$2:$B$83='Mapped TRI Sites'!$B46)*('Pulled TRI Land Data'!$I$2:$I$83='Mapped TRI Sites'!$C46),'Pulled TRI Land Data'!$JW$2:$JW$83)</f>
        <v>0</v>
      </c>
      <c r="AX46" s="6">
        <f t="shared" si="1"/>
        <v>11</v>
      </c>
      <c r="AY46" s="6">
        <f t="shared" si="2"/>
        <v>11</v>
      </c>
      <c r="AZ46" s="58" t="s">
        <v>946</v>
      </c>
      <c r="BB46" s="58" t="s">
        <v>907</v>
      </c>
      <c r="BC46" s="58" t="s">
        <v>947</v>
      </c>
      <c r="BD46" s="58" t="s">
        <v>907</v>
      </c>
      <c r="BG46" s="6" t="s">
        <v>904</v>
      </c>
      <c r="BH46" s="6" t="s">
        <v>904</v>
      </c>
      <c r="BI46" s="6" t="s">
        <v>904</v>
      </c>
      <c r="BJ46" s="6" t="s">
        <v>904</v>
      </c>
      <c r="BK46" s="6" t="s">
        <v>904</v>
      </c>
      <c r="BL46" s="6" t="s">
        <v>904</v>
      </c>
      <c r="BM46" s="6" t="s">
        <v>904</v>
      </c>
      <c r="BN46" s="6" t="s">
        <v>904</v>
      </c>
      <c r="BO46" s="6" t="s">
        <v>904</v>
      </c>
      <c r="BP46" s="6" t="s">
        <v>904</v>
      </c>
      <c r="BQ46" s="6" t="s">
        <v>904</v>
      </c>
      <c r="BR46" s="6" t="s">
        <v>904</v>
      </c>
      <c r="BS46" s="6" t="s">
        <v>904</v>
      </c>
      <c r="BT46" s="6" t="s">
        <v>904</v>
      </c>
      <c r="BU46" s="6" t="s">
        <v>904</v>
      </c>
      <c r="BV46" s="6" t="s">
        <v>904</v>
      </c>
      <c r="BW46" s="6" t="s">
        <v>904</v>
      </c>
      <c r="BX46" s="6" t="s">
        <v>904</v>
      </c>
      <c r="BY46" s="6" t="s">
        <v>904</v>
      </c>
      <c r="BZ46" s="6" t="s">
        <v>904</v>
      </c>
      <c r="CA46" s="6" t="s">
        <v>904</v>
      </c>
      <c r="CB46" s="6" t="s">
        <v>904</v>
      </c>
      <c r="CC46" s="6" t="s">
        <v>904</v>
      </c>
      <c r="CD46" s="6" t="s">
        <v>904</v>
      </c>
      <c r="CE46" s="6" t="s">
        <v>904</v>
      </c>
      <c r="CF46" s="6" t="s">
        <v>904</v>
      </c>
      <c r="CG46" s="6" t="s">
        <v>904</v>
      </c>
      <c r="CH46" s="6" t="s">
        <v>904</v>
      </c>
      <c r="CI46" s="6" t="s">
        <v>904</v>
      </c>
      <c r="CJ46" s="6" t="s">
        <v>904</v>
      </c>
      <c r="CK46" s="6" t="s">
        <v>904</v>
      </c>
      <c r="CL46" s="6" t="s">
        <v>904</v>
      </c>
      <c r="CM46" s="6" t="s">
        <v>904</v>
      </c>
      <c r="CN46" s="6" t="s">
        <v>904</v>
      </c>
      <c r="CO46" s="6" t="s">
        <v>904</v>
      </c>
      <c r="CP46" s="6" t="s">
        <v>904</v>
      </c>
      <c r="CQ46" s="6" t="s">
        <v>904</v>
      </c>
      <c r="CR46" s="6" t="s">
        <v>904</v>
      </c>
      <c r="CS46" s="6" t="s">
        <v>904</v>
      </c>
      <c r="CT46" s="6" t="s">
        <v>904</v>
      </c>
      <c r="CU46" s="6" t="s">
        <v>904</v>
      </c>
      <c r="CV46" s="6" t="s">
        <v>904</v>
      </c>
      <c r="CW46" s="6" t="s">
        <v>904</v>
      </c>
      <c r="CX46" s="6" t="s">
        <v>904</v>
      </c>
      <c r="CY46" s="6" t="s">
        <v>909</v>
      </c>
      <c r="CZ46" s="6" t="s">
        <v>904</v>
      </c>
      <c r="DA46" s="6" t="s">
        <v>904</v>
      </c>
      <c r="DB46" s="6" t="s">
        <v>904</v>
      </c>
      <c r="DC46" s="6" t="s">
        <v>904</v>
      </c>
      <c r="DD46" s="6" t="s">
        <v>904</v>
      </c>
      <c r="DE46" s="6" t="s">
        <v>904</v>
      </c>
      <c r="DF46" s="6" t="s">
        <v>904</v>
      </c>
      <c r="DG46" s="6" t="s">
        <v>904</v>
      </c>
      <c r="DH46" s="6" t="s">
        <v>909</v>
      </c>
      <c r="DI46" s="6" t="s">
        <v>313</v>
      </c>
      <c r="DJ46" s="6" t="s">
        <v>313</v>
      </c>
      <c r="DK46" s="6" t="s">
        <v>313</v>
      </c>
      <c r="DL46" s="6" t="s">
        <v>313</v>
      </c>
      <c r="DM46" s="6" t="s">
        <v>313</v>
      </c>
      <c r="DN46" s="6" t="s">
        <v>313</v>
      </c>
      <c r="DO46" s="6" t="s">
        <v>313</v>
      </c>
      <c r="DP46" s="6" t="s">
        <v>313</v>
      </c>
      <c r="DQ46" s="6" t="s">
        <v>313</v>
      </c>
      <c r="DR46" s="6" t="s">
        <v>313</v>
      </c>
      <c r="DS46" s="6" t="s">
        <v>313</v>
      </c>
      <c r="DT46" s="6" t="s">
        <v>313</v>
      </c>
      <c r="DU46" s="6" t="s">
        <v>313</v>
      </c>
      <c r="DV46" s="6" t="s">
        <v>313</v>
      </c>
      <c r="DW46" s="6" t="s">
        <v>313</v>
      </c>
      <c r="DX46" s="6" t="s">
        <v>313</v>
      </c>
      <c r="DY46" s="6" t="s">
        <v>313</v>
      </c>
      <c r="DZ46" s="6" t="s">
        <v>313</v>
      </c>
      <c r="EA46" s="6" t="s">
        <v>313</v>
      </c>
      <c r="EB46" s="6" t="s">
        <v>313</v>
      </c>
      <c r="EC46" s="6" t="s">
        <v>313</v>
      </c>
      <c r="ED46" s="6" t="s">
        <v>313</v>
      </c>
      <c r="EE46" s="6" t="s">
        <v>313</v>
      </c>
      <c r="EF46" s="6" t="s">
        <v>313</v>
      </c>
      <c r="EG46" s="6" t="s">
        <v>313</v>
      </c>
      <c r="EH46" s="6" t="s">
        <v>313</v>
      </c>
      <c r="EI46" s="6" t="s">
        <v>313</v>
      </c>
      <c r="EJ46" s="6" t="s">
        <v>313</v>
      </c>
      <c r="EK46" s="6" t="s">
        <v>313</v>
      </c>
      <c r="EL46" s="6" t="s">
        <v>313</v>
      </c>
      <c r="EM46" s="6" t="s">
        <v>313</v>
      </c>
      <c r="EN46" s="6" t="s">
        <v>313</v>
      </c>
      <c r="EO46" s="6" t="s">
        <v>313</v>
      </c>
      <c r="EP46" s="6" t="s">
        <v>313</v>
      </c>
      <c r="EQ46" s="6" t="s">
        <v>313</v>
      </c>
      <c r="ER46" s="6" t="s">
        <v>313</v>
      </c>
      <c r="ES46" s="6" t="s">
        <v>313</v>
      </c>
      <c r="ET46" s="6" t="s">
        <v>313</v>
      </c>
      <c r="EU46" s="6" t="s">
        <v>313</v>
      </c>
      <c r="EV46" s="6" t="s">
        <v>313</v>
      </c>
      <c r="EW46" s="6" t="s">
        <v>313</v>
      </c>
      <c r="EX46" s="6" t="s">
        <v>313</v>
      </c>
      <c r="EY46" s="6" t="s">
        <v>313</v>
      </c>
      <c r="EZ46" s="6" t="s">
        <v>313</v>
      </c>
      <c r="FA46" s="6" t="s">
        <v>893</v>
      </c>
      <c r="FB46" s="6" t="s">
        <v>313</v>
      </c>
      <c r="FC46" s="6" t="s">
        <v>313</v>
      </c>
      <c r="FD46" s="6" t="s">
        <v>313</v>
      </c>
      <c r="FE46" s="6" t="s">
        <v>897</v>
      </c>
      <c r="FF46" s="6" t="s">
        <v>313</v>
      </c>
      <c r="FG46" s="6" t="s">
        <v>313</v>
      </c>
      <c r="FH46" s="6" t="s">
        <v>313</v>
      </c>
      <c r="FI46" s="6" t="s">
        <v>313</v>
      </c>
      <c r="FJ46" s="6" t="s">
        <v>313</v>
      </c>
    </row>
    <row r="47" spans="1:166" ht="29" hidden="1" x14ac:dyDescent="0.35">
      <c r="A47" s="6" t="s">
        <v>303</v>
      </c>
      <c r="B47" s="6">
        <v>2020</v>
      </c>
      <c r="C47" s="6" t="s">
        <v>562</v>
      </c>
      <c r="D47" s="6" t="s">
        <v>563</v>
      </c>
      <c r="E47" s="6" t="s">
        <v>564</v>
      </c>
      <c r="F47" s="6" t="s">
        <v>565</v>
      </c>
      <c r="G47" s="6" t="s">
        <v>566</v>
      </c>
      <c r="H47" s="6" t="s">
        <v>493</v>
      </c>
      <c r="I47" s="6">
        <v>44011</v>
      </c>
      <c r="J47" s="6">
        <v>5</v>
      </c>
      <c r="K47" s="59">
        <v>562211</v>
      </c>
      <c r="L47" s="58" t="s">
        <v>903</v>
      </c>
      <c r="M47" s="58" t="s">
        <v>904</v>
      </c>
      <c r="N47" s="6">
        <v>41.471539999999997</v>
      </c>
      <c r="O47" s="6">
        <v>-82.016769999999994</v>
      </c>
      <c r="P47" s="6">
        <v>110000385137</v>
      </c>
      <c r="Q47" s="6">
        <v>1320220620809</v>
      </c>
      <c r="R47" s="6" t="s">
        <v>320</v>
      </c>
      <c r="S47" s="6" t="s">
        <v>322</v>
      </c>
      <c r="T47" s="60">
        <v>2</v>
      </c>
      <c r="U47" s="6" t="s">
        <v>911</v>
      </c>
      <c r="V47" s="6">
        <v>0.14000000000000001</v>
      </c>
      <c r="W47" s="6">
        <v>0.14000000000000001</v>
      </c>
      <c r="Y47" s="6">
        <v>0</v>
      </c>
      <c r="Z47" s="6">
        <v>0.14000000000000001</v>
      </c>
      <c r="AA47" s="6" t="s">
        <v>325</v>
      </c>
      <c r="AB47" s="6" cm="1">
        <f t="array" ref="AB47">_xlfn.XLOOKUP(1,('Pulled TRI Land Data'!$B$2:$B$83='Mapped TRI Sites'!$B47)*('Pulled TRI Land Data'!$I$2:$I$83='Mapped TRI Sites'!$C47),'Pulled TRI Land Data'!$FY$2:$FY$83)</f>
        <v>0</v>
      </c>
      <c r="AC47" s="6" cm="1">
        <f t="array" ref="AC47">_xlfn.XLOOKUP(1,('Pulled TRI Land Data'!$B$2:$B$83='Mapped TRI Sites'!$B47)*('Pulled TRI Land Data'!$I$2:$I$83='Mapped TRI Sites'!$C47),'Pulled TRI Land Data'!$GC$2:$GC$83)</f>
        <v>0</v>
      </c>
      <c r="AD47" s="6" cm="1">
        <f t="array" ref="AD47">_xlfn.XLOOKUP(1,('Pulled TRI Land Data'!$B$2:$B$83='Mapped TRI Sites'!$B47)*('Pulled TRI Land Data'!$I$2:$I$83='Mapped TRI Sites'!$C47),'Pulled TRI Land Data'!$GL$2:$GL$83)</f>
        <v>0</v>
      </c>
      <c r="AE47" s="6" cm="1">
        <f t="array" ref="AE47">_xlfn.XLOOKUP(1,('Pulled TRI Land Data'!$B$2:$B$83='Mapped TRI Sites'!$B47)*('Pulled TRI Land Data'!$I$2:$I$83='Mapped TRI Sites'!$C47),'Pulled TRI Land Data'!$GP$2:$GP$83)</f>
        <v>0</v>
      </c>
      <c r="AF47" s="6" cm="1">
        <f t="array" ref="AF47">_xlfn.XLOOKUP(1,('Pulled TRI Land Data'!$B$2:$B$83='Mapped TRI Sites'!$B47)*('Pulled TRI Land Data'!$I$2:$I$83='Mapped TRI Sites'!$C47),'Pulled TRI Land Data'!$GT$2:$GT$83)</f>
        <v>0</v>
      </c>
      <c r="AG47" s="6" cm="1">
        <f t="array" ref="AG47">_xlfn.XLOOKUP(1,('Pulled TRI Land Data'!$B$2:$B$83='Mapped TRI Sites'!$B47)*('Pulled TRI Land Data'!$I$2:$I$83='Mapped TRI Sites'!$C47),'Pulled TRI Land Data'!$HB$2:$HB$83)</f>
        <v>0</v>
      </c>
      <c r="AH47" s="6" cm="1">
        <f t="array" ref="AH47">_xlfn.XLOOKUP(1,('Pulled TRI Land Data'!$B$2:$B$83='Mapped TRI Sites'!$B47)*('Pulled TRI Land Data'!$I$2:$I$83='Mapped TRI Sites'!$C47),'Pulled TRI Land Data'!$HF$2:$HF$83)</f>
        <v>0</v>
      </c>
      <c r="AI47" s="6" cm="1">
        <f t="array" ref="AI47">_xlfn.XLOOKUP(1,('Pulled TRI Land Data'!$B$2:$B$83='Mapped TRI Sites'!$B47)*('Pulled TRI Land Data'!$I$2:$I$83='Mapped TRI Sites'!$C47),'Pulled TRI Land Data'!$HJ$2:$HJ$83)</f>
        <v>0</v>
      </c>
      <c r="AJ47" s="6" t="str" cm="1">
        <f t="array" ref="AJ47">_xlfn.XLOOKUP(1,('Pulled TRI Land Data'!$B$2:$B$83='Mapped TRI Sites'!$B47)*('Pulled TRI Land Data'!$I$2:$I$83='Mapped TRI Sites'!$C47),'Pulled TRI Land Data'!$HO$2:$HO$83)</f>
        <v/>
      </c>
      <c r="AK47" s="6">
        <f t="shared" si="0"/>
        <v>0</v>
      </c>
      <c r="AL47" s="6" cm="1">
        <f t="array" ref="AL47">_xlfn.XLOOKUP(1,('Pulled TRI Land Data'!$B$2:$B$83='Mapped TRI Sites'!$B47)*('Pulled TRI Land Data'!$I$2:$I$83='Mapped TRI Sites'!$C47),'Pulled TRI Land Data'!$HY$2:$HY$83)</f>
        <v>0</v>
      </c>
      <c r="AM47" s="6" cm="1">
        <f t="array" ref="AM47">_xlfn.XLOOKUP(1,('Pulled TRI Land Data'!$B$2:$B$83='Mapped TRI Sites'!$B47)*('Pulled TRI Land Data'!$I$2:$I$83='Mapped TRI Sites'!$C47),'Pulled TRI Land Data'!$HZ$2:$HZ$83)</f>
        <v>0</v>
      </c>
      <c r="AN47" s="6" cm="1">
        <f t="array" ref="AN47">_xlfn.XLOOKUP(1,('Pulled TRI Land Data'!$B$2:$B$83='Mapped TRI Sites'!$B47)*('Pulled TRI Land Data'!$I$2:$I$83='Mapped TRI Sites'!$C47),'Pulled TRI Land Data'!$IC$2:$IC$83)</f>
        <v>0</v>
      </c>
      <c r="AO47" s="6" cm="1">
        <f t="array" ref="AO47">_xlfn.XLOOKUP(1,('Pulled TRI Land Data'!$B$2:$B$83='Mapped TRI Sites'!$B47)*('Pulled TRI Land Data'!$I$2:$I$83='Mapped TRI Sites'!$C47),'Pulled TRI Land Data'!$ID$2:$ID$83)</f>
        <v>0</v>
      </c>
      <c r="AP47" s="6" cm="1">
        <f t="array" ref="AP47">_xlfn.XLOOKUP(1,('Pulled TRI Land Data'!$B$2:$B$83='Mapped TRI Sites'!$B47)*('Pulled TRI Land Data'!$I$2:$I$83='Mapped TRI Sites'!$C47),'Pulled TRI Land Data'!$IE$2:$IE$83)</f>
        <v>7.38</v>
      </c>
      <c r="AQ47" s="6" cm="1">
        <f t="array" ref="AQ47">_xlfn.XLOOKUP(1,('Pulled TRI Land Data'!$B$2:$B$83='Mapped TRI Sites'!$B47)*('Pulled TRI Land Data'!$I$2:$I$83='Mapped TRI Sites'!$C47),'Pulled TRI Land Data'!$IF$2:$IF$83)</f>
        <v>0</v>
      </c>
      <c r="AR47" s="6" cm="1">
        <f t="array" ref="AR47">_xlfn.XLOOKUP(1,('Pulled TRI Land Data'!$B$2:$B$83='Mapped TRI Sites'!$B47)*('Pulled TRI Land Data'!$I$2:$I$83='Mapped TRI Sites'!$C47),'Pulled TRI Land Data'!$IG$2:$IG$83)</f>
        <v>0</v>
      </c>
      <c r="AS47" s="6" cm="1">
        <f t="array" ref="AS47">_xlfn.XLOOKUP(1,('Pulled TRI Land Data'!$B$2:$B$83='Mapped TRI Sites'!$B47)*('Pulled TRI Land Data'!$I$2:$I$83='Mapped TRI Sites'!$C47),'Pulled TRI Land Data'!$IH$2:$IH$83)</f>
        <v>0</v>
      </c>
      <c r="AT47" s="6" cm="1">
        <f t="array" ref="AT47">_xlfn.XLOOKUP(1,('Pulled TRI Land Data'!$B$2:$B$83='Mapped TRI Sites'!$B47)*('Pulled TRI Land Data'!$I$2:$I$83='Mapped TRI Sites'!$C47),'Pulled TRI Land Data'!$IJ$2:$IJ$83)</f>
        <v>0</v>
      </c>
      <c r="AU47" s="6" cm="1">
        <f t="array" ref="AU47">_xlfn.XLOOKUP(1,('Pulled TRI Land Data'!$B$2:$B$83='Mapped TRI Sites'!$B47)*('Pulled TRI Land Data'!$I$2:$I$83='Mapped TRI Sites'!$C47),'Pulled TRI Land Data'!$IW$2:$IW$83)</f>
        <v>0</v>
      </c>
      <c r="AV47" s="6" cm="1">
        <f t="array" ref="AV47">_xlfn.XLOOKUP(1,('Pulled TRI Land Data'!$B$2:$B$83='Mapped TRI Sites'!$B47)*('Pulled TRI Land Data'!$I$2:$I$83='Mapped TRI Sites'!$C47),'Pulled TRI Land Data'!$JV$2:$JV$83)</f>
        <v>0</v>
      </c>
      <c r="AW47" s="6" cm="1">
        <f t="array" ref="AW47">_xlfn.XLOOKUP(1,('Pulled TRI Land Data'!$B$2:$B$83='Mapped TRI Sites'!$B47)*('Pulled TRI Land Data'!$I$2:$I$83='Mapped TRI Sites'!$C47),'Pulled TRI Land Data'!$JW$2:$JW$83)</f>
        <v>0</v>
      </c>
      <c r="AX47" s="6">
        <f t="shared" si="1"/>
        <v>7.38</v>
      </c>
      <c r="AY47" s="6">
        <f t="shared" si="2"/>
        <v>7.38</v>
      </c>
      <c r="AZ47" s="58" t="s">
        <v>946</v>
      </c>
      <c r="BB47" s="58" t="s">
        <v>907</v>
      </c>
      <c r="BD47" s="58" t="s">
        <v>907</v>
      </c>
      <c r="BG47" s="6" t="s">
        <v>904</v>
      </c>
      <c r="BH47" s="6" t="s">
        <v>904</v>
      </c>
      <c r="BI47" s="6" t="s">
        <v>904</v>
      </c>
      <c r="BJ47" s="6" t="s">
        <v>904</v>
      </c>
      <c r="BK47" s="6" t="s">
        <v>904</v>
      </c>
      <c r="BL47" s="6" t="s">
        <v>904</v>
      </c>
      <c r="BM47" s="6" t="s">
        <v>904</v>
      </c>
      <c r="BN47" s="6" t="s">
        <v>904</v>
      </c>
      <c r="BO47" s="6" t="s">
        <v>904</v>
      </c>
      <c r="BP47" s="6" t="s">
        <v>904</v>
      </c>
      <c r="BQ47" s="6" t="s">
        <v>904</v>
      </c>
      <c r="BR47" s="6" t="s">
        <v>904</v>
      </c>
      <c r="BS47" s="6" t="s">
        <v>904</v>
      </c>
      <c r="BT47" s="6" t="s">
        <v>904</v>
      </c>
      <c r="BU47" s="6" t="s">
        <v>904</v>
      </c>
      <c r="BV47" s="6" t="s">
        <v>904</v>
      </c>
      <c r="BW47" s="6" t="s">
        <v>904</v>
      </c>
      <c r="BX47" s="6" t="s">
        <v>904</v>
      </c>
      <c r="BY47" s="6" t="s">
        <v>904</v>
      </c>
      <c r="BZ47" s="6" t="s">
        <v>904</v>
      </c>
      <c r="CA47" s="6" t="s">
        <v>904</v>
      </c>
      <c r="CB47" s="6" t="s">
        <v>904</v>
      </c>
      <c r="CC47" s="6" t="s">
        <v>904</v>
      </c>
      <c r="CD47" s="6" t="s">
        <v>904</v>
      </c>
      <c r="CE47" s="6" t="s">
        <v>904</v>
      </c>
      <c r="CF47" s="6" t="s">
        <v>904</v>
      </c>
      <c r="CG47" s="6" t="s">
        <v>904</v>
      </c>
      <c r="CH47" s="6" t="s">
        <v>904</v>
      </c>
      <c r="CI47" s="6" t="s">
        <v>904</v>
      </c>
      <c r="CJ47" s="6" t="s">
        <v>904</v>
      </c>
      <c r="CK47" s="6" t="s">
        <v>904</v>
      </c>
      <c r="CL47" s="6" t="s">
        <v>904</v>
      </c>
      <c r="CM47" s="6" t="s">
        <v>904</v>
      </c>
      <c r="CN47" s="6" t="s">
        <v>904</v>
      </c>
      <c r="CO47" s="6" t="s">
        <v>904</v>
      </c>
      <c r="CP47" s="6" t="s">
        <v>904</v>
      </c>
      <c r="CQ47" s="6" t="s">
        <v>904</v>
      </c>
      <c r="CR47" s="6" t="s">
        <v>904</v>
      </c>
      <c r="CS47" s="6" t="s">
        <v>904</v>
      </c>
      <c r="CT47" s="6" t="s">
        <v>904</v>
      </c>
      <c r="CU47" s="6" t="s">
        <v>904</v>
      </c>
      <c r="CV47" s="6" t="s">
        <v>904</v>
      </c>
      <c r="CW47" s="6" t="s">
        <v>904</v>
      </c>
      <c r="CX47" s="6" t="s">
        <v>904</v>
      </c>
      <c r="CY47" s="6" t="s">
        <v>909</v>
      </c>
      <c r="CZ47" s="6" t="s">
        <v>904</v>
      </c>
      <c r="DA47" s="6" t="s">
        <v>904</v>
      </c>
      <c r="DB47" s="6" t="s">
        <v>904</v>
      </c>
      <c r="DC47" s="6" t="s">
        <v>904</v>
      </c>
      <c r="DD47" s="6" t="s">
        <v>904</v>
      </c>
      <c r="DE47" s="6" t="s">
        <v>904</v>
      </c>
      <c r="DF47" s="6" t="s">
        <v>904</v>
      </c>
      <c r="DG47" s="6" t="s">
        <v>904</v>
      </c>
      <c r="DH47" s="6" t="s">
        <v>909</v>
      </c>
      <c r="DI47" s="6" t="s">
        <v>313</v>
      </c>
      <c r="DJ47" s="6" t="s">
        <v>313</v>
      </c>
      <c r="DK47" s="6" t="s">
        <v>313</v>
      </c>
      <c r="DL47" s="6" t="s">
        <v>313</v>
      </c>
      <c r="DM47" s="6" t="s">
        <v>313</v>
      </c>
      <c r="DN47" s="6" t="s">
        <v>313</v>
      </c>
      <c r="DO47" s="6" t="s">
        <v>313</v>
      </c>
      <c r="DP47" s="6" t="s">
        <v>313</v>
      </c>
      <c r="DQ47" s="6" t="s">
        <v>313</v>
      </c>
      <c r="DR47" s="6" t="s">
        <v>313</v>
      </c>
      <c r="DS47" s="6" t="s">
        <v>313</v>
      </c>
      <c r="DT47" s="6" t="s">
        <v>313</v>
      </c>
      <c r="DU47" s="6" t="s">
        <v>313</v>
      </c>
      <c r="DV47" s="6" t="s">
        <v>313</v>
      </c>
      <c r="DW47" s="6" t="s">
        <v>313</v>
      </c>
      <c r="DX47" s="6" t="s">
        <v>313</v>
      </c>
      <c r="DY47" s="6" t="s">
        <v>313</v>
      </c>
      <c r="DZ47" s="6" t="s">
        <v>313</v>
      </c>
      <c r="EA47" s="6" t="s">
        <v>313</v>
      </c>
      <c r="EB47" s="6" t="s">
        <v>313</v>
      </c>
      <c r="EC47" s="6" t="s">
        <v>313</v>
      </c>
      <c r="ED47" s="6" t="s">
        <v>313</v>
      </c>
      <c r="EE47" s="6" t="s">
        <v>313</v>
      </c>
      <c r="EF47" s="6" t="s">
        <v>313</v>
      </c>
      <c r="EG47" s="6" t="s">
        <v>313</v>
      </c>
      <c r="EH47" s="6" t="s">
        <v>313</v>
      </c>
      <c r="EI47" s="6" t="s">
        <v>313</v>
      </c>
      <c r="EJ47" s="6" t="s">
        <v>313</v>
      </c>
      <c r="EK47" s="6" t="s">
        <v>313</v>
      </c>
      <c r="EL47" s="6" t="s">
        <v>313</v>
      </c>
      <c r="EM47" s="6" t="s">
        <v>313</v>
      </c>
      <c r="EN47" s="6" t="s">
        <v>313</v>
      </c>
      <c r="EO47" s="6" t="s">
        <v>313</v>
      </c>
      <c r="EP47" s="6" t="s">
        <v>313</v>
      </c>
      <c r="EQ47" s="6" t="s">
        <v>313</v>
      </c>
      <c r="ER47" s="6" t="s">
        <v>313</v>
      </c>
      <c r="ES47" s="6" t="s">
        <v>313</v>
      </c>
      <c r="ET47" s="6" t="s">
        <v>313</v>
      </c>
      <c r="EU47" s="6" t="s">
        <v>313</v>
      </c>
      <c r="EV47" s="6" t="s">
        <v>313</v>
      </c>
      <c r="EW47" s="6" t="s">
        <v>313</v>
      </c>
      <c r="EX47" s="6" t="s">
        <v>313</v>
      </c>
      <c r="EY47" s="6" t="s">
        <v>313</v>
      </c>
      <c r="EZ47" s="6" t="s">
        <v>313</v>
      </c>
      <c r="FA47" s="6" t="s">
        <v>893</v>
      </c>
      <c r="FB47" s="6" t="s">
        <v>313</v>
      </c>
      <c r="FC47" s="6" t="s">
        <v>313</v>
      </c>
      <c r="FD47" s="6" t="s">
        <v>313</v>
      </c>
      <c r="FE47" s="6" t="s">
        <v>897</v>
      </c>
      <c r="FF47" s="6" t="s">
        <v>313</v>
      </c>
      <c r="FG47" s="6" t="s">
        <v>313</v>
      </c>
      <c r="FH47" s="6" t="s">
        <v>313</v>
      </c>
      <c r="FI47" s="6" t="s">
        <v>313</v>
      </c>
      <c r="FJ47" s="6" t="s">
        <v>313</v>
      </c>
    </row>
    <row r="48" spans="1:166" ht="29" hidden="1" x14ac:dyDescent="0.35">
      <c r="A48" s="6" t="s">
        <v>303</v>
      </c>
      <c r="B48" s="6">
        <v>2021</v>
      </c>
      <c r="C48" s="6" t="s">
        <v>562</v>
      </c>
      <c r="D48" s="6" t="s">
        <v>563</v>
      </c>
      <c r="E48" s="6" t="s">
        <v>564</v>
      </c>
      <c r="F48" s="6" t="s">
        <v>565</v>
      </c>
      <c r="G48" s="6" t="s">
        <v>566</v>
      </c>
      <c r="H48" s="6" t="s">
        <v>493</v>
      </c>
      <c r="I48" s="6">
        <v>44011</v>
      </c>
      <c r="J48" s="6">
        <v>5</v>
      </c>
      <c r="K48" s="59">
        <v>562211</v>
      </c>
      <c r="L48" s="58" t="s">
        <v>903</v>
      </c>
      <c r="M48" s="58" t="s">
        <v>904</v>
      </c>
      <c r="N48" s="6">
        <v>41.471539999999997</v>
      </c>
      <c r="O48" s="6">
        <v>-82.016769999999994</v>
      </c>
      <c r="P48" s="6">
        <v>110000385137</v>
      </c>
      <c r="Q48" s="6">
        <v>1321220584508</v>
      </c>
      <c r="R48" s="6" t="s">
        <v>320</v>
      </c>
      <c r="S48" s="6" t="s">
        <v>322</v>
      </c>
      <c r="T48" s="60">
        <v>3</v>
      </c>
      <c r="U48" s="6" t="s">
        <v>921</v>
      </c>
      <c r="V48" s="6">
        <v>23.11</v>
      </c>
      <c r="W48" s="6">
        <v>23.11</v>
      </c>
      <c r="Y48" s="6">
        <v>0</v>
      </c>
      <c r="Z48" s="6">
        <v>23.11</v>
      </c>
      <c r="AA48" s="6" t="s">
        <v>325</v>
      </c>
      <c r="AB48" s="6" cm="1">
        <f t="array" ref="AB48">_xlfn.XLOOKUP(1,('Pulled TRI Land Data'!$B$2:$B$83='Mapped TRI Sites'!$B48)*('Pulled TRI Land Data'!$I$2:$I$83='Mapped TRI Sites'!$C48),'Pulled TRI Land Data'!$FY$2:$FY$83)</f>
        <v>0</v>
      </c>
      <c r="AC48" s="6" cm="1">
        <f t="array" ref="AC48">_xlfn.XLOOKUP(1,('Pulled TRI Land Data'!$B$2:$B$83='Mapped TRI Sites'!$B48)*('Pulled TRI Land Data'!$I$2:$I$83='Mapped TRI Sites'!$C48),'Pulled TRI Land Data'!$GC$2:$GC$83)</f>
        <v>0</v>
      </c>
      <c r="AD48" s="6" cm="1">
        <f t="array" ref="AD48">_xlfn.XLOOKUP(1,('Pulled TRI Land Data'!$B$2:$B$83='Mapped TRI Sites'!$B48)*('Pulled TRI Land Data'!$I$2:$I$83='Mapped TRI Sites'!$C48),'Pulled TRI Land Data'!$GL$2:$GL$83)</f>
        <v>0</v>
      </c>
      <c r="AE48" s="6" cm="1">
        <f t="array" ref="AE48">_xlfn.XLOOKUP(1,('Pulled TRI Land Data'!$B$2:$B$83='Mapped TRI Sites'!$B48)*('Pulled TRI Land Data'!$I$2:$I$83='Mapped TRI Sites'!$C48),'Pulled TRI Land Data'!$GP$2:$GP$83)</f>
        <v>0</v>
      </c>
      <c r="AF48" s="6" cm="1">
        <f t="array" ref="AF48">_xlfn.XLOOKUP(1,('Pulled TRI Land Data'!$B$2:$B$83='Mapped TRI Sites'!$B48)*('Pulled TRI Land Data'!$I$2:$I$83='Mapped TRI Sites'!$C48),'Pulled TRI Land Data'!$GT$2:$GT$83)</f>
        <v>0</v>
      </c>
      <c r="AG48" s="6" cm="1">
        <f t="array" ref="AG48">_xlfn.XLOOKUP(1,('Pulled TRI Land Data'!$B$2:$B$83='Mapped TRI Sites'!$B48)*('Pulled TRI Land Data'!$I$2:$I$83='Mapped TRI Sites'!$C48),'Pulled TRI Land Data'!$HB$2:$HB$83)</f>
        <v>0</v>
      </c>
      <c r="AH48" s="6" cm="1">
        <f t="array" ref="AH48">_xlfn.XLOOKUP(1,('Pulled TRI Land Data'!$B$2:$B$83='Mapped TRI Sites'!$B48)*('Pulled TRI Land Data'!$I$2:$I$83='Mapped TRI Sites'!$C48),'Pulled TRI Land Data'!$HF$2:$HF$83)</f>
        <v>0</v>
      </c>
      <c r="AI48" s="6" cm="1">
        <f t="array" ref="AI48">_xlfn.XLOOKUP(1,('Pulled TRI Land Data'!$B$2:$B$83='Mapped TRI Sites'!$B48)*('Pulled TRI Land Data'!$I$2:$I$83='Mapped TRI Sites'!$C48),'Pulled TRI Land Data'!$HJ$2:$HJ$83)</f>
        <v>0</v>
      </c>
      <c r="AJ48" s="6" t="str" cm="1">
        <f t="array" ref="AJ48">_xlfn.XLOOKUP(1,('Pulled TRI Land Data'!$B$2:$B$83='Mapped TRI Sites'!$B48)*('Pulled TRI Land Data'!$I$2:$I$83='Mapped TRI Sites'!$C48),'Pulled TRI Land Data'!$HO$2:$HO$83)</f>
        <v/>
      </c>
      <c r="AK48" s="6">
        <f t="shared" si="0"/>
        <v>0</v>
      </c>
      <c r="AL48" s="6" cm="1">
        <f t="array" ref="AL48">_xlfn.XLOOKUP(1,('Pulled TRI Land Data'!$B$2:$B$83='Mapped TRI Sites'!$B48)*('Pulled TRI Land Data'!$I$2:$I$83='Mapped TRI Sites'!$C48),'Pulled TRI Land Data'!$HY$2:$HY$83)</f>
        <v>0</v>
      </c>
      <c r="AM48" s="6" cm="1">
        <f t="array" ref="AM48">_xlfn.XLOOKUP(1,('Pulled TRI Land Data'!$B$2:$B$83='Mapped TRI Sites'!$B48)*('Pulled TRI Land Data'!$I$2:$I$83='Mapped TRI Sites'!$C48),'Pulled TRI Land Data'!$HZ$2:$HZ$83)</f>
        <v>0</v>
      </c>
      <c r="AN48" s="6" cm="1">
        <f t="array" ref="AN48">_xlfn.XLOOKUP(1,('Pulled TRI Land Data'!$B$2:$B$83='Mapped TRI Sites'!$B48)*('Pulled TRI Land Data'!$I$2:$I$83='Mapped TRI Sites'!$C48),'Pulled TRI Land Data'!$IC$2:$IC$83)</f>
        <v>0</v>
      </c>
      <c r="AO48" s="6" cm="1">
        <f t="array" ref="AO48">_xlfn.XLOOKUP(1,('Pulled TRI Land Data'!$B$2:$B$83='Mapped TRI Sites'!$B48)*('Pulled TRI Land Data'!$I$2:$I$83='Mapped TRI Sites'!$C48),'Pulled TRI Land Data'!$ID$2:$ID$83)</f>
        <v>0</v>
      </c>
      <c r="AP48" s="6" cm="1">
        <f t="array" ref="AP48">_xlfn.XLOOKUP(1,('Pulled TRI Land Data'!$B$2:$B$83='Mapped TRI Sites'!$B48)*('Pulled TRI Land Data'!$I$2:$I$83='Mapped TRI Sites'!$C48),'Pulled TRI Land Data'!$IE$2:$IE$83)</f>
        <v>9.02</v>
      </c>
      <c r="AQ48" s="6" cm="1">
        <f t="array" ref="AQ48">_xlfn.XLOOKUP(1,('Pulled TRI Land Data'!$B$2:$B$83='Mapped TRI Sites'!$B48)*('Pulled TRI Land Data'!$I$2:$I$83='Mapped TRI Sites'!$C48),'Pulled TRI Land Data'!$IF$2:$IF$83)</f>
        <v>0</v>
      </c>
      <c r="AR48" s="6" cm="1">
        <f t="array" ref="AR48">_xlfn.XLOOKUP(1,('Pulled TRI Land Data'!$B$2:$B$83='Mapped TRI Sites'!$B48)*('Pulled TRI Land Data'!$I$2:$I$83='Mapped TRI Sites'!$C48),'Pulled TRI Land Data'!$IG$2:$IG$83)</f>
        <v>0</v>
      </c>
      <c r="AS48" s="6" cm="1">
        <f t="array" ref="AS48">_xlfn.XLOOKUP(1,('Pulled TRI Land Data'!$B$2:$B$83='Mapped TRI Sites'!$B48)*('Pulled TRI Land Data'!$I$2:$I$83='Mapped TRI Sites'!$C48),'Pulled TRI Land Data'!$IH$2:$IH$83)</f>
        <v>0</v>
      </c>
      <c r="AT48" s="6" cm="1">
        <f t="array" ref="AT48">_xlfn.XLOOKUP(1,('Pulled TRI Land Data'!$B$2:$B$83='Mapped TRI Sites'!$B48)*('Pulled TRI Land Data'!$I$2:$I$83='Mapped TRI Sites'!$C48),'Pulled TRI Land Data'!$IJ$2:$IJ$83)</f>
        <v>0</v>
      </c>
      <c r="AU48" s="6" cm="1">
        <f t="array" ref="AU48">_xlfn.XLOOKUP(1,('Pulled TRI Land Data'!$B$2:$B$83='Mapped TRI Sites'!$B48)*('Pulled TRI Land Data'!$I$2:$I$83='Mapped TRI Sites'!$C48),'Pulled TRI Land Data'!$IW$2:$IW$83)</f>
        <v>0</v>
      </c>
      <c r="AV48" s="6" cm="1">
        <f t="array" ref="AV48">_xlfn.XLOOKUP(1,('Pulled TRI Land Data'!$B$2:$B$83='Mapped TRI Sites'!$B48)*('Pulled TRI Land Data'!$I$2:$I$83='Mapped TRI Sites'!$C48),'Pulled TRI Land Data'!$JV$2:$JV$83)</f>
        <v>0</v>
      </c>
      <c r="AW48" s="6" cm="1">
        <f t="array" ref="AW48">_xlfn.XLOOKUP(1,('Pulled TRI Land Data'!$B$2:$B$83='Mapped TRI Sites'!$B48)*('Pulled TRI Land Data'!$I$2:$I$83='Mapped TRI Sites'!$C48),'Pulled TRI Land Data'!$JW$2:$JW$83)</f>
        <v>0</v>
      </c>
      <c r="AX48" s="6">
        <f t="shared" si="1"/>
        <v>9.02</v>
      </c>
      <c r="AY48" s="6">
        <f t="shared" si="2"/>
        <v>9.02</v>
      </c>
      <c r="AZ48" s="58" t="s">
        <v>946</v>
      </c>
      <c r="BB48" s="58" t="s">
        <v>907</v>
      </c>
      <c r="BD48" s="58" t="s">
        <v>907</v>
      </c>
      <c r="BG48" s="6" t="s">
        <v>904</v>
      </c>
      <c r="BH48" s="6" t="s">
        <v>904</v>
      </c>
      <c r="BI48" s="6" t="s">
        <v>904</v>
      </c>
      <c r="BJ48" s="6" t="s">
        <v>904</v>
      </c>
      <c r="BK48" s="6" t="s">
        <v>904</v>
      </c>
      <c r="BL48" s="6" t="s">
        <v>904</v>
      </c>
      <c r="BM48" s="6" t="s">
        <v>904</v>
      </c>
      <c r="BN48" s="6" t="s">
        <v>904</v>
      </c>
      <c r="BO48" s="6" t="s">
        <v>904</v>
      </c>
      <c r="BP48" s="6" t="s">
        <v>904</v>
      </c>
      <c r="BQ48" s="6" t="s">
        <v>904</v>
      </c>
      <c r="BR48" s="6" t="s">
        <v>904</v>
      </c>
      <c r="BS48" s="6" t="s">
        <v>904</v>
      </c>
      <c r="BT48" s="6" t="s">
        <v>904</v>
      </c>
      <c r="BU48" s="6" t="s">
        <v>904</v>
      </c>
      <c r="BV48" s="6" t="s">
        <v>904</v>
      </c>
      <c r="BW48" s="6" t="s">
        <v>904</v>
      </c>
      <c r="BX48" s="6" t="s">
        <v>904</v>
      </c>
      <c r="BY48" s="6" t="s">
        <v>904</v>
      </c>
      <c r="BZ48" s="6" t="s">
        <v>904</v>
      </c>
      <c r="CA48" s="6" t="s">
        <v>904</v>
      </c>
      <c r="CB48" s="6" t="s">
        <v>904</v>
      </c>
      <c r="CC48" s="6" t="s">
        <v>904</v>
      </c>
      <c r="CD48" s="6" t="s">
        <v>904</v>
      </c>
      <c r="CE48" s="6" t="s">
        <v>904</v>
      </c>
      <c r="CF48" s="6" t="s">
        <v>904</v>
      </c>
      <c r="CG48" s="6" t="s">
        <v>904</v>
      </c>
      <c r="CH48" s="6" t="s">
        <v>904</v>
      </c>
      <c r="CI48" s="6" t="s">
        <v>904</v>
      </c>
      <c r="CJ48" s="6" t="s">
        <v>904</v>
      </c>
      <c r="CK48" s="6" t="s">
        <v>904</v>
      </c>
      <c r="CL48" s="6" t="s">
        <v>904</v>
      </c>
      <c r="CM48" s="6" t="s">
        <v>904</v>
      </c>
      <c r="CN48" s="6" t="s">
        <v>904</v>
      </c>
      <c r="CO48" s="6" t="s">
        <v>904</v>
      </c>
      <c r="CP48" s="6" t="s">
        <v>904</v>
      </c>
      <c r="CQ48" s="6" t="s">
        <v>904</v>
      </c>
      <c r="CR48" s="6" t="s">
        <v>904</v>
      </c>
      <c r="CS48" s="6" t="s">
        <v>904</v>
      </c>
      <c r="CT48" s="6" t="s">
        <v>904</v>
      </c>
      <c r="CU48" s="6" t="s">
        <v>904</v>
      </c>
      <c r="CV48" s="6" t="s">
        <v>904</v>
      </c>
      <c r="CW48" s="6" t="s">
        <v>904</v>
      </c>
      <c r="CX48" s="6" t="s">
        <v>904</v>
      </c>
      <c r="CY48" s="6" t="s">
        <v>909</v>
      </c>
      <c r="CZ48" s="6" t="s">
        <v>904</v>
      </c>
      <c r="DA48" s="6" t="s">
        <v>904</v>
      </c>
      <c r="DB48" s="6" t="s">
        <v>904</v>
      </c>
      <c r="DC48" s="6" t="s">
        <v>904</v>
      </c>
      <c r="DD48" s="6" t="s">
        <v>904</v>
      </c>
      <c r="DE48" s="6" t="s">
        <v>904</v>
      </c>
      <c r="DF48" s="6" t="s">
        <v>904</v>
      </c>
      <c r="DG48" s="6" t="s">
        <v>904</v>
      </c>
      <c r="DH48" s="6" t="s">
        <v>909</v>
      </c>
      <c r="DI48" s="6" t="s">
        <v>313</v>
      </c>
      <c r="DJ48" s="6" t="s">
        <v>313</v>
      </c>
      <c r="DK48" s="6" t="s">
        <v>313</v>
      </c>
      <c r="DL48" s="6" t="s">
        <v>313</v>
      </c>
      <c r="DM48" s="6" t="s">
        <v>313</v>
      </c>
      <c r="DN48" s="6" t="s">
        <v>313</v>
      </c>
      <c r="DO48" s="6" t="s">
        <v>313</v>
      </c>
      <c r="DP48" s="6" t="s">
        <v>313</v>
      </c>
      <c r="DQ48" s="6" t="s">
        <v>313</v>
      </c>
      <c r="DR48" s="6" t="s">
        <v>313</v>
      </c>
      <c r="DS48" s="6" t="s">
        <v>313</v>
      </c>
      <c r="DT48" s="6" t="s">
        <v>313</v>
      </c>
      <c r="DU48" s="6" t="s">
        <v>313</v>
      </c>
      <c r="DV48" s="6" t="s">
        <v>313</v>
      </c>
      <c r="DW48" s="6" t="s">
        <v>313</v>
      </c>
      <c r="DX48" s="6" t="s">
        <v>313</v>
      </c>
      <c r="DY48" s="6" t="s">
        <v>313</v>
      </c>
      <c r="DZ48" s="6" t="s">
        <v>313</v>
      </c>
      <c r="EA48" s="6" t="s">
        <v>313</v>
      </c>
      <c r="EB48" s="6" t="s">
        <v>313</v>
      </c>
      <c r="EC48" s="6" t="s">
        <v>313</v>
      </c>
      <c r="ED48" s="6" t="s">
        <v>313</v>
      </c>
      <c r="EE48" s="6" t="s">
        <v>313</v>
      </c>
      <c r="EF48" s="6" t="s">
        <v>313</v>
      </c>
      <c r="EG48" s="6" t="s">
        <v>313</v>
      </c>
      <c r="EH48" s="6" t="s">
        <v>313</v>
      </c>
      <c r="EI48" s="6" t="s">
        <v>313</v>
      </c>
      <c r="EJ48" s="6" t="s">
        <v>313</v>
      </c>
      <c r="EK48" s="6" t="s">
        <v>313</v>
      </c>
      <c r="EL48" s="6" t="s">
        <v>936</v>
      </c>
      <c r="EM48" s="6" t="s">
        <v>879</v>
      </c>
      <c r="EN48" s="6" t="s">
        <v>313</v>
      </c>
      <c r="EO48" s="6" t="s">
        <v>313</v>
      </c>
      <c r="EP48" s="6" t="s">
        <v>313</v>
      </c>
      <c r="EQ48" s="6" t="s">
        <v>313</v>
      </c>
      <c r="ER48" s="6" t="s">
        <v>313</v>
      </c>
      <c r="ES48" s="6" t="s">
        <v>313</v>
      </c>
      <c r="ET48" s="6" t="s">
        <v>313</v>
      </c>
      <c r="EU48" s="6" t="s">
        <v>313</v>
      </c>
      <c r="EV48" s="6" t="s">
        <v>313</v>
      </c>
      <c r="EW48" s="6" t="s">
        <v>313</v>
      </c>
      <c r="EX48" s="6" t="s">
        <v>313</v>
      </c>
      <c r="EY48" s="6" t="s">
        <v>313</v>
      </c>
      <c r="EZ48" s="6" t="s">
        <v>313</v>
      </c>
      <c r="FA48" s="6" t="s">
        <v>313</v>
      </c>
      <c r="FB48" s="6" t="s">
        <v>313</v>
      </c>
      <c r="FC48" s="6" t="s">
        <v>313</v>
      </c>
      <c r="FD48" s="6" t="s">
        <v>313</v>
      </c>
      <c r="FE48" s="6" t="s">
        <v>313</v>
      </c>
      <c r="FF48" s="6" t="s">
        <v>313</v>
      </c>
      <c r="FG48" s="6" t="s">
        <v>313</v>
      </c>
      <c r="FH48" s="6" t="s">
        <v>313</v>
      </c>
      <c r="FI48" s="6" t="s">
        <v>313</v>
      </c>
      <c r="FJ48" s="6" t="s">
        <v>313</v>
      </c>
    </row>
    <row r="49" spans="1:166" ht="29" hidden="1" x14ac:dyDescent="0.35">
      <c r="A49" s="6" t="s">
        <v>303</v>
      </c>
      <c r="B49" s="6">
        <v>2022</v>
      </c>
      <c r="C49" s="6" t="s">
        <v>562</v>
      </c>
      <c r="D49" s="6" t="s">
        <v>563</v>
      </c>
      <c r="E49" s="6" t="s">
        <v>564</v>
      </c>
      <c r="F49" s="6" t="s">
        <v>565</v>
      </c>
      <c r="G49" s="6" t="s">
        <v>566</v>
      </c>
      <c r="H49" s="6" t="s">
        <v>493</v>
      </c>
      <c r="I49" s="6">
        <v>44011</v>
      </c>
      <c r="J49" s="6">
        <v>5</v>
      </c>
      <c r="K49" s="59">
        <v>562211</v>
      </c>
      <c r="L49" s="58" t="s">
        <v>903</v>
      </c>
      <c r="M49" s="58" t="s">
        <v>904</v>
      </c>
      <c r="N49" s="6">
        <v>41.471539999999997</v>
      </c>
      <c r="O49" s="6">
        <v>-82.016769999999994</v>
      </c>
      <c r="P49" s="6">
        <v>110000385137</v>
      </c>
      <c r="Q49" s="6">
        <v>1322220675298</v>
      </c>
      <c r="R49" s="6" t="s">
        <v>320</v>
      </c>
      <c r="S49" s="6" t="s">
        <v>322</v>
      </c>
      <c r="T49" s="60">
        <v>3</v>
      </c>
      <c r="U49" s="6" t="s">
        <v>921</v>
      </c>
      <c r="V49" s="6">
        <v>0.47</v>
      </c>
      <c r="W49" s="6">
        <v>0.47</v>
      </c>
      <c r="Y49" s="6">
        <v>0</v>
      </c>
      <c r="Z49" s="6">
        <v>0.47</v>
      </c>
      <c r="AA49" s="6" t="s">
        <v>325</v>
      </c>
      <c r="AB49" s="6" cm="1">
        <f t="array" ref="AB49">_xlfn.XLOOKUP(1,('Pulled TRI Land Data'!$B$2:$B$83='Mapped TRI Sites'!$B49)*('Pulled TRI Land Data'!$I$2:$I$83='Mapped TRI Sites'!$C49),'Pulled TRI Land Data'!$FY$2:$FY$83)</f>
        <v>0</v>
      </c>
      <c r="AC49" s="6" cm="1">
        <f t="array" ref="AC49">_xlfn.XLOOKUP(1,('Pulled TRI Land Data'!$B$2:$B$83='Mapped TRI Sites'!$B49)*('Pulled TRI Land Data'!$I$2:$I$83='Mapped TRI Sites'!$C49),'Pulled TRI Land Data'!$GC$2:$GC$83)</f>
        <v>0</v>
      </c>
      <c r="AD49" s="6" cm="1">
        <f t="array" ref="AD49">_xlfn.XLOOKUP(1,('Pulled TRI Land Data'!$B$2:$B$83='Mapped TRI Sites'!$B49)*('Pulled TRI Land Data'!$I$2:$I$83='Mapped TRI Sites'!$C49),'Pulled TRI Land Data'!$GL$2:$GL$83)</f>
        <v>0</v>
      </c>
      <c r="AE49" s="6" cm="1">
        <f t="array" ref="AE49">_xlfn.XLOOKUP(1,('Pulled TRI Land Data'!$B$2:$B$83='Mapped TRI Sites'!$B49)*('Pulled TRI Land Data'!$I$2:$I$83='Mapped TRI Sites'!$C49),'Pulled TRI Land Data'!$GP$2:$GP$83)</f>
        <v>0</v>
      </c>
      <c r="AF49" s="6" cm="1">
        <f t="array" ref="AF49">_xlfn.XLOOKUP(1,('Pulled TRI Land Data'!$B$2:$B$83='Mapped TRI Sites'!$B49)*('Pulled TRI Land Data'!$I$2:$I$83='Mapped TRI Sites'!$C49),'Pulled TRI Land Data'!$GT$2:$GT$83)</f>
        <v>0</v>
      </c>
      <c r="AG49" s="6" cm="1">
        <f t="array" ref="AG49">_xlfn.XLOOKUP(1,('Pulled TRI Land Data'!$B$2:$B$83='Mapped TRI Sites'!$B49)*('Pulled TRI Land Data'!$I$2:$I$83='Mapped TRI Sites'!$C49),'Pulled TRI Land Data'!$HB$2:$HB$83)</f>
        <v>0</v>
      </c>
      <c r="AH49" s="6" cm="1">
        <f t="array" ref="AH49">_xlfn.XLOOKUP(1,('Pulled TRI Land Data'!$B$2:$B$83='Mapped TRI Sites'!$B49)*('Pulled TRI Land Data'!$I$2:$I$83='Mapped TRI Sites'!$C49),'Pulled TRI Land Data'!$HF$2:$HF$83)</f>
        <v>0</v>
      </c>
      <c r="AI49" s="6" cm="1">
        <f t="array" ref="AI49">_xlfn.XLOOKUP(1,('Pulled TRI Land Data'!$B$2:$B$83='Mapped TRI Sites'!$B49)*('Pulled TRI Land Data'!$I$2:$I$83='Mapped TRI Sites'!$C49),'Pulled TRI Land Data'!$HJ$2:$HJ$83)</f>
        <v>0</v>
      </c>
      <c r="AJ49" s="6" t="str" cm="1">
        <f t="array" ref="AJ49">_xlfn.XLOOKUP(1,('Pulled TRI Land Data'!$B$2:$B$83='Mapped TRI Sites'!$B49)*('Pulled TRI Land Data'!$I$2:$I$83='Mapped TRI Sites'!$C49),'Pulled TRI Land Data'!$HO$2:$HO$83)</f>
        <v/>
      </c>
      <c r="AK49" s="6">
        <f t="shared" si="0"/>
        <v>0</v>
      </c>
      <c r="AL49" s="6" cm="1">
        <f t="array" ref="AL49">_xlfn.XLOOKUP(1,('Pulled TRI Land Data'!$B$2:$B$83='Mapped TRI Sites'!$B49)*('Pulled TRI Land Data'!$I$2:$I$83='Mapped TRI Sites'!$C49),'Pulled TRI Land Data'!$HY$2:$HY$83)</f>
        <v>0</v>
      </c>
      <c r="AM49" s="6" cm="1">
        <f t="array" ref="AM49">_xlfn.XLOOKUP(1,('Pulled TRI Land Data'!$B$2:$B$83='Mapped TRI Sites'!$B49)*('Pulled TRI Land Data'!$I$2:$I$83='Mapped TRI Sites'!$C49),'Pulled TRI Land Data'!$HZ$2:$HZ$83)</f>
        <v>0</v>
      </c>
      <c r="AN49" s="6" cm="1">
        <f t="array" ref="AN49">_xlfn.XLOOKUP(1,('Pulled TRI Land Data'!$B$2:$B$83='Mapped TRI Sites'!$B49)*('Pulled TRI Land Data'!$I$2:$I$83='Mapped TRI Sites'!$C49),'Pulled TRI Land Data'!$IC$2:$IC$83)</f>
        <v>0</v>
      </c>
      <c r="AO49" s="6" cm="1">
        <f t="array" ref="AO49">_xlfn.XLOOKUP(1,('Pulled TRI Land Data'!$B$2:$B$83='Mapped TRI Sites'!$B49)*('Pulled TRI Land Data'!$I$2:$I$83='Mapped TRI Sites'!$C49),'Pulled TRI Land Data'!$ID$2:$ID$83)</f>
        <v>0</v>
      </c>
      <c r="AP49" s="6" cm="1">
        <f t="array" ref="AP49">_xlfn.XLOOKUP(1,('Pulled TRI Land Data'!$B$2:$B$83='Mapped TRI Sites'!$B49)*('Pulled TRI Land Data'!$I$2:$I$83='Mapped TRI Sites'!$C49),'Pulled TRI Land Data'!$IE$2:$IE$83)</f>
        <v>0</v>
      </c>
      <c r="AQ49" s="6" cm="1">
        <f t="array" ref="AQ49">_xlfn.XLOOKUP(1,('Pulled TRI Land Data'!$B$2:$B$83='Mapped TRI Sites'!$B49)*('Pulled TRI Land Data'!$I$2:$I$83='Mapped TRI Sites'!$C49),'Pulled TRI Land Data'!$IF$2:$IF$83)</f>
        <v>0</v>
      </c>
      <c r="AR49" s="6" cm="1">
        <f t="array" ref="AR49">_xlfn.XLOOKUP(1,('Pulled TRI Land Data'!$B$2:$B$83='Mapped TRI Sites'!$B49)*('Pulled TRI Land Data'!$I$2:$I$83='Mapped TRI Sites'!$C49),'Pulled TRI Land Data'!$IG$2:$IG$83)</f>
        <v>0</v>
      </c>
      <c r="AS49" s="6" cm="1">
        <f t="array" ref="AS49">_xlfn.XLOOKUP(1,('Pulled TRI Land Data'!$B$2:$B$83='Mapped TRI Sites'!$B49)*('Pulled TRI Land Data'!$I$2:$I$83='Mapped TRI Sites'!$C49),'Pulled TRI Land Data'!$IH$2:$IH$83)</f>
        <v>0</v>
      </c>
      <c r="AT49" s="6" cm="1">
        <f t="array" ref="AT49">_xlfn.XLOOKUP(1,('Pulled TRI Land Data'!$B$2:$B$83='Mapped TRI Sites'!$B49)*('Pulled TRI Land Data'!$I$2:$I$83='Mapped TRI Sites'!$C49),'Pulled TRI Land Data'!$IJ$2:$IJ$83)</f>
        <v>0</v>
      </c>
      <c r="AU49" s="6" cm="1">
        <f t="array" ref="AU49">_xlfn.XLOOKUP(1,('Pulled TRI Land Data'!$B$2:$B$83='Mapped TRI Sites'!$B49)*('Pulled TRI Land Data'!$I$2:$I$83='Mapped TRI Sites'!$C49),'Pulled TRI Land Data'!$IW$2:$IW$83)</f>
        <v>0</v>
      </c>
      <c r="AV49" s="6" cm="1">
        <f t="array" ref="AV49">_xlfn.XLOOKUP(1,('Pulled TRI Land Data'!$B$2:$B$83='Mapped TRI Sites'!$B49)*('Pulled TRI Land Data'!$I$2:$I$83='Mapped TRI Sites'!$C49),'Pulled TRI Land Data'!$JV$2:$JV$83)</f>
        <v>0</v>
      </c>
      <c r="AW49" s="6" cm="1">
        <f t="array" ref="AW49">_xlfn.XLOOKUP(1,('Pulled TRI Land Data'!$B$2:$B$83='Mapped TRI Sites'!$B49)*('Pulled TRI Land Data'!$I$2:$I$83='Mapped TRI Sites'!$C49),'Pulled TRI Land Data'!$JW$2:$JW$83)</f>
        <v>0</v>
      </c>
      <c r="AX49" s="6">
        <f t="shared" si="1"/>
        <v>0</v>
      </c>
      <c r="AY49" s="6">
        <f t="shared" si="2"/>
        <v>0</v>
      </c>
      <c r="AZ49" s="58" t="s">
        <v>946</v>
      </c>
      <c r="BB49" s="58" t="s">
        <v>907</v>
      </c>
      <c r="BD49" s="58" t="s">
        <v>907</v>
      </c>
      <c r="BG49" s="6" t="s">
        <v>904</v>
      </c>
      <c r="BH49" s="6" t="s">
        <v>904</v>
      </c>
      <c r="BI49" s="6" t="s">
        <v>904</v>
      </c>
      <c r="BJ49" s="6" t="s">
        <v>904</v>
      </c>
      <c r="BK49" s="6" t="s">
        <v>904</v>
      </c>
      <c r="BL49" s="6" t="s">
        <v>904</v>
      </c>
      <c r="BM49" s="6" t="s">
        <v>904</v>
      </c>
      <c r="BN49" s="6" t="s">
        <v>904</v>
      </c>
      <c r="BO49" s="6" t="s">
        <v>904</v>
      </c>
      <c r="BP49" s="6" t="s">
        <v>904</v>
      </c>
      <c r="BQ49" s="6" t="s">
        <v>904</v>
      </c>
      <c r="BR49" s="6" t="s">
        <v>904</v>
      </c>
      <c r="BS49" s="6" t="s">
        <v>904</v>
      </c>
      <c r="BT49" s="6" t="s">
        <v>904</v>
      </c>
      <c r="BU49" s="6" t="s">
        <v>904</v>
      </c>
      <c r="BV49" s="6" t="s">
        <v>904</v>
      </c>
      <c r="BW49" s="6" t="s">
        <v>904</v>
      </c>
      <c r="BX49" s="6" t="s">
        <v>904</v>
      </c>
      <c r="BY49" s="6" t="s">
        <v>904</v>
      </c>
      <c r="BZ49" s="6" t="s">
        <v>904</v>
      </c>
      <c r="CA49" s="6" t="s">
        <v>904</v>
      </c>
      <c r="CB49" s="6" t="s">
        <v>904</v>
      </c>
      <c r="CC49" s="6" t="s">
        <v>904</v>
      </c>
      <c r="CD49" s="6" t="s">
        <v>904</v>
      </c>
      <c r="CE49" s="6" t="s">
        <v>904</v>
      </c>
      <c r="CF49" s="6" t="s">
        <v>904</v>
      </c>
      <c r="CG49" s="6" t="s">
        <v>904</v>
      </c>
      <c r="CH49" s="6" t="s">
        <v>904</v>
      </c>
      <c r="CI49" s="6" t="s">
        <v>904</v>
      </c>
      <c r="CJ49" s="6" t="s">
        <v>904</v>
      </c>
      <c r="CK49" s="6" t="s">
        <v>904</v>
      </c>
      <c r="CL49" s="6" t="s">
        <v>904</v>
      </c>
      <c r="CM49" s="6" t="s">
        <v>904</v>
      </c>
      <c r="CN49" s="6" t="s">
        <v>904</v>
      </c>
      <c r="CO49" s="6" t="s">
        <v>904</v>
      </c>
      <c r="CP49" s="6" t="s">
        <v>904</v>
      </c>
      <c r="CQ49" s="6" t="s">
        <v>904</v>
      </c>
      <c r="CR49" s="6" t="s">
        <v>904</v>
      </c>
      <c r="CS49" s="6" t="s">
        <v>904</v>
      </c>
      <c r="CT49" s="6" t="s">
        <v>904</v>
      </c>
      <c r="CU49" s="6" t="s">
        <v>904</v>
      </c>
      <c r="CV49" s="6" t="s">
        <v>904</v>
      </c>
      <c r="CW49" s="6" t="s">
        <v>904</v>
      </c>
      <c r="CX49" s="6" t="s">
        <v>904</v>
      </c>
      <c r="CY49" s="6" t="s">
        <v>909</v>
      </c>
      <c r="CZ49" s="6" t="s">
        <v>904</v>
      </c>
      <c r="DA49" s="6" t="s">
        <v>904</v>
      </c>
      <c r="DB49" s="6" t="s">
        <v>904</v>
      </c>
      <c r="DC49" s="6" t="s">
        <v>904</v>
      </c>
      <c r="DD49" s="6" t="s">
        <v>904</v>
      </c>
      <c r="DE49" s="6" t="s">
        <v>904</v>
      </c>
      <c r="DF49" s="6" t="s">
        <v>904</v>
      </c>
      <c r="DG49" s="6" t="s">
        <v>904</v>
      </c>
      <c r="DH49" s="6" t="s">
        <v>909</v>
      </c>
      <c r="DI49" s="6" t="s">
        <v>313</v>
      </c>
      <c r="DJ49" s="6" t="s">
        <v>313</v>
      </c>
      <c r="DK49" s="6" t="s">
        <v>313</v>
      </c>
      <c r="DL49" s="6" t="s">
        <v>313</v>
      </c>
      <c r="DM49" s="6" t="s">
        <v>313</v>
      </c>
      <c r="DN49" s="6" t="s">
        <v>313</v>
      </c>
      <c r="DO49" s="6" t="s">
        <v>313</v>
      </c>
      <c r="DP49" s="6" t="s">
        <v>313</v>
      </c>
      <c r="DQ49" s="6" t="s">
        <v>313</v>
      </c>
      <c r="DR49" s="6" t="s">
        <v>313</v>
      </c>
      <c r="DS49" s="6" t="s">
        <v>313</v>
      </c>
      <c r="DT49" s="6" t="s">
        <v>313</v>
      </c>
      <c r="DU49" s="6" t="s">
        <v>313</v>
      </c>
      <c r="DV49" s="6" t="s">
        <v>313</v>
      </c>
      <c r="DW49" s="6" t="s">
        <v>313</v>
      </c>
      <c r="DX49" s="6" t="s">
        <v>313</v>
      </c>
      <c r="DY49" s="6" t="s">
        <v>313</v>
      </c>
      <c r="DZ49" s="6" t="s">
        <v>313</v>
      </c>
      <c r="EA49" s="6" t="s">
        <v>313</v>
      </c>
      <c r="EB49" s="6" t="s">
        <v>313</v>
      </c>
      <c r="EC49" s="6" t="s">
        <v>313</v>
      </c>
      <c r="ED49" s="6" t="s">
        <v>313</v>
      </c>
      <c r="EE49" s="6" t="s">
        <v>313</v>
      </c>
      <c r="EF49" s="6" t="s">
        <v>313</v>
      </c>
      <c r="EG49" s="6" t="s">
        <v>313</v>
      </c>
      <c r="EH49" s="6" t="s">
        <v>313</v>
      </c>
      <c r="EI49" s="6" t="s">
        <v>313</v>
      </c>
      <c r="EJ49" s="6" t="s">
        <v>313</v>
      </c>
      <c r="EK49" s="6" t="s">
        <v>313</v>
      </c>
      <c r="EL49" s="6" t="s">
        <v>936</v>
      </c>
      <c r="EM49" s="6" t="s">
        <v>879</v>
      </c>
      <c r="EN49" s="6" t="s">
        <v>313</v>
      </c>
      <c r="EO49" s="6" t="s">
        <v>313</v>
      </c>
      <c r="EP49" s="6" t="s">
        <v>313</v>
      </c>
      <c r="EQ49" s="6" t="s">
        <v>313</v>
      </c>
      <c r="ER49" s="6" t="s">
        <v>313</v>
      </c>
      <c r="ES49" s="6" t="s">
        <v>313</v>
      </c>
      <c r="ET49" s="6" t="s">
        <v>313</v>
      </c>
      <c r="EU49" s="6" t="s">
        <v>313</v>
      </c>
      <c r="EV49" s="6" t="s">
        <v>313</v>
      </c>
      <c r="EW49" s="6" t="s">
        <v>313</v>
      </c>
      <c r="EX49" s="6" t="s">
        <v>313</v>
      </c>
      <c r="EY49" s="6" t="s">
        <v>313</v>
      </c>
      <c r="EZ49" s="6" t="s">
        <v>313</v>
      </c>
      <c r="FA49" s="6" t="s">
        <v>313</v>
      </c>
      <c r="FB49" s="6" t="s">
        <v>313</v>
      </c>
      <c r="FC49" s="6" t="s">
        <v>313</v>
      </c>
      <c r="FD49" s="6" t="s">
        <v>313</v>
      </c>
      <c r="FE49" s="6" t="s">
        <v>313</v>
      </c>
      <c r="FF49" s="6" t="s">
        <v>313</v>
      </c>
      <c r="FG49" s="6" t="s">
        <v>313</v>
      </c>
      <c r="FH49" s="6" t="s">
        <v>313</v>
      </c>
      <c r="FI49" s="6" t="s">
        <v>313</v>
      </c>
      <c r="FJ49" s="6" t="s">
        <v>313</v>
      </c>
    </row>
    <row r="50" spans="1:166" ht="29" hidden="1" x14ac:dyDescent="0.35">
      <c r="A50" s="6" t="s">
        <v>303</v>
      </c>
      <c r="B50" s="6">
        <v>2023</v>
      </c>
      <c r="C50" s="6" t="s">
        <v>562</v>
      </c>
      <c r="D50" s="6" t="s">
        <v>563</v>
      </c>
      <c r="E50" s="6" t="s">
        <v>564</v>
      </c>
      <c r="F50" s="6" t="s">
        <v>565</v>
      </c>
      <c r="G50" s="6" t="s">
        <v>566</v>
      </c>
      <c r="H50" s="6" t="s">
        <v>493</v>
      </c>
      <c r="I50" s="6">
        <v>44011</v>
      </c>
      <c r="J50" s="6">
        <v>5</v>
      </c>
      <c r="K50" s="59">
        <v>562211</v>
      </c>
      <c r="L50" s="58" t="s">
        <v>903</v>
      </c>
      <c r="M50" s="58" t="s">
        <v>904</v>
      </c>
      <c r="N50" s="6">
        <v>41.471539999999997</v>
      </c>
      <c r="O50" s="6">
        <v>-82.016769999999994</v>
      </c>
      <c r="P50" s="6">
        <v>110000385137</v>
      </c>
      <c r="Q50" s="6">
        <v>1323222297119</v>
      </c>
      <c r="R50" s="6" t="s">
        <v>320</v>
      </c>
      <c r="S50" s="6" t="s">
        <v>322</v>
      </c>
      <c r="T50" s="60">
        <v>3</v>
      </c>
      <c r="U50" s="6" t="s">
        <v>921</v>
      </c>
      <c r="V50" s="6">
        <v>0.53</v>
      </c>
      <c r="W50" s="6">
        <v>0.53</v>
      </c>
      <c r="Y50" s="6">
        <v>0</v>
      </c>
      <c r="Z50" s="6">
        <v>0.53</v>
      </c>
      <c r="AA50" s="6" t="s">
        <v>325</v>
      </c>
      <c r="AB50" s="6" cm="1">
        <f t="array" ref="AB50">_xlfn.XLOOKUP(1,('Pulled TRI Land Data'!$B$2:$B$83='Mapped TRI Sites'!$B50)*('Pulled TRI Land Data'!$I$2:$I$83='Mapped TRI Sites'!$C50),'Pulled TRI Land Data'!$FY$2:$FY$83)</f>
        <v>0</v>
      </c>
      <c r="AC50" s="6" cm="1">
        <f t="array" ref="AC50">_xlfn.XLOOKUP(1,('Pulled TRI Land Data'!$B$2:$B$83='Mapped TRI Sites'!$B50)*('Pulled TRI Land Data'!$I$2:$I$83='Mapped TRI Sites'!$C50),'Pulled TRI Land Data'!$GC$2:$GC$83)</f>
        <v>0</v>
      </c>
      <c r="AD50" s="6" cm="1">
        <f t="array" ref="AD50">_xlfn.XLOOKUP(1,('Pulled TRI Land Data'!$B$2:$B$83='Mapped TRI Sites'!$B50)*('Pulled TRI Land Data'!$I$2:$I$83='Mapped TRI Sites'!$C50),'Pulled TRI Land Data'!$GL$2:$GL$83)</f>
        <v>0</v>
      </c>
      <c r="AE50" s="6" cm="1">
        <f t="array" ref="AE50">_xlfn.XLOOKUP(1,('Pulled TRI Land Data'!$B$2:$B$83='Mapped TRI Sites'!$B50)*('Pulled TRI Land Data'!$I$2:$I$83='Mapped TRI Sites'!$C50),'Pulled TRI Land Data'!$GP$2:$GP$83)</f>
        <v>0</v>
      </c>
      <c r="AF50" s="6" cm="1">
        <f t="array" ref="AF50">_xlfn.XLOOKUP(1,('Pulled TRI Land Data'!$B$2:$B$83='Mapped TRI Sites'!$B50)*('Pulled TRI Land Data'!$I$2:$I$83='Mapped TRI Sites'!$C50),'Pulled TRI Land Data'!$GT$2:$GT$83)</f>
        <v>0</v>
      </c>
      <c r="AG50" s="6" cm="1">
        <f t="array" ref="AG50">_xlfn.XLOOKUP(1,('Pulled TRI Land Data'!$B$2:$B$83='Mapped TRI Sites'!$B50)*('Pulled TRI Land Data'!$I$2:$I$83='Mapped TRI Sites'!$C50),'Pulled TRI Land Data'!$HB$2:$HB$83)</f>
        <v>0</v>
      </c>
      <c r="AH50" s="6" cm="1">
        <f t="array" ref="AH50">_xlfn.XLOOKUP(1,('Pulled TRI Land Data'!$B$2:$B$83='Mapped TRI Sites'!$B50)*('Pulled TRI Land Data'!$I$2:$I$83='Mapped TRI Sites'!$C50),'Pulled TRI Land Data'!$HF$2:$HF$83)</f>
        <v>0</v>
      </c>
      <c r="AI50" s="6" cm="1">
        <f t="array" ref="AI50">_xlfn.XLOOKUP(1,('Pulled TRI Land Data'!$B$2:$B$83='Mapped TRI Sites'!$B50)*('Pulled TRI Land Data'!$I$2:$I$83='Mapped TRI Sites'!$C50),'Pulled TRI Land Data'!$HJ$2:$HJ$83)</f>
        <v>0</v>
      </c>
      <c r="AJ50" s="6" cm="1">
        <f t="array" ref="AJ50">_xlfn.XLOOKUP(1,('Pulled TRI Land Data'!$B$2:$B$83='Mapped TRI Sites'!$B50)*('Pulled TRI Land Data'!$I$2:$I$83='Mapped TRI Sites'!$C50),'Pulled TRI Land Data'!$HO$2:$HO$83)</f>
        <v>0</v>
      </c>
      <c r="AK50" s="6">
        <f t="shared" si="0"/>
        <v>0</v>
      </c>
      <c r="AL50" s="6" cm="1">
        <f t="array" ref="AL50">_xlfn.XLOOKUP(1,('Pulled TRI Land Data'!$B$2:$B$83='Mapped TRI Sites'!$B50)*('Pulled TRI Land Data'!$I$2:$I$83='Mapped TRI Sites'!$C50),'Pulled TRI Land Data'!$HY$2:$HY$83)</f>
        <v>0</v>
      </c>
      <c r="AM50" s="6" cm="1">
        <f t="array" ref="AM50">_xlfn.XLOOKUP(1,('Pulled TRI Land Data'!$B$2:$B$83='Mapped TRI Sites'!$B50)*('Pulled TRI Land Data'!$I$2:$I$83='Mapped TRI Sites'!$C50),'Pulled TRI Land Data'!$HZ$2:$HZ$83)</f>
        <v>0</v>
      </c>
      <c r="AN50" s="6" cm="1">
        <f t="array" ref="AN50">_xlfn.XLOOKUP(1,('Pulled TRI Land Data'!$B$2:$B$83='Mapped TRI Sites'!$B50)*('Pulled TRI Land Data'!$I$2:$I$83='Mapped TRI Sites'!$C50),'Pulled TRI Land Data'!$IC$2:$IC$83)</f>
        <v>0</v>
      </c>
      <c r="AO50" s="6" cm="1">
        <f t="array" ref="AO50">_xlfn.XLOOKUP(1,('Pulled TRI Land Data'!$B$2:$B$83='Mapped TRI Sites'!$B50)*('Pulled TRI Land Data'!$I$2:$I$83='Mapped TRI Sites'!$C50),'Pulled TRI Land Data'!$ID$2:$ID$83)</f>
        <v>0</v>
      </c>
      <c r="AP50" s="6" cm="1">
        <f t="array" ref="AP50">_xlfn.XLOOKUP(1,('Pulled TRI Land Data'!$B$2:$B$83='Mapped TRI Sites'!$B50)*('Pulled TRI Land Data'!$I$2:$I$83='Mapped TRI Sites'!$C50),'Pulled TRI Land Data'!$IE$2:$IE$83)</f>
        <v>0</v>
      </c>
      <c r="AQ50" s="6" cm="1">
        <f t="array" ref="AQ50">_xlfn.XLOOKUP(1,('Pulled TRI Land Data'!$B$2:$B$83='Mapped TRI Sites'!$B50)*('Pulled TRI Land Data'!$I$2:$I$83='Mapped TRI Sites'!$C50),'Pulled TRI Land Data'!$IF$2:$IF$83)</f>
        <v>0</v>
      </c>
      <c r="AR50" s="6" cm="1">
        <f t="array" ref="AR50">_xlfn.XLOOKUP(1,('Pulled TRI Land Data'!$B$2:$B$83='Mapped TRI Sites'!$B50)*('Pulled TRI Land Data'!$I$2:$I$83='Mapped TRI Sites'!$C50),'Pulled TRI Land Data'!$IG$2:$IG$83)</f>
        <v>0</v>
      </c>
      <c r="AS50" s="6" cm="1">
        <f t="array" ref="AS50">_xlfn.XLOOKUP(1,('Pulled TRI Land Data'!$B$2:$B$83='Mapped TRI Sites'!$B50)*('Pulled TRI Land Data'!$I$2:$I$83='Mapped TRI Sites'!$C50),'Pulled TRI Land Data'!$IH$2:$IH$83)</f>
        <v>0</v>
      </c>
      <c r="AT50" s="6" cm="1">
        <f t="array" ref="AT50">_xlfn.XLOOKUP(1,('Pulled TRI Land Data'!$B$2:$B$83='Mapped TRI Sites'!$B50)*('Pulled TRI Land Data'!$I$2:$I$83='Mapped TRI Sites'!$C50),'Pulled TRI Land Data'!$IJ$2:$IJ$83)</f>
        <v>0</v>
      </c>
      <c r="AU50" s="6" cm="1">
        <f t="array" ref="AU50">_xlfn.XLOOKUP(1,('Pulled TRI Land Data'!$B$2:$B$83='Mapped TRI Sites'!$B50)*('Pulled TRI Land Data'!$I$2:$I$83='Mapped TRI Sites'!$C50),'Pulled TRI Land Data'!$IW$2:$IW$83)</f>
        <v>0</v>
      </c>
      <c r="AV50" s="6" cm="1">
        <f t="array" ref="AV50">_xlfn.XLOOKUP(1,('Pulled TRI Land Data'!$B$2:$B$83='Mapped TRI Sites'!$B50)*('Pulled TRI Land Data'!$I$2:$I$83='Mapped TRI Sites'!$C50),'Pulled TRI Land Data'!$JV$2:$JV$83)</f>
        <v>0</v>
      </c>
      <c r="AW50" s="6" cm="1">
        <f t="array" ref="AW50">_xlfn.XLOOKUP(1,('Pulled TRI Land Data'!$B$2:$B$83='Mapped TRI Sites'!$B50)*('Pulled TRI Land Data'!$I$2:$I$83='Mapped TRI Sites'!$C50),'Pulled TRI Land Data'!$JW$2:$JW$83)</f>
        <v>0</v>
      </c>
      <c r="AX50" s="6">
        <f t="shared" si="1"/>
        <v>0</v>
      </c>
      <c r="AY50" s="6">
        <f t="shared" si="2"/>
        <v>0</v>
      </c>
      <c r="AZ50" s="58" t="s">
        <v>946</v>
      </c>
      <c r="BB50" s="58" t="s">
        <v>907</v>
      </c>
      <c r="BD50" s="58" t="s">
        <v>907</v>
      </c>
      <c r="BG50" s="6" t="s">
        <v>904</v>
      </c>
      <c r="BH50" s="6" t="s">
        <v>904</v>
      </c>
      <c r="BI50" s="6" t="s">
        <v>904</v>
      </c>
      <c r="BJ50" s="6" t="s">
        <v>904</v>
      </c>
      <c r="BK50" s="6" t="s">
        <v>904</v>
      </c>
      <c r="BL50" s="6" t="s">
        <v>904</v>
      </c>
      <c r="BM50" s="6" t="s">
        <v>904</v>
      </c>
      <c r="BN50" s="6" t="s">
        <v>904</v>
      </c>
      <c r="BO50" s="6" t="s">
        <v>904</v>
      </c>
      <c r="BP50" s="6" t="s">
        <v>904</v>
      </c>
      <c r="BQ50" s="6" t="s">
        <v>904</v>
      </c>
      <c r="BR50" s="6" t="s">
        <v>904</v>
      </c>
      <c r="BS50" s="6" t="s">
        <v>904</v>
      </c>
      <c r="BT50" s="6" t="s">
        <v>904</v>
      </c>
      <c r="BU50" s="6" t="s">
        <v>904</v>
      </c>
      <c r="BV50" s="6" t="s">
        <v>904</v>
      </c>
      <c r="BW50" s="6" t="s">
        <v>904</v>
      </c>
      <c r="BX50" s="6" t="s">
        <v>904</v>
      </c>
      <c r="BY50" s="6" t="s">
        <v>904</v>
      </c>
      <c r="BZ50" s="6" t="s">
        <v>904</v>
      </c>
      <c r="CA50" s="6" t="s">
        <v>904</v>
      </c>
      <c r="CB50" s="6" t="s">
        <v>904</v>
      </c>
      <c r="CC50" s="6" t="s">
        <v>904</v>
      </c>
      <c r="CD50" s="6" t="s">
        <v>904</v>
      </c>
      <c r="CE50" s="6" t="s">
        <v>904</v>
      </c>
      <c r="CF50" s="6" t="s">
        <v>904</v>
      </c>
      <c r="CG50" s="6" t="s">
        <v>904</v>
      </c>
      <c r="CH50" s="6" t="s">
        <v>904</v>
      </c>
      <c r="CI50" s="6" t="s">
        <v>904</v>
      </c>
      <c r="CJ50" s="6" t="s">
        <v>904</v>
      </c>
      <c r="CK50" s="6" t="s">
        <v>904</v>
      </c>
      <c r="CL50" s="6" t="s">
        <v>904</v>
      </c>
      <c r="CM50" s="6" t="s">
        <v>904</v>
      </c>
      <c r="CN50" s="6" t="s">
        <v>904</v>
      </c>
      <c r="CO50" s="6" t="s">
        <v>904</v>
      </c>
      <c r="CP50" s="6" t="s">
        <v>904</v>
      </c>
      <c r="CQ50" s="6" t="s">
        <v>904</v>
      </c>
      <c r="CR50" s="6" t="s">
        <v>904</v>
      </c>
      <c r="CS50" s="6" t="s">
        <v>904</v>
      </c>
      <c r="CT50" s="6" t="s">
        <v>904</v>
      </c>
      <c r="CU50" s="6" t="s">
        <v>904</v>
      </c>
      <c r="CV50" s="6" t="s">
        <v>904</v>
      </c>
      <c r="CW50" s="6" t="s">
        <v>904</v>
      </c>
      <c r="CX50" s="6" t="s">
        <v>904</v>
      </c>
      <c r="CY50" s="6" t="s">
        <v>909</v>
      </c>
      <c r="CZ50" s="6" t="s">
        <v>904</v>
      </c>
      <c r="DA50" s="6" t="s">
        <v>904</v>
      </c>
      <c r="DB50" s="6" t="s">
        <v>904</v>
      </c>
      <c r="DC50" s="6" t="s">
        <v>904</v>
      </c>
      <c r="DD50" s="6" t="s">
        <v>904</v>
      </c>
      <c r="DE50" s="6" t="s">
        <v>904</v>
      </c>
      <c r="DF50" s="6" t="s">
        <v>904</v>
      </c>
      <c r="DG50" s="6" t="s">
        <v>904</v>
      </c>
      <c r="DH50" s="6" t="s">
        <v>909</v>
      </c>
      <c r="DI50" s="6" t="s">
        <v>313</v>
      </c>
      <c r="DJ50" s="6" t="s">
        <v>313</v>
      </c>
      <c r="DK50" s="6" t="s">
        <v>313</v>
      </c>
      <c r="DL50" s="6" t="s">
        <v>313</v>
      </c>
      <c r="DM50" s="6" t="s">
        <v>313</v>
      </c>
      <c r="DN50" s="6" t="s">
        <v>313</v>
      </c>
      <c r="DO50" s="6" t="s">
        <v>313</v>
      </c>
      <c r="DP50" s="6" t="s">
        <v>313</v>
      </c>
      <c r="DQ50" s="6" t="s">
        <v>313</v>
      </c>
      <c r="DR50" s="6" t="s">
        <v>313</v>
      </c>
      <c r="DS50" s="6" t="s">
        <v>313</v>
      </c>
      <c r="DT50" s="6" t="s">
        <v>313</v>
      </c>
      <c r="DU50" s="6" t="s">
        <v>313</v>
      </c>
      <c r="DV50" s="6" t="s">
        <v>313</v>
      </c>
      <c r="DW50" s="6" t="s">
        <v>313</v>
      </c>
      <c r="DX50" s="6" t="s">
        <v>313</v>
      </c>
      <c r="DY50" s="6" t="s">
        <v>313</v>
      </c>
      <c r="DZ50" s="6" t="s">
        <v>313</v>
      </c>
      <c r="EA50" s="6" t="s">
        <v>313</v>
      </c>
      <c r="EB50" s="6" t="s">
        <v>313</v>
      </c>
      <c r="EC50" s="6" t="s">
        <v>313</v>
      </c>
      <c r="ED50" s="6" t="s">
        <v>313</v>
      </c>
      <c r="EE50" s="6" t="s">
        <v>313</v>
      </c>
      <c r="EF50" s="6" t="s">
        <v>313</v>
      </c>
      <c r="EG50" s="6" t="s">
        <v>313</v>
      </c>
      <c r="EH50" s="6" t="s">
        <v>313</v>
      </c>
      <c r="EI50" s="6" t="s">
        <v>313</v>
      </c>
      <c r="EJ50" s="6" t="s">
        <v>313</v>
      </c>
      <c r="EK50" s="6" t="s">
        <v>313</v>
      </c>
      <c r="EL50" s="6" t="s">
        <v>313</v>
      </c>
      <c r="EM50" s="6" t="s">
        <v>313</v>
      </c>
      <c r="EN50" s="6" t="s">
        <v>313</v>
      </c>
      <c r="EO50" s="6" t="s">
        <v>313</v>
      </c>
      <c r="EP50" s="6" t="s">
        <v>313</v>
      </c>
      <c r="EQ50" s="6" t="s">
        <v>313</v>
      </c>
      <c r="ER50" s="6" t="s">
        <v>313</v>
      </c>
      <c r="ES50" s="6" t="s">
        <v>313</v>
      </c>
      <c r="ET50" s="6" t="s">
        <v>313</v>
      </c>
      <c r="EU50" s="6" t="s">
        <v>313</v>
      </c>
      <c r="EV50" s="6" t="s">
        <v>313</v>
      </c>
      <c r="EW50" s="6" t="s">
        <v>313</v>
      </c>
      <c r="EX50" s="6" t="s">
        <v>313</v>
      </c>
      <c r="EY50" s="6" t="s">
        <v>313</v>
      </c>
      <c r="EZ50" s="6" t="s">
        <v>313</v>
      </c>
      <c r="FA50" s="6" t="s">
        <v>313</v>
      </c>
      <c r="FB50" s="6" t="s">
        <v>313</v>
      </c>
      <c r="FC50" s="6" t="s">
        <v>313</v>
      </c>
      <c r="FD50" s="6" t="s">
        <v>313</v>
      </c>
      <c r="FE50" s="6" t="s">
        <v>313</v>
      </c>
      <c r="FF50" s="6" t="s">
        <v>313</v>
      </c>
      <c r="FG50" s="6" t="s">
        <v>313</v>
      </c>
      <c r="FH50" s="6" t="s">
        <v>313</v>
      </c>
      <c r="FI50" s="6" t="s">
        <v>313</v>
      </c>
      <c r="FJ50" s="6" t="s">
        <v>313</v>
      </c>
    </row>
    <row r="51" spans="1:166" ht="217.5" hidden="1" x14ac:dyDescent="0.35">
      <c r="A51" s="6" t="s">
        <v>303</v>
      </c>
      <c r="B51" s="6">
        <v>2022</v>
      </c>
      <c r="C51" s="6" t="s">
        <v>582</v>
      </c>
      <c r="D51" s="6" t="s">
        <v>583</v>
      </c>
      <c r="E51" s="6" t="s">
        <v>584</v>
      </c>
      <c r="F51" s="6" t="s">
        <v>585</v>
      </c>
      <c r="G51" s="6" t="s">
        <v>566</v>
      </c>
      <c r="H51" s="6" t="s">
        <v>493</v>
      </c>
      <c r="I51" s="6">
        <v>44044</v>
      </c>
      <c r="J51" s="6">
        <v>5</v>
      </c>
      <c r="K51" s="59">
        <v>562211</v>
      </c>
      <c r="L51" s="58" t="s">
        <v>903</v>
      </c>
      <c r="M51" s="58" t="s">
        <v>904</v>
      </c>
      <c r="N51" s="6">
        <v>41.324167000000003</v>
      </c>
      <c r="O51" s="6">
        <v>-82.034722000000002</v>
      </c>
      <c r="P51" s="6">
        <v>110000385592</v>
      </c>
      <c r="Q51" s="6">
        <v>1322221439781</v>
      </c>
      <c r="R51" s="6" t="s">
        <v>320</v>
      </c>
      <c r="S51" s="6" t="s">
        <v>322</v>
      </c>
      <c r="T51" s="60">
        <v>3</v>
      </c>
      <c r="U51" s="6" t="s">
        <v>921</v>
      </c>
      <c r="V51" s="6">
        <v>3.0000000000000001E-3</v>
      </c>
      <c r="W51" s="6">
        <v>3.0000000000000001E-3</v>
      </c>
      <c r="Y51" s="6">
        <v>0</v>
      </c>
      <c r="Z51" s="6">
        <v>3.0000000000000001E-3</v>
      </c>
      <c r="AA51" s="6" t="s">
        <v>325</v>
      </c>
      <c r="AB51" s="6" cm="1">
        <f t="array" ref="AB51">_xlfn.XLOOKUP(1,('Pulled TRI Land Data'!$B$2:$B$83='Mapped TRI Sites'!$B51)*('Pulled TRI Land Data'!$I$2:$I$83='Mapped TRI Sites'!$C51),'Pulled TRI Land Data'!$FY$2:$FY$83)</f>
        <v>0</v>
      </c>
      <c r="AC51" s="6" cm="1">
        <f t="array" ref="AC51">_xlfn.XLOOKUP(1,('Pulled TRI Land Data'!$B$2:$B$83='Mapped TRI Sites'!$B51)*('Pulled TRI Land Data'!$I$2:$I$83='Mapped TRI Sites'!$C51),'Pulled TRI Land Data'!$GC$2:$GC$83)</f>
        <v>0</v>
      </c>
      <c r="AD51" s="6" cm="1">
        <f t="array" ref="AD51">_xlfn.XLOOKUP(1,('Pulled TRI Land Data'!$B$2:$B$83='Mapped TRI Sites'!$B51)*('Pulled TRI Land Data'!$I$2:$I$83='Mapped TRI Sites'!$C51),'Pulled TRI Land Data'!$GL$2:$GL$83)</f>
        <v>0</v>
      </c>
      <c r="AE51" s="6" cm="1">
        <f t="array" ref="AE51">_xlfn.XLOOKUP(1,('Pulled TRI Land Data'!$B$2:$B$83='Mapped TRI Sites'!$B51)*('Pulled TRI Land Data'!$I$2:$I$83='Mapped TRI Sites'!$C51),'Pulled TRI Land Data'!$GP$2:$GP$83)</f>
        <v>0</v>
      </c>
      <c r="AF51" s="6" cm="1">
        <f t="array" ref="AF51">_xlfn.XLOOKUP(1,('Pulled TRI Land Data'!$B$2:$B$83='Mapped TRI Sites'!$B51)*('Pulled TRI Land Data'!$I$2:$I$83='Mapped TRI Sites'!$C51),'Pulled TRI Land Data'!$GT$2:$GT$83)</f>
        <v>0</v>
      </c>
      <c r="AG51" s="6" cm="1">
        <f t="array" ref="AG51">_xlfn.XLOOKUP(1,('Pulled TRI Land Data'!$B$2:$B$83='Mapped TRI Sites'!$B51)*('Pulled TRI Land Data'!$I$2:$I$83='Mapped TRI Sites'!$C51),'Pulled TRI Land Data'!$HB$2:$HB$83)</f>
        <v>0</v>
      </c>
      <c r="AH51" s="6" cm="1">
        <f t="array" ref="AH51">_xlfn.XLOOKUP(1,('Pulled TRI Land Data'!$B$2:$B$83='Mapped TRI Sites'!$B51)*('Pulled TRI Land Data'!$I$2:$I$83='Mapped TRI Sites'!$C51),'Pulled TRI Land Data'!$HF$2:$HF$83)</f>
        <v>0</v>
      </c>
      <c r="AI51" s="6" cm="1">
        <f t="array" ref="AI51">_xlfn.XLOOKUP(1,('Pulled TRI Land Data'!$B$2:$B$83='Mapped TRI Sites'!$B51)*('Pulled TRI Land Data'!$I$2:$I$83='Mapped TRI Sites'!$C51),'Pulled TRI Land Data'!$HJ$2:$HJ$83)</f>
        <v>0</v>
      </c>
      <c r="AJ51" s="6" t="str" cm="1">
        <f t="array" ref="AJ51">_xlfn.XLOOKUP(1,('Pulled TRI Land Data'!$B$2:$B$83='Mapped TRI Sites'!$B51)*('Pulled TRI Land Data'!$I$2:$I$83='Mapped TRI Sites'!$C51),'Pulled TRI Land Data'!$HO$2:$HO$83)</f>
        <v/>
      </c>
      <c r="AK51" s="6">
        <f t="shared" si="0"/>
        <v>0</v>
      </c>
      <c r="AL51" s="6" cm="1">
        <f t="array" ref="AL51">_xlfn.XLOOKUP(1,('Pulled TRI Land Data'!$B$2:$B$83='Mapped TRI Sites'!$B51)*('Pulled TRI Land Data'!$I$2:$I$83='Mapped TRI Sites'!$C51),'Pulled TRI Land Data'!$HY$2:$HY$83)</f>
        <v>0.01</v>
      </c>
      <c r="AM51" s="6" cm="1">
        <f t="array" ref="AM51">_xlfn.XLOOKUP(1,('Pulled TRI Land Data'!$B$2:$B$83='Mapped TRI Sites'!$B51)*('Pulled TRI Land Data'!$I$2:$I$83='Mapped TRI Sites'!$C51),'Pulled TRI Land Data'!$HZ$2:$HZ$83)</f>
        <v>0</v>
      </c>
      <c r="AN51" s="6" cm="1">
        <f t="array" ref="AN51">_xlfn.XLOOKUP(1,('Pulled TRI Land Data'!$B$2:$B$83='Mapped TRI Sites'!$B51)*('Pulled TRI Land Data'!$I$2:$I$83='Mapped TRI Sites'!$C51),'Pulled TRI Land Data'!$IC$2:$IC$83)</f>
        <v>0</v>
      </c>
      <c r="AO51" s="6" cm="1">
        <f t="array" ref="AO51">_xlfn.XLOOKUP(1,('Pulled TRI Land Data'!$B$2:$B$83='Mapped TRI Sites'!$B51)*('Pulled TRI Land Data'!$I$2:$I$83='Mapped TRI Sites'!$C51),'Pulled TRI Land Data'!$ID$2:$ID$83)</f>
        <v>0</v>
      </c>
      <c r="AP51" s="6" cm="1">
        <f t="array" ref="AP51">_xlfn.XLOOKUP(1,('Pulled TRI Land Data'!$B$2:$B$83='Mapped TRI Sites'!$B51)*('Pulled TRI Land Data'!$I$2:$I$83='Mapped TRI Sites'!$C51),'Pulled TRI Land Data'!$IE$2:$IE$83)</f>
        <v>0</v>
      </c>
      <c r="AQ51" s="6" cm="1">
        <f t="array" ref="AQ51">_xlfn.XLOOKUP(1,('Pulled TRI Land Data'!$B$2:$B$83='Mapped TRI Sites'!$B51)*('Pulled TRI Land Data'!$I$2:$I$83='Mapped TRI Sites'!$C51),'Pulled TRI Land Data'!$IF$2:$IF$83)</f>
        <v>1.0999999999999999E-2</v>
      </c>
      <c r="AR51" s="6" cm="1">
        <f t="array" ref="AR51">_xlfn.XLOOKUP(1,('Pulled TRI Land Data'!$B$2:$B$83='Mapped TRI Sites'!$B51)*('Pulled TRI Land Data'!$I$2:$I$83='Mapped TRI Sites'!$C51),'Pulled TRI Land Data'!$IG$2:$IG$83)</f>
        <v>0</v>
      </c>
      <c r="AS51" s="6" cm="1">
        <f t="array" ref="AS51">_xlfn.XLOOKUP(1,('Pulled TRI Land Data'!$B$2:$B$83='Mapped TRI Sites'!$B51)*('Pulled TRI Land Data'!$I$2:$I$83='Mapped TRI Sites'!$C51),'Pulled TRI Land Data'!$IH$2:$IH$83)</f>
        <v>0</v>
      </c>
      <c r="AT51" s="6" cm="1">
        <f t="array" ref="AT51">_xlfn.XLOOKUP(1,('Pulled TRI Land Data'!$B$2:$B$83='Mapped TRI Sites'!$B51)*('Pulled TRI Land Data'!$I$2:$I$83='Mapped TRI Sites'!$C51),'Pulled TRI Land Data'!$IJ$2:$IJ$83)</f>
        <v>0</v>
      </c>
      <c r="AU51" s="6" cm="1">
        <f t="array" ref="AU51">_xlfn.XLOOKUP(1,('Pulled TRI Land Data'!$B$2:$B$83='Mapped TRI Sites'!$B51)*('Pulled TRI Land Data'!$I$2:$I$83='Mapped TRI Sites'!$C51),'Pulled TRI Land Data'!$IW$2:$IW$83)</f>
        <v>0</v>
      </c>
      <c r="AV51" s="6" cm="1">
        <f t="array" ref="AV51">_xlfn.XLOOKUP(1,('Pulled TRI Land Data'!$B$2:$B$83='Mapped TRI Sites'!$B51)*('Pulled TRI Land Data'!$I$2:$I$83='Mapped TRI Sites'!$C51),'Pulled TRI Land Data'!$JV$2:$JV$83)</f>
        <v>0</v>
      </c>
      <c r="AW51" s="6" cm="1">
        <f t="array" ref="AW51">_xlfn.XLOOKUP(1,('Pulled TRI Land Data'!$B$2:$B$83='Mapped TRI Sites'!$B51)*('Pulled TRI Land Data'!$I$2:$I$83='Mapped TRI Sites'!$C51),'Pulled TRI Land Data'!$JW$2:$JW$83)</f>
        <v>0</v>
      </c>
      <c r="AX51" s="6">
        <f t="shared" si="1"/>
        <v>2.0999999999999998E-2</v>
      </c>
      <c r="AY51" s="6">
        <f t="shared" si="2"/>
        <v>2.0999999999999998E-2</v>
      </c>
      <c r="AZ51" s="58" t="s">
        <v>948</v>
      </c>
      <c r="BB51" s="58" t="s">
        <v>907</v>
      </c>
      <c r="BC51" s="58" t="s">
        <v>949</v>
      </c>
      <c r="BD51" s="58" t="s">
        <v>907</v>
      </c>
      <c r="BG51" s="6" t="s">
        <v>904</v>
      </c>
      <c r="BH51" s="6" t="s">
        <v>904</v>
      </c>
      <c r="BI51" s="6" t="s">
        <v>904</v>
      </c>
      <c r="BJ51" s="6" t="s">
        <v>904</v>
      </c>
      <c r="BK51" s="6" t="s">
        <v>904</v>
      </c>
      <c r="BL51" s="6" t="s">
        <v>904</v>
      </c>
      <c r="BM51" s="6" t="s">
        <v>904</v>
      </c>
      <c r="BN51" s="6" t="s">
        <v>904</v>
      </c>
      <c r="BO51" s="6" t="s">
        <v>904</v>
      </c>
      <c r="BP51" s="6" t="s">
        <v>904</v>
      </c>
      <c r="BQ51" s="6" t="s">
        <v>904</v>
      </c>
      <c r="BR51" s="6" t="s">
        <v>904</v>
      </c>
      <c r="BS51" s="6" t="s">
        <v>904</v>
      </c>
      <c r="BT51" s="6" t="s">
        <v>904</v>
      </c>
      <c r="BU51" s="6" t="s">
        <v>904</v>
      </c>
      <c r="BV51" s="6" t="s">
        <v>904</v>
      </c>
      <c r="BW51" s="6" t="s">
        <v>904</v>
      </c>
      <c r="BX51" s="6" t="s">
        <v>904</v>
      </c>
      <c r="BY51" s="6" t="s">
        <v>904</v>
      </c>
      <c r="BZ51" s="6" t="s">
        <v>904</v>
      </c>
      <c r="CA51" s="6" t="s">
        <v>904</v>
      </c>
      <c r="CB51" s="6" t="s">
        <v>904</v>
      </c>
      <c r="CC51" s="6" t="s">
        <v>904</v>
      </c>
      <c r="CD51" s="6" t="s">
        <v>904</v>
      </c>
      <c r="CE51" s="6" t="s">
        <v>904</v>
      </c>
      <c r="CF51" s="6" t="s">
        <v>904</v>
      </c>
      <c r="CG51" s="6" t="s">
        <v>904</v>
      </c>
      <c r="CH51" s="6" t="s">
        <v>904</v>
      </c>
      <c r="CI51" s="6" t="s">
        <v>904</v>
      </c>
      <c r="CJ51" s="6" t="s">
        <v>904</v>
      </c>
      <c r="CK51" s="6" t="s">
        <v>904</v>
      </c>
      <c r="CL51" s="6" t="s">
        <v>904</v>
      </c>
      <c r="CM51" s="6" t="s">
        <v>904</v>
      </c>
      <c r="CN51" s="6" t="s">
        <v>904</v>
      </c>
      <c r="CO51" s="6" t="s">
        <v>904</v>
      </c>
      <c r="CP51" s="6" t="s">
        <v>904</v>
      </c>
      <c r="CQ51" s="6" t="s">
        <v>904</v>
      </c>
      <c r="CR51" s="6" t="s">
        <v>904</v>
      </c>
      <c r="CS51" s="6" t="s">
        <v>904</v>
      </c>
      <c r="CT51" s="6" t="s">
        <v>904</v>
      </c>
      <c r="CU51" s="6" t="s">
        <v>904</v>
      </c>
      <c r="CV51" s="6" t="s">
        <v>904</v>
      </c>
      <c r="CW51" s="6" t="s">
        <v>904</v>
      </c>
      <c r="CX51" s="6" t="s">
        <v>904</v>
      </c>
      <c r="CY51" s="6" t="s">
        <v>909</v>
      </c>
      <c r="CZ51" s="6" t="s">
        <v>904</v>
      </c>
      <c r="DA51" s="6" t="s">
        <v>904</v>
      </c>
      <c r="DB51" s="6" t="s">
        <v>904</v>
      </c>
      <c r="DC51" s="6" t="s">
        <v>904</v>
      </c>
      <c r="DD51" s="6" t="s">
        <v>904</v>
      </c>
      <c r="DE51" s="6" t="s">
        <v>909</v>
      </c>
      <c r="DF51" s="6" t="s">
        <v>904</v>
      </c>
      <c r="DG51" s="6" t="s">
        <v>904</v>
      </c>
      <c r="DH51" s="6" t="s">
        <v>909</v>
      </c>
      <c r="DI51" s="6" t="s">
        <v>313</v>
      </c>
      <c r="DJ51" s="6" t="s">
        <v>313</v>
      </c>
      <c r="DK51" s="6" t="s">
        <v>313</v>
      </c>
      <c r="DL51" s="6" t="s">
        <v>313</v>
      </c>
      <c r="DM51" s="6" t="s">
        <v>313</v>
      </c>
      <c r="DN51" s="6" t="s">
        <v>313</v>
      </c>
      <c r="DO51" s="6" t="s">
        <v>313</v>
      </c>
      <c r="DP51" s="6" t="s">
        <v>313</v>
      </c>
      <c r="DQ51" s="6" t="s">
        <v>313</v>
      </c>
      <c r="DR51" s="6" t="s">
        <v>313</v>
      </c>
      <c r="DS51" s="6" t="s">
        <v>313</v>
      </c>
      <c r="DT51" s="6" t="s">
        <v>313</v>
      </c>
      <c r="DU51" s="6" t="s">
        <v>313</v>
      </c>
      <c r="DV51" s="6" t="s">
        <v>313</v>
      </c>
      <c r="DW51" s="6" t="s">
        <v>313</v>
      </c>
      <c r="DX51" s="6" t="s">
        <v>313</v>
      </c>
      <c r="DY51" s="6" t="s">
        <v>313</v>
      </c>
      <c r="DZ51" s="6" t="s">
        <v>313</v>
      </c>
      <c r="EA51" s="6" t="s">
        <v>313</v>
      </c>
      <c r="EB51" s="6" t="s">
        <v>313</v>
      </c>
      <c r="EC51" s="6" t="s">
        <v>313</v>
      </c>
      <c r="ED51" s="6" t="s">
        <v>313</v>
      </c>
      <c r="EE51" s="6" t="s">
        <v>313</v>
      </c>
      <c r="EF51" s="6" t="s">
        <v>313</v>
      </c>
      <c r="EG51" s="6" t="s">
        <v>313</v>
      </c>
      <c r="EH51" s="6" t="s">
        <v>313</v>
      </c>
      <c r="EI51" s="6" t="s">
        <v>313</v>
      </c>
      <c r="EJ51" s="6" t="s">
        <v>313</v>
      </c>
      <c r="EK51" s="6" t="s">
        <v>313</v>
      </c>
      <c r="EL51" s="6" t="s">
        <v>313</v>
      </c>
      <c r="EM51" s="6" t="s">
        <v>313</v>
      </c>
      <c r="EN51" s="6" t="s">
        <v>313</v>
      </c>
      <c r="EO51" s="6" t="s">
        <v>313</v>
      </c>
      <c r="EP51" s="6" t="s">
        <v>313</v>
      </c>
      <c r="EQ51" s="6" t="s">
        <v>313</v>
      </c>
      <c r="ER51" s="6" t="s">
        <v>313</v>
      </c>
      <c r="ES51" s="6" t="s">
        <v>313</v>
      </c>
      <c r="ET51" s="6" t="s">
        <v>313</v>
      </c>
      <c r="EU51" s="6" t="s">
        <v>313</v>
      </c>
      <c r="EV51" s="6" t="s">
        <v>313</v>
      </c>
      <c r="EW51" s="6" t="s">
        <v>313</v>
      </c>
      <c r="EX51" s="6" t="s">
        <v>313</v>
      </c>
      <c r="EY51" s="6" t="s">
        <v>313</v>
      </c>
      <c r="EZ51" s="6" t="s">
        <v>313</v>
      </c>
      <c r="FA51" s="6" t="s">
        <v>893</v>
      </c>
      <c r="FB51" s="6" t="s">
        <v>313</v>
      </c>
      <c r="FC51" s="6" t="s">
        <v>313</v>
      </c>
      <c r="FD51" s="6" t="s">
        <v>313</v>
      </c>
      <c r="FE51" s="6" t="s">
        <v>313</v>
      </c>
      <c r="FF51" s="6" t="s">
        <v>313</v>
      </c>
      <c r="FG51" s="6" t="s">
        <v>899</v>
      </c>
      <c r="FH51" s="6" t="s">
        <v>313</v>
      </c>
      <c r="FI51" s="6" t="s">
        <v>313</v>
      </c>
      <c r="FJ51" s="6" t="s">
        <v>902</v>
      </c>
    </row>
    <row r="52" spans="1:166" ht="29" hidden="1" x14ac:dyDescent="0.35">
      <c r="A52" s="6" t="s">
        <v>303</v>
      </c>
      <c r="B52" s="6">
        <v>2023</v>
      </c>
      <c r="C52" s="6" t="s">
        <v>582</v>
      </c>
      <c r="D52" s="6" t="s">
        <v>583</v>
      </c>
      <c r="E52" s="6" t="s">
        <v>584</v>
      </c>
      <c r="F52" s="6" t="s">
        <v>585</v>
      </c>
      <c r="G52" s="6" t="s">
        <v>566</v>
      </c>
      <c r="H52" s="6" t="s">
        <v>493</v>
      </c>
      <c r="I52" s="6">
        <v>44044</v>
      </c>
      <c r="J52" s="6">
        <v>5</v>
      </c>
      <c r="K52" s="59">
        <v>562211</v>
      </c>
      <c r="L52" s="58" t="s">
        <v>903</v>
      </c>
      <c r="M52" s="58" t="s">
        <v>904</v>
      </c>
      <c r="N52" s="6">
        <v>41.324167000000003</v>
      </c>
      <c r="O52" s="6">
        <v>-82.034722000000002</v>
      </c>
      <c r="P52" s="6">
        <v>110000385592</v>
      </c>
      <c r="Q52" s="6">
        <v>1323221990688</v>
      </c>
      <c r="R52" s="6" t="s">
        <v>320</v>
      </c>
      <c r="S52" s="6" t="s">
        <v>322</v>
      </c>
      <c r="T52" s="60">
        <v>3</v>
      </c>
      <c r="U52" s="6" t="s">
        <v>921</v>
      </c>
      <c r="V52" s="6">
        <v>1E-3</v>
      </c>
      <c r="W52" s="6">
        <v>1E-3</v>
      </c>
      <c r="Y52" s="6">
        <v>0</v>
      </c>
      <c r="Z52" s="6">
        <v>1E-3</v>
      </c>
      <c r="AA52" s="6" t="s">
        <v>325</v>
      </c>
      <c r="AB52" s="6" cm="1">
        <f t="array" ref="AB52">_xlfn.XLOOKUP(1,('Pulled TRI Land Data'!$B$2:$B$83='Mapped TRI Sites'!$B52)*('Pulled TRI Land Data'!$I$2:$I$83='Mapped TRI Sites'!$C52),'Pulled TRI Land Data'!$FY$2:$FY$83)</f>
        <v>0</v>
      </c>
      <c r="AC52" s="6" cm="1">
        <f t="array" ref="AC52">_xlfn.XLOOKUP(1,('Pulled TRI Land Data'!$B$2:$B$83='Mapped TRI Sites'!$B52)*('Pulled TRI Land Data'!$I$2:$I$83='Mapped TRI Sites'!$C52),'Pulled TRI Land Data'!$GC$2:$GC$83)</f>
        <v>0</v>
      </c>
      <c r="AD52" s="6" cm="1">
        <f t="array" ref="AD52">_xlfn.XLOOKUP(1,('Pulled TRI Land Data'!$B$2:$B$83='Mapped TRI Sites'!$B52)*('Pulled TRI Land Data'!$I$2:$I$83='Mapped TRI Sites'!$C52),'Pulled TRI Land Data'!$GL$2:$GL$83)</f>
        <v>0</v>
      </c>
      <c r="AE52" s="6" cm="1">
        <f t="array" ref="AE52">_xlfn.XLOOKUP(1,('Pulled TRI Land Data'!$B$2:$B$83='Mapped TRI Sites'!$B52)*('Pulled TRI Land Data'!$I$2:$I$83='Mapped TRI Sites'!$C52),'Pulled TRI Land Data'!$GP$2:$GP$83)</f>
        <v>0</v>
      </c>
      <c r="AF52" s="6" cm="1">
        <f t="array" ref="AF52">_xlfn.XLOOKUP(1,('Pulled TRI Land Data'!$B$2:$B$83='Mapped TRI Sites'!$B52)*('Pulled TRI Land Data'!$I$2:$I$83='Mapped TRI Sites'!$C52),'Pulled TRI Land Data'!$GT$2:$GT$83)</f>
        <v>0</v>
      </c>
      <c r="AG52" s="6" cm="1">
        <f t="array" ref="AG52">_xlfn.XLOOKUP(1,('Pulled TRI Land Data'!$B$2:$B$83='Mapped TRI Sites'!$B52)*('Pulled TRI Land Data'!$I$2:$I$83='Mapped TRI Sites'!$C52),'Pulled TRI Land Data'!$HB$2:$HB$83)</f>
        <v>0</v>
      </c>
      <c r="AH52" s="6" cm="1">
        <f t="array" ref="AH52">_xlfn.XLOOKUP(1,('Pulled TRI Land Data'!$B$2:$B$83='Mapped TRI Sites'!$B52)*('Pulled TRI Land Data'!$I$2:$I$83='Mapped TRI Sites'!$C52),'Pulled TRI Land Data'!$HF$2:$HF$83)</f>
        <v>0</v>
      </c>
      <c r="AI52" s="6" cm="1">
        <f t="array" ref="AI52">_xlfn.XLOOKUP(1,('Pulled TRI Land Data'!$B$2:$B$83='Mapped TRI Sites'!$B52)*('Pulled TRI Land Data'!$I$2:$I$83='Mapped TRI Sites'!$C52),'Pulled TRI Land Data'!$HJ$2:$HJ$83)</f>
        <v>0</v>
      </c>
      <c r="AJ52" s="6" cm="1">
        <f t="array" ref="AJ52">_xlfn.XLOOKUP(1,('Pulled TRI Land Data'!$B$2:$B$83='Mapped TRI Sites'!$B52)*('Pulled TRI Land Data'!$I$2:$I$83='Mapped TRI Sites'!$C52),'Pulled TRI Land Data'!$HO$2:$HO$83)</f>
        <v>0</v>
      </c>
      <c r="AK52" s="6">
        <f t="shared" si="0"/>
        <v>0</v>
      </c>
      <c r="AL52" s="6" cm="1">
        <f t="array" ref="AL52">_xlfn.XLOOKUP(1,('Pulled TRI Land Data'!$B$2:$B$83='Mapped TRI Sites'!$B52)*('Pulled TRI Land Data'!$I$2:$I$83='Mapped TRI Sites'!$C52),'Pulled TRI Land Data'!$HY$2:$HY$83)</f>
        <v>0</v>
      </c>
      <c r="AM52" s="6" cm="1">
        <f t="array" ref="AM52">_xlfn.XLOOKUP(1,('Pulled TRI Land Data'!$B$2:$B$83='Mapped TRI Sites'!$B52)*('Pulled TRI Land Data'!$I$2:$I$83='Mapped TRI Sites'!$C52),'Pulled TRI Land Data'!$HZ$2:$HZ$83)</f>
        <v>0</v>
      </c>
      <c r="AN52" s="6" cm="1">
        <f t="array" ref="AN52">_xlfn.XLOOKUP(1,('Pulled TRI Land Data'!$B$2:$B$83='Mapped TRI Sites'!$B52)*('Pulled TRI Land Data'!$I$2:$I$83='Mapped TRI Sites'!$C52),'Pulled TRI Land Data'!$IC$2:$IC$83)</f>
        <v>0</v>
      </c>
      <c r="AO52" s="6" cm="1">
        <f t="array" ref="AO52">_xlfn.XLOOKUP(1,('Pulled TRI Land Data'!$B$2:$B$83='Mapped TRI Sites'!$B52)*('Pulled TRI Land Data'!$I$2:$I$83='Mapped TRI Sites'!$C52),'Pulled TRI Land Data'!$ID$2:$ID$83)</f>
        <v>0</v>
      </c>
      <c r="AP52" s="6" cm="1">
        <f t="array" ref="AP52">_xlfn.XLOOKUP(1,('Pulled TRI Land Data'!$B$2:$B$83='Mapped TRI Sites'!$B52)*('Pulled TRI Land Data'!$I$2:$I$83='Mapped TRI Sites'!$C52),'Pulled TRI Land Data'!$IE$2:$IE$83)</f>
        <v>0</v>
      </c>
      <c r="AQ52" s="6" cm="1">
        <f t="array" ref="AQ52">_xlfn.XLOOKUP(1,('Pulled TRI Land Data'!$B$2:$B$83='Mapped TRI Sites'!$B52)*('Pulled TRI Land Data'!$I$2:$I$83='Mapped TRI Sites'!$C52),'Pulled TRI Land Data'!$IF$2:$IF$83)</f>
        <v>0</v>
      </c>
      <c r="AR52" s="6" cm="1">
        <f t="array" ref="AR52">_xlfn.XLOOKUP(1,('Pulled TRI Land Data'!$B$2:$B$83='Mapped TRI Sites'!$B52)*('Pulled TRI Land Data'!$I$2:$I$83='Mapped TRI Sites'!$C52),'Pulled TRI Land Data'!$IG$2:$IG$83)</f>
        <v>0</v>
      </c>
      <c r="AS52" s="6" cm="1">
        <f t="array" ref="AS52">_xlfn.XLOOKUP(1,('Pulled TRI Land Data'!$B$2:$B$83='Mapped TRI Sites'!$B52)*('Pulled TRI Land Data'!$I$2:$I$83='Mapped TRI Sites'!$C52),'Pulled TRI Land Data'!$IH$2:$IH$83)</f>
        <v>0</v>
      </c>
      <c r="AT52" s="6" cm="1">
        <f t="array" ref="AT52">_xlfn.XLOOKUP(1,('Pulled TRI Land Data'!$B$2:$B$83='Mapped TRI Sites'!$B52)*('Pulled TRI Land Data'!$I$2:$I$83='Mapped TRI Sites'!$C52),'Pulled TRI Land Data'!$IJ$2:$IJ$83)</f>
        <v>0</v>
      </c>
      <c r="AU52" s="6" cm="1">
        <f t="array" ref="AU52">_xlfn.XLOOKUP(1,('Pulled TRI Land Data'!$B$2:$B$83='Mapped TRI Sites'!$B52)*('Pulled TRI Land Data'!$I$2:$I$83='Mapped TRI Sites'!$C52),'Pulled TRI Land Data'!$IW$2:$IW$83)</f>
        <v>0</v>
      </c>
      <c r="AV52" s="6" cm="1">
        <f t="array" ref="AV52">_xlfn.XLOOKUP(1,('Pulled TRI Land Data'!$B$2:$B$83='Mapped TRI Sites'!$B52)*('Pulled TRI Land Data'!$I$2:$I$83='Mapped TRI Sites'!$C52),'Pulled TRI Land Data'!$JV$2:$JV$83)</f>
        <v>0</v>
      </c>
      <c r="AW52" s="6" cm="1">
        <f t="array" ref="AW52">_xlfn.XLOOKUP(1,('Pulled TRI Land Data'!$B$2:$B$83='Mapped TRI Sites'!$B52)*('Pulled TRI Land Data'!$I$2:$I$83='Mapped TRI Sites'!$C52),'Pulled TRI Land Data'!$JW$2:$JW$83)</f>
        <v>0</v>
      </c>
      <c r="AX52" s="6">
        <f t="shared" si="1"/>
        <v>0</v>
      </c>
      <c r="AY52" s="6">
        <f t="shared" si="2"/>
        <v>0</v>
      </c>
      <c r="AZ52" s="58" t="s">
        <v>948</v>
      </c>
      <c r="BB52" s="58" t="s">
        <v>907</v>
      </c>
      <c r="BD52" s="58" t="s">
        <v>907</v>
      </c>
      <c r="BG52" s="6" t="s">
        <v>904</v>
      </c>
      <c r="BH52" s="6" t="s">
        <v>904</v>
      </c>
      <c r="BI52" s="6" t="s">
        <v>904</v>
      </c>
      <c r="BJ52" s="6" t="s">
        <v>904</v>
      </c>
      <c r="BK52" s="6" t="s">
        <v>904</v>
      </c>
      <c r="BL52" s="6" t="s">
        <v>904</v>
      </c>
      <c r="BM52" s="6" t="s">
        <v>904</v>
      </c>
      <c r="BN52" s="6" t="s">
        <v>904</v>
      </c>
      <c r="BO52" s="6" t="s">
        <v>904</v>
      </c>
      <c r="BP52" s="6" t="s">
        <v>904</v>
      </c>
      <c r="BQ52" s="6" t="s">
        <v>904</v>
      </c>
      <c r="BR52" s="6" t="s">
        <v>904</v>
      </c>
      <c r="BS52" s="6" t="s">
        <v>904</v>
      </c>
      <c r="BT52" s="6" t="s">
        <v>904</v>
      </c>
      <c r="BU52" s="6" t="s">
        <v>904</v>
      </c>
      <c r="BV52" s="6" t="s">
        <v>904</v>
      </c>
      <c r="BW52" s="6" t="s">
        <v>904</v>
      </c>
      <c r="BX52" s="6" t="s">
        <v>904</v>
      </c>
      <c r="BY52" s="6" t="s">
        <v>904</v>
      </c>
      <c r="BZ52" s="6" t="s">
        <v>904</v>
      </c>
      <c r="CA52" s="6" t="s">
        <v>904</v>
      </c>
      <c r="CB52" s="6" t="s">
        <v>904</v>
      </c>
      <c r="CC52" s="6" t="s">
        <v>904</v>
      </c>
      <c r="CD52" s="6" t="s">
        <v>904</v>
      </c>
      <c r="CE52" s="6" t="s">
        <v>904</v>
      </c>
      <c r="CF52" s="6" t="s">
        <v>904</v>
      </c>
      <c r="CG52" s="6" t="s">
        <v>904</v>
      </c>
      <c r="CH52" s="6" t="s">
        <v>904</v>
      </c>
      <c r="CI52" s="6" t="s">
        <v>904</v>
      </c>
      <c r="CJ52" s="6" t="s">
        <v>904</v>
      </c>
      <c r="CK52" s="6" t="s">
        <v>904</v>
      </c>
      <c r="CL52" s="6" t="s">
        <v>904</v>
      </c>
      <c r="CM52" s="6" t="s">
        <v>904</v>
      </c>
      <c r="CN52" s="6" t="s">
        <v>904</v>
      </c>
      <c r="CO52" s="6" t="s">
        <v>904</v>
      </c>
      <c r="CP52" s="6" t="s">
        <v>904</v>
      </c>
      <c r="CQ52" s="6" t="s">
        <v>904</v>
      </c>
      <c r="CR52" s="6" t="s">
        <v>904</v>
      </c>
      <c r="CS52" s="6" t="s">
        <v>904</v>
      </c>
      <c r="CT52" s="6" t="s">
        <v>904</v>
      </c>
      <c r="CU52" s="6" t="s">
        <v>904</v>
      </c>
      <c r="CV52" s="6" t="s">
        <v>904</v>
      </c>
      <c r="CW52" s="6" t="s">
        <v>904</v>
      </c>
      <c r="CX52" s="6" t="s">
        <v>904</v>
      </c>
      <c r="CY52" s="6" t="s">
        <v>909</v>
      </c>
      <c r="CZ52" s="6" t="s">
        <v>904</v>
      </c>
      <c r="DA52" s="6" t="s">
        <v>904</v>
      </c>
      <c r="DB52" s="6" t="s">
        <v>904</v>
      </c>
      <c r="DC52" s="6" t="s">
        <v>904</v>
      </c>
      <c r="DD52" s="6" t="s">
        <v>904</v>
      </c>
      <c r="DE52" s="6" t="s">
        <v>909</v>
      </c>
      <c r="DF52" s="6" t="s">
        <v>904</v>
      </c>
      <c r="DG52" s="6" t="s">
        <v>904</v>
      </c>
      <c r="DH52" s="6" t="s">
        <v>909</v>
      </c>
      <c r="DI52" s="6" t="s">
        <v>313</v>
      </c>
      <c r="DJ52" s="6" t="s">
        <v>313</v>
      </c>
      <c r="DK52" s="6" t="s">
        <v>313</v>
      </c>
      <c r="DL52" s="6" t="s">
        <v>313</v>
      </c>
      <c r="DM52" s="6" t="s">
        <v>313</v>
      </c>
      <c r="DN52" s="6" t="s">
        <v>313</v>
      </c>
      <c r="DO52" s="6" t="s">
        <v>313</v>
      </c>
      <c r="DP52" s="6" t="s">
        <v>313</v>
      </c>
      <c r="DQ52" s="6" t="s">
        <v>313</v>
      </c>
      <c r="DR52" s="6" t="s">
        <v>313</v>
      </c>
      <c r="DS52" s="6" t="s">
        <v>313</v>
      </c>
      <c r="DT52" s="6" t="s">
        <v>313</v>
      </c>
      <c r="DU52" s="6" t="s">
        <v>313</v>
      </c>
      <c r="DV52" s="6" t="s">
        <v>313</v>
      </c>
      <c r="DW52" s="6" t="s">
        <v>313</v>
      </c>
      <c r="DX52" s="6" t="s">
        <v>313</v>
      </c>
      <c r="DY52" s="6" t="s">
        <v>313</v>
      </c>
      <c r="DZ52" s="6" t="s">
        <v>313</v>
      </c>
      <c r="EA52" s="6" t="s">
        <v>313</v>
      </c>
      <c r="EB52" s="6" t="s">
        <v>313</v>
      </c>
      <c r="EC52" s="6" t="s">
        <v>313</v>
      </c>
      <c r="ED52" s="6" t="s">
        <v>313</v>
      </c>
      <c r="EE52" s="6" t="s">
        <v>313</v>
      </c>
      <c r="EF52" s="6" t="s">
        <v>313</v>
      </c>
      <c r="EG52" s="6" t="s">
        <v>313</v>
      </c>
      <c r="EH52" s="6" t="s">
        <v>313</v>
      </c>
      <c r="EI52" s="6" t="s">
        <v>313</v>
      </c>
      <c r="EJ52" s="6" t="s">
        <v>313</v>
      </c>
      <c r="EK52" s="6" t="s">
        <v>313</v>
      </c>
      <c r="EL52" s="6" t="s">
        <v>313</v>
      </c>
      <c r="EM52" s="6" t="s">
        <v>313</v>
      </c>
      <c r="EN52" s="6" t="s">
        <v>313</v>
      </c>
      <c r="EO52" s="6" t="s">
        <v>313</v>
      </c>
      <c r="EP52" s="6" t="s">
        <v>313</v>
      </c>
      <c r="EQ52" s="6" t="s">
        <v>313</v>
      </c>
      <c r="ER52" s="6" t="s">
        <v>313</v>
      </c>
      <c r="ES52" s="6" t="s">
        <v>313</v>
      </c>
      <c r="ET52" s="6" t="s">
        <v>313</v>
      </c>
      <c r="EU52" s="6" t="s">
        <v>313</v>
      </c>
      <c r="EV52" s="6" t="s">
        <v>313</v>
      </c>
      <c r="EW52" s="6" t="s">
        <v>313</v>
      </c>
      <c r="EX52" s="6" t="s">
        <v>313</v>
      </c>
      <c r="EY52" s="6" t="s">
        <v>313</v>
      </c>
      <c r="EZ52" s="6" t="s">
        <v>313</v>
      </c>
      <c r="FA52" s="6" t="s">
        <v>893</v>
      </c>
      <c r="FB52" s="6" t="s">
        <v>313</v>
      </c>
      <c r="FC52" s="6" t="s">
        <v>313</v>
      </c>
      <c r="FD52" s="6" t="s">
        <v>313</v>
      </c>
      <c r="FE52" s="6" t="s">
        <v>313</v>
      </c>
      <c r="FF52" s="6" t="s">
        <v>313</v>
      </c>
      <c r="FG52" s="6" t="s">
        <v>899</v>
      </c>
      <c r="FH52" s="6" t="s">
        <v>313</v>
      </c>
      <c r="FI52" s="6" t="s">
        <v>313</v>
      </c>
      <c r="FJ52" s="6" t="s">
        <v>902</v>
      </c>
    </row>
    <row r="53" spans="1:166" ht="145" x14ac:dyDescent="0.35">
      <c r="A53" s="6" t="s">
        <v>303</v>
      </c>
      <c r="B53" s="6">
        <v>2019</v>
      </c>
      <c r="C53" s="6" t="s">
        <v>598</v>
      </c>
      <c r="D53" s="6" t="s">
        <v>599</v>
      </c>
      <c r="E53" s="6" t="s">
        <v>600</v>
      </c>
      <c r="F53" s="6" t="s">
        <v>601</v>
      </c>
      <c r="G53" s="6" t="s">
        <v>602</v>
      </c>
      <c r="H53" s="6" t="s">
        <v>603</v>
      </c>
      <c r="I53" s="6">
        <v>47620</v>
      </c>
      <c r="J53" s="6">
        <v>5</v>
      </c>
      <c r="K53" s="59">
        <v>325211</v>
      </c>
      <c r="L53" s="58" t="s">
        <v>950</v>
      </c>
      <c r="M53" s="58" t="s">
        <v>904</v>
      </c>
      <c r="N53" s="6">
        <v>37.907200000000003</v>
      </c>
      <c r="O53" s="6">
        <v>-87.927099999999996</v>
      </c>
      <c r="P53" s="6">
        <v>110000403670</v>
      </c>
      <c r="Q53" s="6">
        <v>1319218312419</v>
      </c>
      <c r="R53" s="6" t="s">
        <v>320</v>
      </c>
      <c r="S53" s="6" t="s">
        <v>322</v>
      </c>
      <c r="T53" s="60">
        <v>5</v>
      </c>
      <c r="U53" s="6" t="s">
        <v>924</v>
      </c>
      <c r="V53" s="6">
        <v>9300</v>
      </c>
      <c r="W53" s="6">
        <v>9300</v>
      </c>
      <c r="Y53" s="6">
        <v>8300</v>
      </c>
      <c r="Z53" s="6">
        <v>17600</v>
      </c>
      <c r="AA53" s="6" t="s">
        <v>325</v>
      </c>
      <c r="AB53" s="6" cm="1">
        <f t="array" ref="AB53">_xlfn.XLOOKUP(1,('Pulled TRI Land Data'!$B$2:$B$83='Mapped TRI Sites'!$B53)*('Pulled TRI Land Data'!$I$2:$I$83='Mapped TRI Sites'!$C53),'Pulled TRI Land Data'!$FY$2:$FY$83)</f>
        <v>0</v>
      </c>
      <c r="AC53" s="6" cm="1">
        <f t="array" ref="AC53">_xlfn.XLOOKUP(1,('Pulled TRI Land Data'!$B$2:$B$83='Mapped TRI Sites'!$B53)*('Pulled TRI Land Data'!$I$2:$I$83='Mapped TRI Sites'!$C53),'Pulled TRI Land Data'!$GC$2:$GC$83)</f>
        <v>0</v>
      </c>
      <c r="AD53" s="6" cm="1">
        <f t="array" ref="AD53">_xlfn.XLOOKUP(1,('Pulled TRI Land Data'!$B$2:$B$83='Mapped TRI Sites'!$B53)*('Pulled TRI Land Data'!$I$2:$I$83='Mapped TRI Sites'!$C53),'Pulled TRI Land Data'!$GL$2:$GL$83)</f>
        <v>0</v>
      </c>
      <c r="AE53" s="6" cm="1">
        <f t="array" ref="AE53">_xlfn.XLOOKUP(1,('Pulled TRI Land Data'!$B$2:$B$83='Mapped TRI Sites'!$B53)*('Pulled TRI Land Data'!$I$2:$I$83='Mapped TRI Sites'!$C53),'Pulled TRI Land Data'!$GP$2:$GP$83)</f>
        <v>0</v>
      </c>
      <c r="AF53" s="6" cm="1">
        <f t="array" ref="AF53">_xlfn.XLOOKUP(1,('Pulled TRI Land Data'!$B$2:$B$83='Mapped TRI Sites'!$B53)*('Pulled TRI Land Data'!$I$2:$I$83='Mapped TRI Sites'!$C53),'Pulled TRI Land Data'!$GT$2:$GT$83)</f>
        <v>0</v>
      </c>
      <c r="AG53" s="6" cm="1">
        <f t="array" ref="AG53">_xlfn.XLOOKUP(1,('Pulled TRI Land Data'!$B$2:$B$83='Mapped TRI Sites'!$B53)*('Pulled TRI Land Data'!$I$2:$I$83='Mapped TRI Sites'!$C53),'Pulled TRI Land Data'!$HB$2:$HB$83)</f>
        <v>0</v>
      </c>
      <c r="AH53" s="6" cm="1">
        <f t="array" ref="AH53">_xlfn.XLOOKUP(1,('Pulled TRI Land Data'!$B$2:$B$83='Mapped TRI Sites'!$B53)*('Pulled TRI Land Data'!$I$2:$I$83='Mapped TRI Sites'!$C53),'Pulled TRI Land Data'!$HF$2:$HF$83)</f>
        <v>0</v>
      </c>
      <c r="AI53" s="6" cm="1">
        <f t="array" ref="AI53">_xlfn.XLOOKUP(1,('Pulled TRI Land Data'!$B$2:$B$83='Mapped TRI Sites'!$B53)*('Pulled TRI Land Data'!$I$2:$I$83='Mapped TRI Sites'!$C53),'Pulled TRI Land Data'!$HJ$2:$HJ$83)</f>
        <v>0</v>
      </c>
      <c r="AJ53" s="6" t="str" cm="1">
        <f t="array" ref="AJ53">_xlfn.XLOOKUP(1,('Pulled TRI Land Data'!$B$2:$B$83='Mapped TRI Sites'!$B53)*('Pulled TRI Land Data'!$I$2:$I$83='Mapped TRI Sites'!$C53),'Pulled TRI Land Data'!$HO$2:$HO$83)</f>
        <v/>
      </c>
      <c r="AK53" s="6">
        <f t="shared" si="0"/>
        <v>0</v>
      </c>
      <c r="AL53" s="6" cm="1">
        <f t="array" ref="AL53">_xlfn.XLOOKUP(1,('Pulled TRI Land Data'!$B$2:$B$83='Mapped TRI Sites'!$B53)*('Pulled TRI Land Data'!$I$2:$I$83='Mapped TRI Sites'!$C53),'Pulled TRI Land Data'!$HY$2:$HY$83)</f>
        <v>0</v>
      </c>
      <c r="AM53" s="6" cm="1">
        <f t="array" ref="AM53">_xlfn.XLOOKUP(1,('Pulled TRI Land Data'!$B$2:$B$83='Mapped TRI Sites'!$B53)*('Pulled TRI Land Data'!$I$2:$I$83='Mapped TRI Sites'!$C53),'Pulled TRI Land Data'!$HZ$2:$HZ$83)</f>
        <v>0</v>
      </c>
      <c r="AN53" s="6" cm="1">
        <f t="array" ref="AN53">_xlfn.XLOOKUP(1,('Pulled TRI Land Data'!$B$2:$B$83='Mapped TRI Sites'!$B53)*('Pulled TRI Land Data'!$I$2:$I$83='Mapped TRI Sites'!$C53),'Pulled TRI Land Data'!$IC$2:$IC$83)</f>
        <v>0</v>
      </c>
      <c r="AO53" s="6" cm="1">
        <f t="array" ref="AO53">_xlfn.XLOOKUP(1,('Pulled TRI Land Data'!$B$2:$B$83='Mapped TRI Sites'!$B53)*('Pulled TRI Land Data'!$I$2:$I$83='Mapped TRI Sites'!$C53),'Pulled TRI Land Data'!$ID$2:$ID$83)</f>
        <v>0</v>
      </c>
      <c r="AP53" s="6" cm="1">
        <f t="array" ref="AP53">_xlfn.XLOOKUP(1,('Pulled TRI Land Data'!$B$2:$B$83='Mapped TRI Sites'!$B53)*('Pulled TRI Land Data'!$I$2:$I$83='Mapped TRI Sites'!$C53),'Pulled TRI Land Data'!$IE$2:$IE$83)</f>
        <v>0</v>
      </c>
      <c r="AQ53" s="6" cm="1">
        <f t="array" ref="AQ53">_xlfn.XLOOKUP(1,('Pulled TRI Land Data'!$B$2:$B$83='Mapped TRI Sites'!$B53)*('Pulled TRI Land Data'!$I$2:$I$83='Mapped TRI Sites'!$C53),'Pulled TRI Land Data'!$IF$2:$IF$83)</f>
        <v>0</v>
      </c>
      <c r="AR53" s="6" cm="1">
        <f t="array" ref="AR53">_xlfn.XLOOKUP(1,('Pulled TRI Land Data'!$B$2:$B$83='Mapped TRI Sites'!$B53)*('Pulled TRI Land Data'!$I$2:$I$83='Mapped TRI Sites'!$C53),'Pulled TRI Land Data'!$IG$2:$IG$83)</f>
        <v>0</v>
      </c>
      <c r="AS53" s="6" cm="1">
        <f t="array" ref="AS53">_xlfn.XLOOKUP(1,('Pulled TRI Land Data'!$B$2:$B$83='Mapped TRI Sites'!$B53)*('Pulled TRI Land Data'!$I$2:$I$83='Mapped TRI Sites'!$C53),'Pulled TRI Land Data'!$IH$2:$IH$83)</f>
        <v>0</v>
      </c>
      <c r="AT53" s="6" cm="1">
        <f t="array" ref="AT53">_xlfn.XLOOKUP(1,('Pulled TRI Land Data'!$B$2:$B$83='Mapped TRI Sites'!$B53)*('Pulled TRI Land Data'!$I$2:$I$83='Mapped TRI Sites'!$C53),'Pulled TRI Land Data'!$IJ$2:$IJ$83)</f>
        <v>0</v>
      </c>
      <c r="AU53" s="6" cm="1">
        <f t="array" ref="AU53">_xlfn.XLOOKUP(1,('Pulled TRI Land Data'!$B$2:$B$83='Mapped TRI Sites'!$B53)*('Pulled TRI Land Data'!$I$2:$I$83='Mapped TRI Sites'!$C53),'Pulled TRI Land Data'!$IW$2:$IW$83)</f>
        <v>0</v>
      </c>
      <c r="AV53" s="6" cm="1">
        <f t="array" ref="AV53">_xlfn.XLOOKUP(1,('Pulled TRI Land Data'!$B$2:$B$83='Mapped TRI Sites'!$B53)*('Pulled TRI Land Data'!$I$2:$I$83='Mapped TRI Sites'!$C53),'Pulled TRI Land Data'!$JV$2:$JV$83)</f>
        <v>0</v>
      </c>
      <c r="AW53" s="6" cm="1">
        <f t="array" ref="AW53">_xlfn.XLOOKUP(1,('Pulled TRI Land Data'!$B$2:$B$83='Mapped TRI Sites'!$B53)*('Pulled TRI Land Data'!$I$2:$I$83='Mapped TRI Sites'!$C53),'Pulled TRI Land Data'!$JW$2:$JW$83)</f>
        <v>0</v>
      </c>
      <c r="AX53" s="6">
        <f t="shared" si="1"/>
        <v>0</v>
      </c>
      <c r="AY53" s="6">
        <f t="shared" si="2"/>
        <v>0</v>
      </c>
      <c r="AZ53" s="58" t="s">
        <v>942</v>
      </c>
      <c r="BB53" s="58" t="s">
        <v>926</v>
      </c>
      <c r="BC53" s="58" t="s">
        <v>951</v>
      </c>
      <c r="BD53" s="58" t="s">
        <v>928</v>
      </c>
      <c r="BG53" s="6" t="s">
        <v>904</v>
      </c>
      <c r="BH53" s="6" t="s">
        <v>904</v>
      </c>
      <c r="BI53" s="6" t="s">
        <v>904</v>
      </c>
      <c r="BJ53" s="6" t="s">
        <v>904</v>
      </c>
      <c r="BK53" s="6" t="s">
        <v>904</v>
      </c>
      <c r="BL53" s="6" t="s">
        <v>904</v>
      </c>
      <c r="BM53" s="6" t="s">
        <v>904</v>
      </c>
      <c r="BN53" s="6" t="s">
        <v>904</v>
      </c>
      <c r="BO53" s="6" t="s">
        <v>904</v>
      </c>
      <c r="BP53" s="6" t="s">
        <v>904</v>
      </c>
      <c r="BQ53" s="6" t="s">
        <v>904</v>
      </c>
      <c r="BR53" s="6" t="s">
        <v>904</v>
      </c>
      <c r="BS53" s="6" t="s">
        <v>904</v>
      </c>
      <c r="BT53" s="6" t="s">
        <v>904</v>
      </c>
      <c r="BU53" s="6" t="s">
        <v>904</v>
      </c>
      <c r="BV53" s="6" t="s">
        <v>904</v>
      </c>
      <c r="BW53" s="6" t="s">
        <v>904</v>
      </c>
      <c r="BX53" s="6" t="s">
        <v>904</v>
      </c>
      <c r="BY53" s="6" t="s">
        <v>904</v>
      </c>
      <c r="BZ53" s="6" t="s">
        <v>904</v>
      </c>
      <c r="CA53" s="6" t="s">
        <v>904</v>
      </c>
      <c r="CB53" s="6" t="s">
        <v>904</v>
      </c>
      <c r="CC53" s="6" t="s">
        <v>904</v>
      </c>
      <c r="CD53" s="6" t="s">
        <v>904</v>
      </c>
      <c r="CE53" s="6" t="s">
        <v>904</v>
      </c>
      <c r="CF53" s="6" t="s">
        <v>904</v>
      </c>
      <c r="CG53" s="6" t="s">
        <v>904</v>
      </c>
      <c r="CH53" s="6" t="s">
        <v>904</v>
      </c>
      <c r="CI53" s="6" t="s">
        <v>904</v>
      </c>
      <c r="CJ53" s="6" t="s">
        <v>909</v>
      </c>
      <c r="CK53" s="6" t="s">
        <v>909</v>
      </c>
      <c r="CL53" s="6" t="s">
        <v>904</v>
      </c>
      <c r="CM53" s="6" t="s">
        <v>904</v>
      </c>
      <c r="CN53" s="6" t="s">
        <v>904</v>
      </c>
      <c r="CO53" s="6" t="s">
        <v>904</v>
      </c>
      <c r="CP53" s="6" t="s">
        <v>904</v>
      </c>
      <c r="CQ53" s="6" t="s">
        <v>904</v>
      </c>
      <c r="CR53" s="6" t="s">
        <v>904</v>
      </c>
      <c r="CS53" s="6" t="s">
        <v>904</v>
      </c>
      <c r="CT53" s="6" t="s">
        <v>904</v>
      </c>
      <c r="CU53" s="6" t="s">
        <v>904</v>
      </c>
      <c r="CV53" s="6" t="s">
        <v>904</v>
      </c>
      <c r="CW53" s="6" t="s">
        <v>904</v>
      </c>
      <c r="CX53" s="6" t="s">
        <v>904</v>
      </c>
      <c r="CY53" s="6" t="s">
        <v>904</v>
      </c>
      <c r="CZ53" s="6" t="s">
        <v>904</v>
      </c>
      <c r="DA53" s="6" t="s">
        <v>904</v>
      </c>
      <c r="DB53" s="6" t="s">
        <v>904</v>
      </c>
      <c r="DC53" s="6" t="s">
        <v>904</v>
      </c>
      <c r="DD53" s="6" t="s">
        <v>904</v>
      </c>
      <c r="DE53" s="6" t="s">
        <v>904</v>
      </c>
      <c r="DF53" s="6" t="s">
        <v>904</v>
      </c>
      <c r="DG53" s="6" t="s">
        <v>904</v>
      </c>
      <c r="DH53" s="6" t="s">
        <v>904</v>
      </c>
      <c r="DI53" s="6" t="s">
        <v>313</v>
      </c>
      <c r="DJ53" s="6" t="s">
        <v>313</v>
      </c>
      <c r="DK53" s="6" t="s">
        <v>313</v>
      </c>
      <c r="DL53" s="6" t="s">
        <v>313</v>
      </c>
      <c r="DM53" s="6" t="s">
        <v>313</v>
      </c>
      <c r="DN53" s="6" t="s">
        <v>313</v>
      </c>
      <c r="DO53" s="6" t="s">
        <v>313</v>
      </c>
      <c r="DP53" s="6" t="s">
        <v>313</v>
      </c>
      <c r="DQ53" s="6" t="s">
        <v>313</v>
      </c>
      <c r="DR53" s="6" t="s">
        <v>313</v>
      </c>
      <c r="DS53" s="6" t="s">
        <v>313</v>
      </c>
      <c r="DT53" s="6" t="s">
        <v>313</v>
      </c>
      <c r="DU53" s="6" t="s">
        <v>313</v>
      </c>
      <c r="DV53" s="6" t="s">
        <v>313</v>
      </c>
      <c r="DW53" s="6" t="s">
        <v>313</v>
      </c>
      <c r="DX53" s="6" t="s">
        <v>313</v>
      </c>
      <c r="DY53" s="6" t="s">
        <v>313</v>
      </c>
      <c r="DZ53" s="6" t="s">
        <v>313</v>
      </c>
      <c r="EA53" s="6" t="s">
        <v>313</v>
      </c>
      <c r="EB53" s="6" t="s">
        <v>313</v>
      </c>
      <c r="EC53" s="6" t="s">
        <v>313</v>
      </c>
      <c r="ED53" s="6" t="s">
        <v>313</v>
      </c>
      <c r="EE53" s="6" t="s">
        <v>313</v>
      </c>
      <c r="EF53" s="6" t="s">
        <v>313</v>
      </c>
      <c r="EG53" s="6" t="s">
        <v>313</v>
      </c>
      <c r="EH53" s="6" t="s">
        <v>313</v>
      </c>
      <c r="EI53" s="6" t="s">
        <v>313</v>
      </c>
      <c r="EJ53" s="6" t="s">
        <v>313</v>
      </c>
      <c r="EK53" s="6" t="s">
        <v>313</v>
      </c>
      <c r="EL53" s="6" t="s">
        <v>936</v>
      </c>
      <c r="EM53" s="6" t="s">
        <v>879</v>
      </c>
      <c r="EN53" s="6" t="s">
        <v>313</v>
      </c>
      <c r="EO53" s="6" t="s">
        <v>313</v>
      </c>
      <c r="EP53" s="6" t="s">
        <v>313</v>
      </c>
      <c r="EQ53" s="6" t="s">
        <v>313</v>
      </c>
      <c r="ER53" s="6" t="s">
        <v>313</v>
      </c>
      <c r="ES53" s="6" t="s">
        <v>313</v>
      </c>
      <c r="ET53" s="6" t="s">
        <v>313</v>
      </c>
      <c r="EU53" s="6" t="s">
        <v>313</v>
      </c>
      <c r="EV53" s="6" t="s">
        <v>313</v>
      </c>
      <c r="EW53" s="6" t="s">
        <v>313</v>
      </c>
      <c r="EX53" s="6" t="s">
        <v>313</v>
      </c>
      <c r="EY53" s="6" t="s">
        <v>313</v>
      </c>
      <c r="EZ53" s="6" t="s">
        <v>313</v>
      </c>
      <c r="FA53" s="6" t="s">
        <v>313</v>
      </c>
      <c r="FB53" s="6" t="s">
        <v>313</v>
      </c>
      <c r="FC53" s="6" t="s">
        <v>313</v>
      </c>
      <c r="FD53" s="6" t="s">
        <v>313</v>
      </c>
      <c r="FE53" s="6" t="s">
        <v>313</v>
      </c>
      <c r="FF53" s="6" t="s">
        <v>313</v>
      </c>
      <c r="FG53" s="6" t="s">
        <v>313</v>
      </c>
      <c r="FH53" s="6" t="s">
        <v>313</v>
      </c>
      <c r="FI53" s="6" t="s">
        <v>313</v>
      </c>
      <c r="FJ53" s="6" t="s">
        <v>313</v>
      </c>
    </row>
    <row r="54" spans="1:166" ht="29" x14ac:dyDescent="0.35">
      <c r="A54" s="6" t="s">
        <v>303</v>
      </c>
      <c r="B54" s="6">
        <v>2020</v>
      </c>
      <c r="C54" s="6" t="s">
        <v>598</v>
      </c>
      <c r="D54" s="6" t="s">
        <v>599</v>
      </c>
      <c r="E54" s="6" t="s">
        <v>600</v>
      </c>
      <c r="F54" s="6" t="s">
        <v>601</v>
      </c>
      <c r="G54" s="6" t="s">
        <v>602</v>
      </c>
      <c r="H54" s="6" t="s">
        <v>603</v>
      </c>
      <c r="I54" s="6">
        <v>47620</v>
      </c>
      <c r="J54" s="6">
        <v>5</v>
      </c>
      <c r="K54" s="59">
        <v>325211</v>
      </c>
      <c r="L54" s="58" t="s">
        <v>950</v>
      </c>
      <c r="M54" s="58" t="s">
        <v>904</v>
      </c>
      <c r="N54" s="6">
        <v>37.907200000000003</v>
      </c>
      <c r="O54" s="6">
        <v>-87.927099999999996</v>
      </c>
      <c r="P54" s="6">
        <v>110000403670</v>
      </c>
      <c r="Q54" s="6">
        <v>1320219226925</v>
      </c>
      <c r="R54" s="6" t="s">
        <v>320</v>
      </c>
      <c r="S54" s="6" t="s">
        <v>322</v>
      </c>
      <c r="T54" s="60">
        <v>5</v>
      </c>
      <c r="U54" s="6" t="s">
        <v>924</v>
      </c>
      <c r="V54" s="6">
        <v>7100</v>
      </c>
      <c r="W54" s="6">
        <v>7100</v>
      </c>
      <c r="Y54" s="6">
        <v>4800</v>
      </c>
      <c r="Z54" s="6">
        <v>11900</v>
      </c>
      <c r="AA54" s="6" t="s">
        <v>325</v>
      </c>
      <c r="AB54" s="6" cm="1">
        <f t="array" ref="AB54">_xlfn.XLOOKUP(1,('Pulled TRI Land Data'!$B$2:$B$83='Mapped TRI Sites'!$B54)*('Pulled TRI Land Data'!$I$2:$I$83='Mapped TRI Sites'!$C54),'Pulled TRI Land Data'!$FY$2:$FY$83)</f>
        <v>0</v>
      </c>
      <c r="AC54" s="6" cm="1">
        <f t="array" ref="AC54">_xlfn.XLOOKUP(1,('Pulled TRI Land Data'!$B$2:$B$83='Mapped TRI Sites'!$B54)*('Pulled TRI Land Data'!$I$2:$I$83='Mapped TRI Sites'!$C54),'Pulled TRI Land Data'!$GC$2:$GC$83)</f>
        <v>0</v>
      </c>
      <c r="AD54" s="6" cm="1">
        <f t="array" ref="AD54">_xlfn.XLOOKUP(1,('Pulled TRI Land Data'!$B$2:$B$83='Mapped TRI Sites'!$B54)*('Pulled TRI Land Data'!$I$2:$I$83='Mapped TRI Sites'!$C54),'Pulled TRI Land Data'!$GL$2:$GL$83)</f>
        <v>0</v>
      </c>
      <c r="AE54" s="6" cm="1">
        <f t="array" ref="AE54">_xlfn.XLOOKUP(1,('Pulled TRI Land Data'!$B$2:$B$83='Mapped TRI Sites'!$B54)*('Pulled TRI Land Data'!$I$2:$I$83='Mapped TRI Sites'!$C54),'Pulled TRI Land Data'!$GP$2:$GP$83)</f>
        <v>0</v>
      </c>
      <c r="AF54" s="6" cm="1">
        <f t="array" ref="AF54">_xlfn.XLOOKUP(1,('Pulled TRI Land Data'!$B$2:$B$83='Mapped TRI Sites'!$B54)*('Pulled TRI Land Data'!$I$2:$I$83='Mapped TRI Sites'!$C54),'Pulled TRI Land Data'!$GT$2:$GT$83)</f>
        <v>0</v>
      </c>
      <c r="AG54" s="6" cm="1">
        <f t="array" ref="AG54">_xlfn.XLOOKUP(1,('Pulled TRI Land Data'!$B$2:$B$83='Mapped TRI Sites'!$B54)*('Pulled TRI Land Data'!$I$2:$I$83='Mapped TRI Sites'!$C54),'Pulled TRI Land Data'!$HB$2:$HB$83)</f>
        <v>0</v>
      </c>
      <c r="AH54" s="6" cm="1">
        <f t="array" ref="AH54">_xlfn.XLOOKUP(1,('Pulled TRI Land Data'!$B$2:$B$83='Mapped TRI Sites'!$B54)*('Pulled TRI Land Data'!$I$2:$I$83='Mapped TRI Sites'!$C54),'Pulled TRI Land Data'!$HF$2:$HF$83)</f>
        <v>0</v>
      </c>
      <c r="AI54" s="6" cm="1">
        <f t="array" ref="AI54">_xlfn.XLOOKUP(1,('Pulled TRI Land Data'!$B$2:$B$83='Mapped TRI Sites'!$B54)*('Pulled TRI Land Data'!$I$2:$I$83='Mapped TRI Sites'!$C54),'Pulled TRI Land Data'!$HJ$2:$HJ$83)</f>
        <v>0</v>
      </c>
      <c r="AJ54" s="6" t="str" cm="1">
        <f t="array" ref="AJ54">_xlfn.XLOOKUP(1,('Pulled TRI Land Data'!$B$2:$B$83='Mapped TRI Sites'!$B54)*('Pulled TRI Land Data'!$I$2:$I$83='Mapped TRI Sites'!$C54),'Pulled TRI Land Data'!$HO$2:$HO$83)</f>
        <v/>
      </c>
      <c r="AK54" s="6">
        <f t="shared" si="0"/>
        <v>0</v>
      </c>
      <c r="AL54" s="6" cm="1">
        <f t="array" ref="AL54">_xlfn.XLOOKUP(1,('Pulled TRI Land Data'!$B$2:$B$83='Mapped TRI Sites'!$B54)*('Pulled TRI Land Data'!$I$2:$I$83='Mapped TRI Sites'!$C54),'Pulled TRI Land Data'!$HY$2:$HY$83)</f>
        <v>0</v>
      </c>
      <c r="AM54" s="6" cm="1">
        <f t="array" ref="AM54">_xlfn.XLOOKUP(1,('Pulled TRI Land Data'!$B$2:$B$83='Mapped TRI Sites'!$B54)*('Pulled TRI Land Data'!$I$2:$I$83='Mapped TRI Sites'!$C54),'Pulled TRI Land Data'!$HZ$2:$HZ$83)</f>
        <v>0</v>
      </c>
      <c r="AN54" s="6" cm="1">
        <f t="array" ref="AN54">_xlfn.XLOOKUP(1,('Pulled TRI Land Data'!$B$2:$B$83='Mapped TRI Sites'!$B54)*('Pulled TRI Land Data'!$I$2:$I$83='Mapped TRI Sites'!$C54),'Pulled TRI Land Data'!$IC$2:$IC$83)</f>
        <v>0</v>
      </c>
      <c r="AO54" s="6" cm="1">
        <f t="array" ref="AO54">_xlfn.XLOOKUP(1,('Pulled TRI Land Data'!$B$2:$B$83='Mapped TRI Sites'!$B54)*('Pulled TRI Land Data'!$I$2:$I$83='Mapped TRI Sites'!$C54),'Pulled TRI Land Data'!$ID$2:$ID$83)</f>
        <v>0</v>
      </c>
      <c r="AP54" s="6" cm="1">
        <f t="array" ref="AP54">_xlfn.XLOOKUP(1,('Pulled TRI Land Data'!$B$2:$B$83='Mapped TRI Sites'!$B54)*('Pulled TRI Land Data'!$I$2:$I$83='Mapped TRI Sites'!$C54),'Pulled TRI Land Data'!$IE$2:$IE$83)</f>
        <v>0</v>
      </c>
      <c r="AQ54" s="6" cm="1">
        <f t="array" ref="AQ54">_xlfn.XLOOKUP(1,('Pulled TRI Land Data'!$B$2:$B$83='Mapped TRI Sites'!$B54)*('Pulled TRI Land Data'!$I$2:$I$83='Mapped TRI Sites'!$C54),'Pulled TRI Land Data'!$IF$2:$IF$83)</f>
        <v>0</v>
      </c>
      <c r="AR54" s="6" cm="1">
        <f t="array" ref="AR54">_xlfn.XLOOKUP(1,('Pulled TRI Land Data'!$B$2:$B$83='Mapped TRI Sites'!$B54)*('Pulled TRI Land Data'!$I$2:$I$83='Mapped TRI Sites'!$C54),'Pulled TRI Land Data'!$IG$2:$IG$83)</f>
        <v>0</v>
      </c>
      <c r="AS54" s="6" cm="1">
        <f t="array" ref="AS54">_xlfn.XLOOKUP(1,('Pulled TRI Land Data'!$B$2:$B$83='Mapped TRI Sites'!$B54)*('Pulled TRI Land Data'!$I$2:$I$83='Mapped TRI Sites'!$C54),'Pulled TRI Land Data'!$IH$2:$IH$83)</f>
        <v>0</v>
      </c>
      <c r="AT54" s="6" cm="1">
        <f t="array" ref="AT54">_xlfn.XLOOKUP(1,('Pulled TRI Land Data'!$B$2:$B$83='Mapped TRI Sites'!$B54)*('Pulled TRI Land Data'!$I$2:$I$83='Mapped TRI Sites'!$C54),'Pulled TRI Land Data'!$IJ$2:$IJ$83)</f>
        <v>0</v>
      </c>
      <c r="AU54" s="6" cm="1">
        <f t="array" ref="AU54">_xlfn.XLOOKUP(1,('Pulled TRI Land Data'!$B$2:$B$83='Mapped TRI Sites'!$B54)*('Pulled TRI Land Data'!$I$2:$I$83='Mapped TRI Sites'!$C54),'Pulled TRI Land Data'!$IW$2:$IW$83)</f>
        <v>0</v>
      </c>
      <c r="AV54" s="6" cm="1">
        <f t="array" ref="AV54">_xlfn.XLOOKUP(1,('Pulled TRI Land Data'!$B$2:$B$83='Mapped TRI Sites'!$B54)*('Pulled TRI Land Data'!$I$2:$I$83='Mapped TRI Sites'!$C54),'Pulled TRI Land Data'!$JV$2:$JV$83)</f>
        <v>0</v>
      </c>
      <c r="AW54" s="6" cm="1">
        <f t="array" ref="AW54">_xlfn.XLOOKUP(1,('Pulled TRI Land Data'!$B$2:$B$83='Mapped TRI Sites'!$B54)*('Pulled TRI Land Data'!$I$2:$I$83='Mapped TRI Sites'!$C54),'Pulled TRI Land Data'!$JW$2:$JW$83)</f>
        <v>0</v>
      </c>
      <c r="AX54" s="6">
        <f t="shared" si="1"/>
        <v>0</v>
      </c>
      <c r="AY54" s="6">
        <f t="shared" si="2"/>
        <v>0</v>
      </c>
      <c r="AZ54" s="58" t="s">
        <v>942</v>
      </c>
      <c r="BB54" s="58" t="s">
        <v>926</v>
      </c>
      <c r="BD54" s="58" t="s">
        <v>928</v>
      </c>
      <c r="BG54" s="6" t="s">
        <v>904</v>
      </c>
      <c r="BH54" s="6" t="s">
        <v>904</v>
      </c>
      <c r="BI54" s="6" t="s">
        <v>904</v>
      </c>
      <c r="BJ54" s="6" t="s">
        <v>904</v>
      </c>
      <c r="BK54" s="6" t="s">
        <v>904</v>
      </c>
      <c r="BL54" s="6" t="s">
        <v>904</v>
      </c>
      <c r="BM54" s="6" t="s">
        <v>904</v>
      </c>
      <c r="BN54" s="6" t="s">
        <v>904</v>
      </c>
      <c r="BO54" s="6" t="s">
        <v>904</v>
      </c>
      <c r="BP54" s="6" t="s">
        <v>904</v>
      </c>
      <c r="BQ54" s="6" t="s">
        <v>904</v>
      </c>
      <c r="BR54" s="6" t="s">
        <v>904</v>
      </c>
      <c r="BS54" s="6" t="s">
        <v>904</v>
      </c>
      <c r="BT54" s="6" t="s">
        <v>904</v>
      </c>
      <c r="BU54" s="6" t="s">
        <v>904</v>
      </c>
      <c r="BV54" s="6" t="s">
        <v>904</v>
      </c>
      <c r="BW54" s="6" t="s">
        <v>904</v>
      </c>
      <c r="BX54" s="6" t="s">
        <v>904</v>
      </c>
      <c r="BY54" s="6" t="s">
        <v>904</v>
      </c>
      <c r="BZ54" s="6" t="s">
        <v>904</v>
      </c>
      <c r="CA54" s="6" t="s">
        <v>904</v>
      </c>
      <c r="CB54" s="6" t="s">
        <v>904</v>
      </c>
      <c r="CC54" s="6" t="s">
        <v>904</v>
      </c>
      <c r="CD54" s="6" t="s">
        <v>904</v>
      </c>
      <c r="CE54" s="6" t="s">
        <v>904</v>
      </c>
      <c r="CF54" s="6" t="s">
        <v>904</v>
      </c>
      <c r="CG54" s="6" t="s">
        <v>904</v>
      </c>
      <c r="CH54" s="6" t="s">
        <v>904</v>
      </c>
      <c r="CI54" s="6" t="s">
        <v>904</v>
      </c>
      <c r="CJ54" s="6" t="s">
        <v>909</v>
      </c>
      <c r="CK54" s="6" t="s">
        <v>909</v>
      </c>
      <c r="CL54" s="6" t="s">
        <v>904</v>
      </c>
      <c r="CM54" s="6" t="s">
        <v>904</v>
      </c>
      <c r="CN54" s="6" t="s">
        <v>904</v>
      </c>
      <c r="CO54" s="6" t="s">
        <v>904</v>
      </c>
      <c r="CP54" s="6" t="s">
        <v>904</v>
      </c>
      <c r="CQ54" s="6" t="s">
        <v>904</v>
      </c>
      <c r="CR54" s="6" t="s">
        <v>904</v>
      </c>
      <c r="CS54" s="6" t="s">
        <v>904</v>
      </c>
      <c r="CT54" s="6" t="s">
        <v>904</v>
      </c>
      <c r="CU54" s="6" t="s">
        <v>904</v>
      </c>
      <c r="CV54" s="6" t="s">
        <v>904</v>
      </c>
      <c r="CW54" s="6" t="s">
        <v>904</v>
      </c>
      <c r="CX54" s="6" t="s">
        <v>904</v>
      </c>
      <c r="CY54" s="6" t="s">
        <v>904</v>
      </c>
      <c r="CZ54" s="6" t="s">
        <v>904</v>
      </c>
      <c r="DA54" s="6" t="s">
        <v>904</v>
      </c>
      <c r="DB54" s="6" t="s">
        <v>904</v>
      </c>
      <c r="DC54" s="6" t="s">
        <v>904</v>
      </c>
      <c r="DD54" s="6" t="s">
        <v>904</v>
      </c>
      <c r="DE54" s="6" t="s">
        <v>904</v>
      </c>
      <c r="DF54" s="6" t="s">
        <v>904</v>
      </c>
      <c r="DG54" s="6" t="s">
        <v>904</v>
      </c>
      <c r="DH54" s="6" t="s">
        <v>904</v>
      </c>
      <c r="DI54" s="6" t="s">
        <v>313</v>
      </c>
      <c r="DJ54" s="6" t="s">
        <v>313</v>
      </c>
      <c r="DK54" s="6" t="s">
        <v>313</v>
      </c>
      <c r="DL54" s="6" t="s">
        <v>313</v>
      </c>
      <c r="DM54" s="6" t="s">
        <v>313</v>
      </c>
      <c r="DN54" s="6" t="s">
        <v>313</v>
      </c>
      <c r="DO54" s="6" t="s">
        <v>313</v>
      </c>
      <c r="DP54" s="6" t="s">
        <v>313</v>
      </c>
      <c r="DQ54" s="6" t="s">
        <v>313</v>
      </c>
      <c r="DR54" s="6" t="s">
        <v>313</v>
      </c>
      <c r="DS54" s="6" t="s">
        <v>313</v>
      </c>
      <c r="DT54" s="6" t="s">
        <v>313</v>
      </c>
      <c r="DU54" s="6" t="s">
        <v>313</v>
      </c>
      <c r="DV54" s="6" t="s">
        <v>313</v>
      </c>
      <c r="DW54" s="6" t="s">
        <v>313</v>
      </c>
      <c r="DX54" s="6" t="s">
        <v>313</v>
      </c>
      <c r="DY54" s="6" t="s">
        <v>313</v>
      </c>
      <c r="DZ54" s="6" t="s">
        <v>313</v>
      </c>
      <c r="EA54" s="6" t="s">
        <v>313</v>
      </c>
      <c r="EB54" s="6" t="s">
        <v>313</v>
      </c>
      <c r="EC54" s="6" t="s">
        <v>313</v>
      </c>
      <c r="ED54" s="6" t="s">
        <v>313</v>
      </c>
      <c r="EE54" s="6" t="s">
        <v>313</v>
      </c>
      <c r="EF54" s="6" t="s">
        <v>313</v>
      </c>
      <c r="EG54" s="6" t="s">
        <v>313</v>
      </c>
      <c r="EH54" s="6" t="s">
        <v>313</v>
      </c>
      <c r="EI54" s="6" t="s">
        <v>313</v>
      </c>
      <c r="EJ54" s="6" t="s">
        <v>313</v>
      </c>
      <c r="EK54" s="6" t="s">
        <v>313</v>
      </c>
      <c r="EL54" s="6" t="s">
        <v>936</v>
      </c>
      <c r="EM54" s="6" t="s">
        <v>879</v>
      </c>
      <c r="EN54" s="6" t="s">
        <v>313</v>
      </c>
      <c r="EO54" s="6" t="s">
        <v>313</v>
      </c>
      <c r="EP54" s="6" t="s">
        <v>313</v>
      </c>
      <c r="EQ54" s="6" t="s">
        <v>313</v>
      </c>
      <c r="ER54" s="6" t="s">
        <v>313</v>
      </c>
      <c r="ES54" s="6" t="s">
        <v>313</v>
      </c>
      <c r="ET54" s="6" t="s">
        <v>313</v>
      </c>
      <c r="EU54" s="6" t="s">
        <v>313</v>
      </c>
      <c r="EV54" s="6" t="s">
        <v>313</v>
      </c>
      <c r="EW54" s="6" t="s">
        <v>313</v>
      </c>
      <c r="EX54" s="6" t="s">
        <v>313</v>
      </c>
      <c r="EY54" s="6" t="s">
        <v>313</v>
      </c>
      <c r="EZ54" s="6" t="s">
        <v>313</v>
      </c>
      <c r="FA54" s="6" t="s">
        <v>313</v>
      </c>
      <c r="FB54" s="6" t="s">
        <v>313</v>
      </c>
      <c r="FC54" s="6" t="s">
        <v>313</v>
      </c>
      <c r="FD54" s="6" t="s">
        <v>313</v>
      </c>
      <c r="FE54" s="6" t="s">
        <v>313</v>
      </c>
      <c r="FF54" s="6" t="s">
        <v>313</v>
      </c>
      <c r="FG54" s="6" t="s">
        <v>313</v>
      </c>
      <c r="FH54" s="6" t="s">
        <v>313</v>
      </c>
      <c r="FI54" s="6" t="s">
        <v>313</v>
      </c>
      <c r="FJ54" s="6" t="s">
        <v>313</v>
      </c>
    </row>
    <row r="55" spans="1:166" ht="29" x14ac:dyDescent="0.35">
      <c r="A55" s="6" t="s">
        <v>303</v>
      </c>
      <c r="B55" s="6">
        <v>2021</v>
      </c>
      <c r="C55" s="6" t="s">
        <v>598</v>
      </c>
      <c r="D55" s="6" t="s">
        <v>599</v>
      </c>
      <c r="E55" s="6" t="s">
        <v>600</v>
      </c>
      <c r="F55" s="6" t="s">
        <v>601</v>
      </c>
      <c r="G55" s="6" t="s">
        <v>602</v>
      </c>
      <c r="H55" s="6" t="s">
        <v>603</v>
      </c>
      <c r="I55" s="6">
        <v>47620</v>
      </c>
      <c r="J55" s="6">
        <v>5</v>
      </c>
      <c r="K55" s="59">
        <v>325211</v>
      </c>
      <c r="L55" s="58" t="s">
        <v>950</v>
      </c>
      <c r="M55" s="58" t="s">
        <v>904</v>
      </c>
      <c r="N55" s="6">
        <v>37.907200000000003</v>
      </c>
      <c r="O55" s="6">
        <v>-87.927099999999996</v>
      </c>
      <c r="P55" s="6">
        <v>110000403670</v>
      </c>
      <c r="Q55" s="6">
        <v>1321220393639</v>
      </c>
      <c r="R55" s="6" t="s">
        <v>320</v>
      </c>
      <c r="S55" s="6" t="s">
        <v>322</v>
      </c>
      <c r="T55" s="60">
        <v>5</v>
      </c>
      <c r="U55" s="6" t="s">
        <v>924</v>
      </c>
      <c r="V55" s="6">
        <v>12000</v>
      </c>
      <c r="W55" s="6">
        <v>12000</v>
      </c>
      <c r="Y55" s="6">
        <v>7100</v>
      </c>
      <c r="Z55" s="6">
        <v>19100</v>
      </c>
      <c r="AA55" s="6" t="s">
        <v>325</v>
      </c>
      <c r="AB55" s="6" cm="1">
        <f t="array" ref="AB55">_xlfn.XLOOKUP(1,('Pulled TRI Land Data'!$B$2:$B$83='Mapped TRI Sites'!$B55)*('Pulled TRI Land Data'!$I$2:$I$83='Mapped TRI Sites'!$C55),'Pulled TRI Land Data'!$FY$2:$FY$83)</f>
        <v>0</v>
      </c>
      <c r="AC55" s="6" cm="1">
        <f t="array" ref="AC55">_xlfn.XLOOKUP(1,('Pulled TRI Land Data'!$B$2:$B$83='Mapped TRI Sites'!$B55)*('Pulled TRI Land Data'!$I$2:$I$83='Mapped TRI Sites'!$C55),'Pulled TRI Land Data'!$GC$2:$GC$83)</f>
        <v>0</v>
      </c>
      <c r="AD55" s="6" cm="1">
        <f t="array" ref="AD55">_xlfn.XLOOKUP(1,('Pulled TRI Land Data'!$B$2:$B$83='Mapped TRI Sites'!$B55)*('Pulled TRI Land Data'!$I$2:$I$83='Mapped TRI Sites'!$C55),'Pulled TRI Land Data'!$GL$2:$GL$83)</f>
        <v>0</v>
      </c>
      <c r="AE55" s="6" cm="1">
        <f t="array" ref="AE55">_xlfn.XLOOKUP(1,('Pulled TRI Land Data'!$B$2:$B$83='Mapped TRI Sites'!$B55)*('Pulled TRI Land Data'!$I$2:$I$83='Mapped TRI Sites'!$C55),'Pulled TRI Land Data'!$GP$2:$GP$83)</f>
        <v>0</v>
      </c>
      <c r="AF55" s="6" cm="1">
        <f t="array" ref="AF55">_xlfn.XLOOKUP(1,('Pulled TRI Land Data'!$B$2:$B$83='Mapped TRI Sites'!$B55)*('Pulled TRI Land Data'!$I$2:$I$83='Mapped TRI Sites'!$C55),'Pulled TRI Land Data'!$GT$2:$GT$83)</f>
        <v>0</v>
      </c>
      <c r="AG55" s="6" cm="1">
        <f t="array" ref="AG55">_xlfn.XLOOKUP(1,('Pulled TRI Land Data'!$B$2:$B$83='Mapped TRI Sites'!$B55)*('Pulled TRI Land Data'!$I$2:$I$83='Mapped TRI Sites'!$C55),'Pulled TRI Land Data'!$HB$2:$HB$83)</f>
        <v>0</v>
      </c>
      <c r="AH55" s="6" cm="1">
        <f t="array" ref="AH55">_xlfn.XLOOKUP(1,('Pulled TRI Land Data'!$B$2:$B$83='Mapped TRI Sites'!$B55)*('Pulled TRI Land Data'!$I$2:$I$83='Mapped TRI Sites'!$C55),'Pulled TRI Land Data'!$HF$2:$HF$83)</f>
        <v>0</v>
      </c>
      <c r="AI55" s="6" cm="1">
        <f t="array" ref="AI55">_xlfn.XLOOKUP(1,('Pulled TRI Land Data'!$B$2:$B$83='Mapped TRI Sites'!$B55)*('Pulled TRI Land Data'!$I$2:$I$83='Mapped TRI Sites'!$C55),'Pulled TRI Land Data'!$HJ$2:$HJ$83)</f>
        <v>0</v>
      </c>
      <c r="AJ55" s="6" t="str" cm="1">
        <f t="array" ref="AJ55">_xlfn.XLOOKUP(1,('Pulled TRI Land Data'!$B$2:$B$83='Mapped TRI Sites'!$B55)*('Pulled TRI Land Data'!$I$2:$I$83='Mapped TRI Sites'!$C55),'Pulled TRI Land Data'!$HO$2:$HO$83)</f>
        <v/>
      </c>
      <c r="AK55" s="6">
        <f t="shared" si="0"/>
        <v>0</v>
      </c>
      <c r="AL55" s="6" cm="1">
        <f t="array" ref="AL55">_xlfn.XLOOKUP(1,('Pulled TRI Land Data'!$B$2:$B$83='Mapped TRI Sites'!$B55)*('Pulled TRI Land Data'!$I$2:$I$83='Mapped TRI Sites'!$C55),'Pulled TRI Land Data'!$HY$2:$HY$83)</f>
        <v>0</v>
      </c>
      <c r="AM55" s="6" cm="1">
        <f t="array" ref="AM55">_xlfn.XLOOKUP(1,('Pulled TRI Land Data'!$B$2:$B$83='Mapped TRI Sites'!$B55)*('Pulled TRI Land Data'!$I$2:$I$83='Mapped TRI Sites'!$C55),'Pulled TRI Land Data'!$HZ$2:$HZ$83)</f>
        <v>0</v>
      </c>
      <c r="AN55" s="6" cm="1">
        <f t="array" ref="AN55">_xlfn.XLOOKUP(1,('Pulled TRI Land Data'!$B$2:$B$83='Mapped TRI Sites'!$B55)*('Pulled TRI Land Data'!$I$2:$I$83='Mapped TRI Sites'!$C55),'Pulled TRI Land Data'!$IC$2:$IC$83)</f>
        <v>0</v>
      </c>
      <c r="AO55" s="6" cm="1">
        <f t="array" ref="AO55">_xlfn.XLOOKUP(1,('Pulled TRI Land Data'!$B$2:$B$83='Mapped TRI Sites'!$B55)*('Pulled TRI Land Data'!$I$2:$I$83='Mapped TRI Sites'!$C55),'Pulled TRI Land Data'!$ID$2:$ID$83)</f>
        <v>0</v>
      </c>
      <c r="AP55" s="6" cm="1">
        <f t="array" ref="AP55">_xlfn.XLOOKUP(1,('Pulled TRI Land Data'!$B$2:$B$83='Mapped TRI Sites'!$B55)*('Pulled TRI Land Data'!$I$2:$I$83='Mapped TRI Sites'!$C55),'Pulled TRI Land Data'!$IE$2:$IE$83)</f>
        <v>0</v>
      </c>
      <c r="AQ55" s="6" cm="1">
        <f t="array" ref="AQ55">_xlfn.XLOOKUP(1,('Pulled TRI Land Data'!$B$2:$B$83='Mapped TRI Sites'!$B55)*('Pulled TRI Land Data'!$I$2:$I$83='Mapped TRI Sites'!$C55),'Pulled TRI Land Data'!$IF$2:$IF$83)</f>
        <v>0</v>
      </c>
      <c r="AR55" s="6" cm="1">
        <f t="array" ref="AR55">_xlfn.XLOOKUP(1,('Pulled TRI Land Data'!$B$2:$B$83='Mapped TRI Sites'!$B55)*('Pulled TRI Land Data'!$I$2:$I$83='Mapped TRI Sites'!$C55),'Pulled TRI Land Data'!$IG$2:$IG$83)</f>
        <v>0</v>
      </c>
      <c r="AS55" s="6" cm="1">
        <f t="array" ref="AS55">_xlfn.XLOOKUP(1,('Pulled TRI Land Data'!$B$2:$B$83='Mapped TRI Sites'!$B55)*('Pulled TRI Land Data'!$I$2:$I$83='Mapped TRI Sites'!$C55),'Pulled TRI Land Data'!$IH$2:$IH$83)</f>
        <v>0</v>
      </c>
      <c r="AT55" s="6" cm="1">
        <f t="array" ref="AT55">_xlfn.XLOOKUP(1,('Pulled TRI Land Data'!$B$2:$B$83='Mapped TRI Sites'!$B55)*('Pulled TRI Land Data'!$I$2:$I$83='Mapped TRI Sites'!$C55),'Pulled TRI Land Data'!$IJ$2:$IJ$83)</f>
        <v>0</v>
      </c>
      <c r="AU55" s="6" cm="1">
        <f t="array" ref="AU55">_xlfn.XLOOKUP(1,('Pulled TRI Land Data'!$B$2:$B$83='Mapped TRI Sites'!$B55)*('Pulled TRI Land Data'!$I$2:$I$83='Mapped TRI Sites'!$C55),'Pulled TRI Land Data'!$IW$2:$IW$83)</f>
        <v>0</v>
      </c>
      <c r="AV55" s="6" cm="1">
        <f t="array" ref="AV55">_xlfn.XLOOKUP(1,('Pulled TRI Land Data'!$B$2:$B$83='Mapped TRI Sites'!$B55)*('Pulled TRI Land Data'!$I$2:$I$83='Mapped TRI Sites'!$C55),'Pulled TRI Land Data'!$JV$2:$JV$83)</f>
        <v>0</v>
      </c>
      <c r="AW55" s="6" cm="1">
        <f t="array" ref="AW55">_xlfn.XLOOKUP(1,('Pulled TRI Land Data'!$B$2:$B$83='Mapped TRI Sites'!$B55)*('Pulled TRI Land Data'!$I$2:$I$83='Mapped TRI Sites'!$C55),'Pulled TRI Land Data'!$JW$2:$JW$83)</f>
        <v>0</v>
      </c>
      <c r="AX55" s="6">
        <f t="shared" si="1"/>
        <v>0</v>
      </c>
      <c r="AY55" s="6">
        <f t="shared" si="2"/>
        <v>0</v>
      </c>
      <c r="AZ55" s="58" t="s">
        <v>942</v>
      </c>
      <c r="BB55" s="58" t="s">
        <v>926</v>
      </c>
      <c r="BD55" s="58" t="s">
        <v>928</v>
      </c>
      <c r="BG55" s="6" t="s">
        <v>904</v>
      </c>
      <c r="BH55" s="6" t="s">
        <v>904</v>
      </c>
      <c r="BI55" s="6" t="s">
        <v>904</v>
      </c>
      <c r="BJ55" s="6" t="s">
        <v>904</v>
      </c>
      <c r="BK55" s="6" t="s">
        <v>904</v>
      </c>
      <c r="BL55" s="6" t="s">
        <v>904</v>
      </c>
      <c r="BM55" s="6" t="s">
        <v>904</v>
      </c>
      <c r="BN55" s="6" t="s">
        <v>904</v>
      </c>
      <c r="BO55" s="6" t="s">
        <v>904</v>
      </c>
      <c r="BP55" s="6" t="s">
        <v>904</v>
      </c>
      <c r="BQ55" s="6" t="s">
        <v>904</v>
      </c>
      <c r="BR55" s="6" t="s">
        <v>904</v>
      </c>
      <c r="BS55" s="6" t="s">
        <v>904</v>
      </c>
      <c r="BT55" s="6" t="s">
        <v>904</v>
      </c>
      <c r="BU55" s="6" t="s">
        <v>904</v>
      </c>
      <c r="BV55" s="6" t="s">
        <v>904</v>
      </c>
      <c r="BW55" s="6" t="s">
        <v>904</v>
      </c>
      <c r="BX55" s="6" t="s">
        <v>904</v>
      </c>
      <c r="BY55" s="6" t="s">
        <v>904</v>
      </c>
      <c r="BZ55" s="6" t="s">
        <v>904</v>
      </c>
      <c r="CA55" s="6" t="s">
        <v>904</v>
      </c>
      <c r="CB55" s="6" t="s">
        <v>904</v>
      </c>
      <c r="CC55" s="6" t="s">
        <v>904</v>
      </c>
      <c r="CD55" s="6" t="s">
        <v>904</v>
      </c>
      <c r="CE55" s="6" t="s">
        <v>904</v>
      </c>
      <c r="CF55" s="6" t="s">
        <v>904</v>
      </c>
      <c r="CG55" s="6" t="s">
        <v>904</v>
      </c>
      <c r="CH55" s="6" t="s">
        <v>904</v>
      </c>
      <c r="CI55" s="6" t="s">
        <v>904</v>
      </c>
      <c r="CJ55" s="6" t="s">
        <v>909</v>
      </c>
      <c r="CK55" s="6" t="s">
        <v>909</v>
      </c>
      <c r="CL55" s="6" t="s">
        <v>904</v>
      </c>
      <c r="CM55" s="6" t="s">
        <v>904</v>
      </c>
      <c r="CN55" s="6" t="s">
        <v>904</v>
      </c>
      <c r="CO55" s="6" t="s">
        <v>904</v>
      </c>
      <c r="CP55" s="6" t="s">
        <v>904</v>
      </c>
      <c r="CQ55" s="6" t="s">
        <v>904</v>
      </c>
      <c r="CR55" s="6" t="s">
        <v>904</v>
      </c>
      <c r="CS55" s="6" t="s">
        <v>904</v>
      </c>
      <c r="CT55" s="6" t="s">
        <v>904</v>
      </c>
      <c r="CU55" s="6" t="s">
        <v>904</v>
      </c>
      <c r="CV55" s="6" t="s">
        <v>904</v>
      </c>
      <c r="CW55" s="6" t="s">
        <v>904</v>
      </c>
      <c r="CX55" s="6" t="s">
        <v>904</v>
      </c>
      <c r="CY55" s="6" t="s">
        <v>904</v>
      </c>
      <c r="CZ55" s="6" t="s">
        <v>904</v>
      </c>
      <c r="DA55" s="6" t="s">
        <v>904</v>
      </c>
      <c r="DB55" s="6" t="s">
        <v>904</v>
      </c>
      <c r="DC55" s="6" t="s">
        <v>904</v>
      </c>
      <c r="DD55" s="6" t="s">
        <v>904</v>
      </c>
      <c r="DE55" s="6" t="s">
        <v>904</v>
      </c>
      <c r="DF55" s="6" t="s">
        <v>904</v>
      </c>
      <c r="DG55" s="6" t="s">
        <v>904</v>
      </c>
      <c r="DH55" s="6" t="s">
        <v>904</v>
      </c>
      <c r="DI55" s="6" t="s">
        <v>313</v>
      </c>
      <c r="DJ55" s="6" t="s">
        <v>313</v>
      </c>
      <c r="DK55" s="6" t="s">
        <v>313</v>
      </c>
      <c r="DL55" s="6" t="s">
        <v>313</v>
      </c>
      <c r="DM55" s="6" t="s">
        <v>313</v>
      </c>
      <c r="DN55" s="6" t="s">
        <v>313</v>
      </c>
      <c r="DO55" s="6" t="s">
        <v>313</v>
      </c>
      <c r="DP55" s="6" t="s">
        <v>313</v>
      </c>
      <c r="DQ55" s="6" t="s">
        <v>313</v>
      </c>
      <c r="DR55" s="6" t="s">
        <v>313</v>
      </c>
      <c r="DS55" s="6" t="s">
        <v>313</v>
      </c>
      <c r="DT55" s="6" t="s">
        <v>313</v>
      </c>
      <c r="DU55" s="6" t="s">
        <v>313</v>
      </c>
      <c r="DV55" s="6" t="s">
        <v>313</v>
      </c>
      <c r="DW55" s="6" t="s">
        <v>313</v>
      </c>
      <c r="DX55" s="6" t="s">
        <v>313</v>
      </c>
      <c r="DY55" s="6" t="s">
        <v>313</v>
      </c>
      <c r="DZ55" s="6" t="s">
        <v>313</v>
      </c>
      <c r="EA55" s="6" t="s">
        <v>313</v>
      </c>
      <c r="EB55" s="6" t="s">
        <v>313</v>
      </c>
      <c r="EC55" s="6" t="s">
        <v>313</v>
      </c>
      <c r="ED55" s="6" t="s">
        <v>313</v>
      </c>
      <c r="EE55" s="6" t="s">
        <v>313</v>
      </c>
      <c r="EF55" s="6" t="s">
        <v>313</v>
      </c>
      <c r="EG55" s="6" t="s">
        <v>313</v>
      </c>
      <c r="EH55" s="6" t="s">
        <v>313</v>
      </c>
      <c r="EI55" s="6" t="s">
        <v>313</v>
      </c>
      <c r="EJ55" s="6" t="s">
        <v>313</v>
      </c>
      <c r="EK55" s="6" t="s">
        <v>313</v>
      </c>
      <c r="EL55" s="6" t="s">
        <v>936</v>
      </c>
      <c r="EM55" s="6" t="s">
        <v>879</v>
      </c>
      <c r="EN55" s="6" t="s">
        <v>313</v>
      </c>
      <c r="EO55" s="6" t="s">
        <v>313</v>
      </c>
      <c r="EP55" s="6" t="s">
        <v>313</v>
      </c>
      <c r="EQ55" s="6" t="s">
        <v>313</v>
      </c>
      <c r="ER55" s="6" t="s">
        <v>313</v>
      </c>
      <c r="ES55" s="6" t="s">
        <v>313</v>
      </c>
      <c r="ET55" s="6" t="s">
        <v>313</v>
      </c>
      <c r="EU55" s="6" t="s">
        <v>313</v>
      </c>
      <c r="EV55" s="6" t="s">
        <v>313</v>
      </c>
      <c r="EW55" s="6" t="s">
        <v>313</v>
      </c>
      <c r="EX55" s="6" t="s">
        <v>313</v>
      </c>
      <c r="EY55" s="6" t="s">
        <v>313</v>
      </c>
      <c r="EZ55" s="6" t="s">
        <v>313</v>
      </c>
      <c r="FA55" s="6" t="s">
        <v>313</v>
      </c>
      <c r="FB55" s="6" t="s">
        <v>313</v>
      </c>
      <c r="FC55" s="6" t="s">
        <v>313</v>
      </c>
      <c r="FD55" s="6" t="s">
        <v>313</v>
      </c>
      <c r="FE55" s="6" t="s">
        <v>313</v>
      </c>
      <c r="FF55" s="6" t="s">
        <v>313</v>
      </c>
      <c r="FG55" s="6" t="s">
        <v>313</v>
      </c>
      <c r="FH55" s="6" t="s">
        <v>313</v>
      </c>
      <c r="FI55" s="6" t="s">
        <v>313</v>
      </c>
      <c r="FJ55" s="6" t="s">
        <v>313</v>
      </c>
    </row>
    <row r="56" spans="1:166" ht="29" x14ac:dyDescent="0.35">
      <c r="A56" s="6" t="s">
        <v>303</v>
      </c>
      <c r="B56" s="6">
        <v>2022</v>
      </c>
      <c r="C56" s="6" t="s">
        <v>598</v>
      </c>
      <c r="D56" s="6" t="s">
        <v>599</v>
      </c>
      <c r="E56" s="6" t="s">
        <v>600</v>
      </c>
      <c r="F56" s="6" t="s">
        <v>601</v>
      </c>
      <c r="G56" s="6" t="s">
        <v>602</v>
      </c>
      <c r="H56" s="6" t="s">
        <v>603</v>
      </c>
      <c r="I56" s="6">
        <v>47620</v>
      </c>
      <c r="J56" s="6">
        <v>5</v>
      </c>
      <c r="K56" s="59">
        <v>325211</v>
      </c>
      <c r="L56" s="58" t="s">
        <v>950</v>
      </c>
      <c r="M56" s="58" t="s">
        <v>904</v>
      </c>
      <c r="N56" s="6">
        <v>37.907200000000003</v>
      </c>
      <c r="O56" s="6">
        <v>-87.927099999999996</v>
      </c>
      <c r="P56" s="6">
        <v>110000403670</v>
      </c>
      <c r="Q56" s="6">
        <v>1322221356064</v>
      </c>
      <c r="R56" s="6" t="s">
        <v>320</v>
      </c>
      <c r="S56" s="6" t="s">
        <v>322</v>
      </c>
      <c r="T56" s="60">
        <v>5</v>
      </c>
      <c r="U56" s="6" t="s">
        <v>924</v>
      </c>
      <c r="V56" s="6">
        <v>11000</v>
      </c>
      <c r="W56" s="6">
        <v>11000</v>
      </c>
      <c r="Y56" s="6">
        <v>7600</v>
      </c>
      <c r="Z56" s="6">
        <v>18600</v>
      </c>
      <c r="AA56" s="6" t="s">
        <v>325</v>
      </c>
      <c r="AB56" s="6" cm="1">
        <f t="array" ref="AB56">_xlfn.XLOOKUP(1,('Pulled TRI Land Data'!$B$2:$B$83='Mapped TRI Sites'!$B56)*('Pulled TRI Land Data'!$I$2:$I$83='Mapped TRI Sites'!$C56),'Pulled TRI Land Data'!$FY$2:$FY$83)</f>
        <v>0</v>
      </c>
      <c r="AC56" s="6" cm="1">
        <f t="array" ref="AC56">_xlfn.XLOOKUP(1,('Pulled TRI Land Data'!$B$2:$B$83='Mapped TRI Sites'!$B56)*('Pulled TRI Land Data'!$I$2:$I$83='Mapped TRI Sites'!$C56),'Pulled TRI Land Data'!$GC$2:$GC$83)</f>
        <v>0</v>
      </c>
      <c r="AD56" s="6" cm="1">
        <f t="array" ref="AD56">_xlfn.XLOOKUP(1,('Pulled TRI Land Data'!$B$2:$B$83='Mapped TRI Sites'!$B56)*('Pulled TRI Land Data'!$I$2:$I$83='Mapped TRI Sites'!$C56),'Pulled TRI Land Data'!$GL$2:$GL$83)</f>
        <v>0</v>
      </c>
      <c r="AE56" s="6" cm="1">
        <f t="array" ref="AE56">_xlfn.XLOOKUP(1,('Pulled TRI Land Data'!$B$2:$B$83='Mapped TRI Sites'!$B56)*('Pulled TRI Land Data'!$I$2:$I$83='Mapped TRI Sites'!$C56),'Pulled TRI Land Data'!$GP$2:$GP$83)</f>
        <v>0</v>
      </c>
      <c r="AF56" s="6" cm="1">
        <f t="array" ref="AF56">_xlfn.XLOOKUP(1,('Pulled TRI Land Data'!$B$2:$B$83='Mapped TRI Sites'!$B56)*('Pulled TRI Land Data'!$I$2:$I$83='Mapped TRI Sites'!$C56),'Pulled TRI Land Data'!$GT$2:$GT$83)</f>
        <v>0</v>
      </c>
      <c r="AG56" s="6" cm="1">
        <f t="array" ref="AG56">_xlfn.XLOOKUP(1,('Pulled TRI Land Data'!$B$2:$B$83='Mapped TRI Sites'!$B56)*('Pulled TRI Land Data'!$I$2:$I$83='Mapped TRI Sites'!$C56),'Pulled TRI Land Data'!$HB$2:$HB$83)</f>
        <v>0</v>
      </c>
      <c r="AH56" s="6" cm="1">
        <f t="array" ref="AH56">_xlfn.XLOOKUP(1,('Pulled TRI Land Data'!$B$2:$B$83='Mapped TRI Sites'!$B56)*('Pulled TRI Land Data'!$I$2:$I$83='Mapped TRI Sites'!$C56),'Pulled TRI Land Data'!$HF$2:$HF$83)</f>
        <v>0</v>
      </c>
      <c r="AI56" s="6" cm="1">
        <f t="array" ref="AI56">_xlfn.XLOOKUP(1,('Pulled TRI Land Data'!$B$2:$B$83='Mapped TRI Sites'!$B56)*('Pulled TRI Land Data'!$I$2:$I$83='Mapped TRI Sites'!$C56),'Pulled TRI Land Data'!$HJ$2:$HJ$83)</f>
        <v>0</v>
      </c>
      <c r="AJ56" s="6" t="str" cm="1">
        <f t="array" ref="AJ56">_xlfn.XLOOKUP(1,('Pulled TRI Land Data'!$B$2:$B$83='Mapped TRI Sites'!$B56)*('Pulled TRI Land Data'!$I$2:$I$83='Mapped TRI Sites'!$C56),'Pulled TRI Land Data'!$HO$2:$HO$83)</f>
        <v/>
      </c>
      <c r="AK56" s="6">
        <f t="shared" si="0"/>
        <v>0</v>
      </c>
      <c r="AL56" s="6" cm="1">
        <f t="array" ref="AL56">_xlfn.XLOOKUP(1,('Pulled TRI Land Data'!$B$2:$B$83='Mapped TRI Sites'!$B56)*('Pulled TRI Land Data'!$I$2:$I$83='Mapped TRI Sites'!$C56),'Pulled TRI Land Data'!$HY$2:$HY$83)</f>
        <v>0</v>
      </c>
      <c r="AM56" s="6" cm="1">
        <f t="array" ref="AM56">_xlfn.XLOOKUP(1,('Pulled TRI Land Data'!$B$2:$B$83='Mapped TRI Sites'!$B56)*('Pulled TRI Land Data'!$I$2:$I$83='Mapped TRI Sites'!$C56),'Pulled TRI Land Data'!$HZ$2:$HZ$83)</f>
        <v>0</v>
      </c>
      <c r="AN56" s="6" cm="1">
        <f t="array" ref="AN56">_xlfn.XLOOKUP(1,('Pulled TRI Land Data'!$B$2:$B$83='Mapped TRI Sites'!$B56)*('Pulled TRI Land Data'!$I$2:$I$83='Mapped TRI Sites'!$C56),'Pulled TRI Land Data'!$IC$2:$IC$83)</f>
        <v>0</v>
      </c>
      <c r="AO56" s="6" cm="1">
        <f t="array" ref="AO56">_xlfn.XLOOKUP(1,('Pulled TRI Land Data'!$B$2:$B$83='Mapped TRI Sites'!$B56)*('Pulled TRI Land Data'!$I$2:$I$83='Mapped TRI Sites'!$C56),'Pulled TRI Land Data'!$ID$2:$ID$83)</f>
        <v>0</v>
      </c>
      <c r="AP56" s="6" cm="1">
        <f t="array" ref="AP56">_xlfn.XLOOKUP(1,('Pulled TRI Land Data'!$B$2:$B$83='Mapped TRI Sites'!$B56)*('Pulled TRI Land Data'!$I$2:$I$83='Mapped TRI Sites'!$C56),'Pulled TRI Land Data'!$IE$2:$IE$83)</f>
        <v>0</v>
      </c>
      <c r="AQ56" s="6" cm="1">
        <f t="array" ref="AQ56">_xlfn.XLOOKUP(1,('Pulled TRI Land Data'!$B$2:$B$83='Mapped TRI Sites'!$B56)*('Pulled TRI Land Data'!$I$2:$I$83='Mapped TRI Sites'!$C56),'Pulled TRI Land Data'!$IF$2:$IF$83)</f>
        <v>0</v>
      </c>
      <c r="AR56" s="6" cm="1">
        <f t="array" ref="AR56">_xlfn.XLOOKUP(1,('Pulled TRI Land Data'!$B$2:$B$83='Mapped TRI Sites'!$B56)*('Pulled TRI Land Data'!$I$2:$I$83='Mapped TRI Sites'!$C56),'Pulled TRI Land Data'!$IG$2:$IG$83)</f>
        <v>0</v>
      </c>
      <c r="AS56" s="6" cm="1">
        <f t="array" ref="AS56">_xlfn.XLOOKUP(1,('Pulled TRI Land Data'!$B$2:$B$83='Mapped TRI Sites'!$B56)*('Pulled TRI Land Data'!$I$2:$I$83='Mapped TRI Sites'!$C56),'Pulled TRI Land Data'!$IH$2:$IH$83)</f>
        <v>0</v>
      </c>
      <c r="AT56" s="6" cm="1">
        <f t="array" ref="AT56">_xlfn.XLOOKUP(1,('Pulled TRI Land Data'!$B$2:$B$83='Mapped TRI Sites'!$B56)*('Pulled TRI Land Data'!$I$2:$I$83='Mapped TRI Sites'!$C56),'Pulled TRI Land Data'!$IJ$2:$IJ$83)</f>
        <v>0</v>
      </c>
      <c r="AU56" s="6" cm="1">
        <f t="array" ref="AU56">_xlfn.XLOOKUP(1,('Pulled TRI Land Data'!$B$2:$B$83='Mapped TRI Sites'!$B56)*('Pulled TRI Land Data'!$I$2:$I$83='Mapped TRI Sites'!$C56),'Pulled TRI Land Data'!$IW$2:$IW$83)</f>
        <v>0</v>
      </c>
      <c r="AV56" s="6" cm="1">
        <f t="array" ref="AV56">_xlfn.XLOOKUP(1,('Pulled TRI Land Data'!$B$2:$B$83='Mapped TRI Sites'!$B56)*('Pulled TRI Land Data'!$I$2:$I$83='Mapped TRI Sites'!$C56),'Pulled TRI Land Data'!$JV$2:$JV$83)</f>
        <v>0</v>
      </c>
      <c r="AW56" s="6" cm="1">
        <f t="array" ref="AW56">_xlfn.XLOOKUP(1,('Pulled TRI Land Data'!$B$2:$B$83='Mapped TRI Sites'!$B56)*('Pulled TRI Land Data'!$I$2:$I$83='Mapped TRI Sites'!$C56),'Pulled TRI Land Data'!$JW$2:$JW$83)</f>
        <v>0</v>
      </c>
      <c r="AX56" s="6">
        <f t="shared" si="1"/>
        <v>0</v>
      </c>
      <c r="AY56" s="6">
        <f t="shared" si="2"/>
        <v>0</v>
      </c>
      <c r="AZ56" s="58" t="s">
        <v>942</v>
      </c>
      <c r="BB56" s="58" t="s">
        <v>926</v>
      </c>
      <c r="BD56" s="58" t="s">
        <v>928</v>
      </c>
      <c r="BG56" s="6" t="s">
        <v>904</v>
      </c>
      <c r="BH56" s="6" t="s">
        <v>904</v>
      </c>
      <c r="BI56" s="6" t="s">
        <v>904</v>
      </c>
      <c r="BJ56" s="6" t="s">
        <v>904</v>
      </c>
      <c r="BK56" s="6" t="s">
        <v>904</v>
      </c>
      <c r="BL56" s="6" t="s">
        <v>904</v>
      </c>
      <c r="BM56" s="6" t="s">
        <v>904</v>
      </c>
      <c r="BN56" s="6" t="s">
        <v>904</v>
      </c>
      <c r="BO56" s="6" t="s">
        <v>904</v>
      </c>
      <c r="BP56" s="6" t="s">
        <v>904</v>
      </c>
      <c r="BQ56" s="6" t="s">
        <v>904</v>
      </c>
      <c r="BR56" s="6" t="s">
        <v>904</v>
      </c>
      <c r="BS56" s="6" t="s">
        <v>904</v>
      </c>
      <c r="BT56" s="6" t="s">
        <v>904</v>
      </c>
      <c r="BU56" s="6" t="s">
        <v>904</v>
      </c>
      <c r="BV56" s="6" t="s">
        <v>904</v>
      </c>
      <c r="BW56" s="6" t="s">
        <v>904</v>
      </c>
      <c r="BX56" s="6" t="s">
        <v>904</v>
      </c>
      <c r="BY56" s="6" t="s">
        <v>904</v>
      </c>
      <c r="BZ56" s="6" t="s">
        <v>904</v>
      </c>
      <c r="CA56" s="6" t="s">
        <v>904</v>
      </c>
      <c r="CB56" s="6" t="s">
        <v>904</v>
      </c>
      <c r="CC56" s="6" t="s">
        <v>904</v>
      </c>
      <c r="CD56" s="6" t="s">
        <v>904</v>
      </c>
      <c r="CE56" s="6" t="s">
        <v>904</v>
      </c>
      <c r="CF56" s="6" t="s">
        <v>904</v>
      </c>
      <c r="CG56" s="6" t="s">
        <v>904</v>
      </c>
      <c r="CH56" s="6" t="s">
        <v>904</v>
      </c>
      <c r="CI56" s="6" t="s">
        <v>904</v>
      </c>
      <c r="CJ56" s="6" t="s">
        <v>909</v>
      </c>
      <c r="CK56" s="6" t="s">
        <v>909</v>
      </c>
      <c r="CL56" s="6" t="s">
        <v>904</v>
      </c>
      <c r="CM56" s="6" t="s">
        <v>904</v>
      </c>
      <c r="CN56" s="6" t="s">
        <v>904</v>
      </c>
      <c r="CO56" s="6" t="s">
        <v>904</v>
      </c>
      <c r="CP56" s="6" t="s">
        <v>904</v>
      </c>
      <c r="CQ56" s="6" t="s">
        <v>904</v>
      </c>
      <c r="CR56" s="6" t="s">
        <v>904</v>
      </c>
      <c r="CS56" s="6" t="s">
        <v>904</v>
      </c>
      <c r="CT56" s="6" t="s">
        <v>904</v>
      </c>
      <c r="CU56" s="6" t="s">
        <v>904</v>
      </c>
      <c r="CV56" s="6" t="s">
        <v>904</v>
      </c>
      <c r="CW56" s="6" t="s">
        <v>904</v>
      </c>
      <c r="CX56" s="6" t="s">
        <v>904</v>
      </c>
      <c r="CY56" s="6" t="s">
        <v>904</v>
      </c>
      <c r="CZ56" s="6" t="s">
        <v>904</v>
      </c>
      <c r="DA56" s="6" t="s">
        <v>904</v>
      </c>
      <c r="DB56" s="6" t="s">
        <v>904</v>
      </c>
      <c r="DC56" s="6" t="s">
        <v>904</v>
      </c>
      <c r="DD56" s="6" t="s">
        <v>904</v>
      </c>
      <c r="DE56" s="6" t="s">
        <v>904</v>
      </c>
      <c r="DF56" s="6" t="s">
        <v>904</v>
      </c>
      <c r="DG56" s="6" t="s">
        <v>904</v>
      </c>
      <c r="DH56" s="6" t="s">
        <v>904</v>
      </c>
      <c r="DI56" s="6" t="s">
        <v>313</v>
      </c>
      <c r="DJ56" s="6" t="s">
        <v>313</v>
      </c>
      <c r="DK56" s="6" t="s">
        <v>313</v>
      </c>
      <c r="DL56" s="6" t="s">
        <v>313</v>
      </c>
      <c r="DM56" s="6" t="s">
        <v>313</v>
      </c>
      <c r="DN56" s="6" t="s">
        <v>313</v>
      </c>
      <c r="DO56" s="6" t="s">
        <v>313</v>
      </c>
      <c r="DP56" s="6" t="s">
        <v>313</v>
      </c>
      <c r="DQ56" s="6" t="s">
        <v>313</v>
      </c>
      <c r="DR56" s="6" t="s">
        <v>313</v>
      </c>
      <c r="DS56" s="6" t="s">
        <v>313</v>
      </c>
      <c r="DT56" s="6" t="s">
        <v>313</v>
      </c>
      <c r="DU56" s="6" t="s">
        <v>313</v>
      </c>
      <c r="DV56" s="6" t="s">
        <v>313</v>
      </c>
      <c r="DW56" s="6" t="s">
        <v>313</v>
      </c>
      <c r="DX56" s="6" t="s">
        <v>313</v>
      </c>
      <c r="DY56" s="6" t="s">
        <v>313</v>
      </c>
      <c r="DZ56" s="6" t="s">
        <v>313</v>
      </c>
      <c r="EA56" s="6" t="s">
        <v>313</v>
      </c>
      <c r="EB56" s="6" t="s">
        <v>313</v>
      </c>
      <c r="EC56" s="6" t="s">
        <v>313</v>
      </c>
      <c r="ED56" s="6" t="s">
        <v>313</v>
      </c>
      <c r="EE56" s="6" t="s">
        <v>313</v>
      </c>
      <c r="EF56" s="6" t="s">
        <v>313</v>
      </c>
      <c r="EG56" s="6" t="s">
        <v>313</v>
      </c>
      <c r="EH56" s="6" t="s">
        <v>313</v>
      </c>
      <c r="EI56" s="6" t="s">
        <v>313</v>
      </c>
      <c r="EJ56" s="6" t="s">
        <v>313</v>
      </c>
      <c r="EK56" s="6" t="s">
        <v>313</v>
      </c>
      <c r="EL56" s="6" t="s">
        <v>936</v>
      </c>
      <c r="EM56" s="6" t="s">
        <v>879</v>
      </c>
      <c r="EN56" s="6" t="s">
        <v>313</v>
      </c>
      <c r="EO56" s="6" t="s">
        <v>313</v>
      </c>
      <c r="EP56" s="6" t="s">
        <v>313</v>
      </c>
      <c r="EQ56" s="6" t="s">
        <v>313</v>
      </c>
      <c r="ER56" s="6" t="s">
        <v>313</v>
      </c>
      <c r="ES56" s="6" t="s">
        <v>313</v>
      </c>
      <c r="ET56" s="6" t="s">
        <v>313</v>
      </c>
      <c r="EU56" s="6" t="s">
        <v>313</v>
      </c>
      <c r="EV56" s="6" t="s">
        <v>313</v>
      </c>
      <c r="EW56" s="6" t="s">
        <v>313</v>
      </c>
      <c r="EX56" s="6" t="s">
        <v>313</v>
      </c>
      <c r="EY56" s="6" t="s">
        <v>313</v>
      </c>
      <c r="EZ56" s="6" t="s">
        <v>313</v>
      </c>
      <c r="FA56" s="6" t="s">
        <v>313</v>
      </c>
      <c r="FB56" s="6" t="s">
        <v>313</v>
      </c>
      <c r="FC56" s="6" t="s">
        <v>313</v>
      </c>
      <c r="FD56" s="6" t="s">
        <v>313</v>
      </c>
      <c r="FE56" s="6" t="s">
        <v>313</v>
      </c>
      <c r="FF56" s="6" t="s">
        <v>313</v>
      </c>
      <c r="FG56" s="6" t="s">
        <v>313</v>
      </c>
      <c r="FH56" s="6" t="s">
        <v>313</v>
      </c>
      <c r="FI56" s="6" t="s">
        <v>313</v>
      </c>
      <c r="FJ56" s="6" t="s">
        <v>313</v>
      </c>
    </row>
    <row r="57" spans="1:166" ht="87" x14ac:dyDescent="0.35">
      <c r="A57" s="6" t="s">
        <v>303</v>
      </c>
      <c r="B57" s="6">
        <v>2023</v>
      </c>
      <c r="C57" s="6" t="s">
        <v>598</v>
      </c>
      <c r="D57" s="6" t="s">
        <v>599</v>
      </c>
      <c r="E57" s="6" t="s">
        <v>600</v>
      </c>
      <c r="F57" s="6" t="s">
        <v>601</v>
      </c>
      <c r="G57" s="6" t="s">
        <v>602</v>
      </c>
      <c r="H57" s="6" t="s">
        <v>603</v>
      </c>
      <c r="I57" s="6">
        <v>47620</v>
      </c>
      <c r="J57" s="6">
        <v>5</v>
      </c>
      <c r="K57" s="59">
        <v>325211</v>
      </c>
      <c r="L57" s="58" t="s">
        <v>950</v>
      </c>
      <c r="M57" s="58" t="s">
        <v>904</v>
      </c>
      <c r="N57" s="6">
        <v>37.907200000000003</v>
      </c>
      <c r="O57" s="6">
        <v>-87.927099999999996</v>
      </c>
      <c r="P57" s="6">
        <v>110000403670</v>
      </c>
      <c r="Q57" s="6">
        <v>1323222387161</v>
      </c>
      <c r="R57" s="6" t="s">
        <v>320</v>
      </c>
      <c r="S57" s="6" t="s">
        <v>322</v>
      </c>
      <c r="T57" s="60">
        <v>5</v>
      </c>
      <c r="U57" s="6" t="s">
        <v>924</v>
      </c>
      <c r="V57" s="6">
        <v>11000</v>
      </c>
      <c r="W57" s="6">
        <v>11000</v>
      </c>
      <c r="Y57" s="6">
        <v>6700</v>
      </c>
      <c r="Z57" s="6">
        <v>17700</v>
      </c>
      <c r="AA57" s="6" t="s">
        <v>325</v>
      </c>
      <c r="AB57" s="6" cm="1">
        <f t="array" ref="AB57">_xlfn.XLOOKUP(1,('Pulled TRI Land Data'!$B$2:$B$83='Mapped TRI Sites'!$B57)*('Pulled TRI Land Data'!$I$2:$I$83='Mapped TRI Sites'!$C57),'Pulled TRI Land Data'!$FY$2:$FY$83)</f>
        <v>0</v>
      </c>
      <c r="AC57" s="6" cm="1">
        <f t="array" ref="AC57">_xlfn.XLOOKUP(1,('Pulled TRI Land Data'!$B$2:$B$83='Mapped TRI Sites'!$B57)*('Pulled TRI Land Data'!$I$2:$I$83='Mapped TRI Sites'!$C57),'Pulled TRI Land Data'!$GC$2:$GC$83)</f>
        <v>0</v>
      </c>
      <c r="AD57" s="6" cm="1">
        <f t="array" ref="AD57">_xlfn.XLOOKUP(1,('Pulled TRI Land Data'!$B$2:$B$83='Mapped TRI Sites'!$B57)*('Pulled TRI Land Data'!$I$2:$I$83='Mapped TRI Sites'!$C57),'Pulled TRI Land Data'!$GL$2:$GL$83)</f>
        <v>0</v>
      </c>
      <c r="AE57" s="6" cm="1">
        <f t="array" ref="AE57">_xlfn.XLOOKUP(1,('Pulled TRI Land Data'!$B$2:$B$83='Mapped TRI Sites'!$B57)*('Pulled TRI Land Data'!$I$2:$I$83='Mapped TRI Sites'!$C57),'Pulled TRI Land Data'!$GP$2:$GP$83)</f>
        <v>0</v>
      </c>
      <c r="AF57" s="6" cm="1">
        <f t="array" ref="AF57">_xlfn.XLOOKUP(1,('Pulled TRI Land Data'!$B$2:$B$83='Mapped TRI Sites'!$B57)*('Pulled TRI Land Data'!$I$2:$I$83='Mapped TRI Sites'!$C57),'Pulled TRI Land Data'!$GT$2:$GT$83)</f>
        <v>0</v>
      </c>
      <c r="AG57" s="6" cm="1">
        <f t="array" ref="AG57">_xlfn.XLOOKUP(1,('Pulled TRI Land Data'!$B$2:$B$83='Mapped TRI Sites'!$B57)*('Pulled TRI Land Data'!$I$2:$I$83='Mapped TRI Sites'!$C57),'Pulled TRI Land Data'!$HB$2:$HB$83)</f>
        <v>0</v>
      </c>
      <c r="AH57" s="6" cm="1">
        <f t="array" ref="AH57">_xlfn.XLOOKUP(1,('Pulled TRI Land Data'!$B$2:$B$83='Mapped TRI Sites'!$B57)*('Pulled TRI Land Data'!$I$2:$I$83='Mapped TRI Sites'!$C57),'Pulled TRI Land Data'!$HF$2:$HF$83)</f>
        <v>0</v>
      </c>
      <c r="AI57" s="6" cm="1">
        <f t="array" ref="AI57">_xlfn.XLOOKUP(1,('Pulled TRI Land Data'!$B$2:$B$83='Mapped TRI Sites'!$B57)*('Pulled TRI Land Data'!$I$2:$I$83='Mapped TRI Sites'!$C57),'Pulled TRI Land Data'!$HJ$2:$HJ$83)</f>
        <v>0</v>
      </c>
      <c r="AJ57" s="6" cm="1">
        <f t="array" ref="AJ57">_xlfn.XLOOKUP(1,('Pulled TRI Land Data'!$B$2:$B$83='Mapped TRI Sites'!$B57)*('Pulled TRI Land Data'!$I$2:$I$83='Mapped TRI Sites'!$C57),'Pulled TRI Land Data'!$HO$2:$HO$83)</f>
        <v>0</v>
      </c>
      <c r="AK57" s="6">
        <f t="shared" si="0"/>
        <v>0</v>
      </c>
      <c r="AL57" s="6" cm="1">
        <f t="array" ref="AL57">_xlfn.XLOOKUP(1,('Pulled TRI Land Data'!$B$2:$B$83='Mapped TRI Sites'!$B57)*('Pulled TRI Land Data'!$I$2:$I$83='Mapped TRI Sites'!$C57),'Pulled TRI Land Data'!$HY$2:$HY$83)</f>
        <v>0</v>
      </c>
      <c r="AM57" s="6" cm="1">
        <f t="array" ref="AM57">_xlfn.XLOOKUP(1,('Pulled TRI Land Data'!$B$2:$B$83='Mapped TRI Sites'!$B57)*('Pulled TRI Land Data'!$I$2:$I$83='Mapped TRI Sites'!$C57),'Pulled TRI Land Data'!$HZ$2:$HZ$83)</f>
        <v>0</v>
      </c>
      <c r="AN57" s="6" cm="1">
        <f t="array" ref="AN57">_xlfn.XLOOKUP(1,('Pulled TRI Land Data'!$B$2:$B$83='Mapped TRI Sites'!$B57)*('Pulled TRI Land Data'!$I$2:$I$83='Mapped TRI Sites'!$C57),'Pulled TRI Land Data'!$IC$2:$IC$83)</f>
        <v>0</v>
      </c>
      <c r="AO57" s="6" cm="1">
        <f t="array" ref="AO57">_xlfn.XLOOKUP(1,('Pulled TRI Land Data'!$B$2:$B$83='Mapped TRI Sites'!$B57)*('Pulled TRI Land Data'!$I$2:$I$83='Mapped TRI Sites'!$C57),'Pulled TRI Land Data'!$ID$2:$ID$83)</f>
        <v>0</v>
      </c>
      <c r="AP57" s="6" cm="1">
        <f t="array" ref="AP57">_xlfn.XLOOKUP(1,('Pulled TRI Land Data'!$B$2:$B$83='Mapped TRI Sites'!$B57)*('Pulled TRI Land Data'!$I$2:$I$83='Mapped TRI Sites'!$C57),'Pulled TRI Land Data'!$IE$2:$IE$83)</f>
        <v>2941</v>
      </c>
      <c r="AQ57" s="6" cm="1">
        <f t="array" ref="AQ57">_xlfn.XLOOKUP(1,('Pulled TRI Land Data'!$B$2:$B$83='Mapped TRI Sites'!$B57)*('Pulled TRI Land Data'!$I$2:$I$83='Mapped TRI Sites'!$C57),'Pulled TRI Land Data'!$IF$2:$IF$83)</f>
        <v>0</v>
      </c>
      <c r="AR57" s="6" cm="1">
        <f t="array" ref="AR57">_xlfn.XLOOKUP(1,('Pulled TRI Land Data'!$B$2:$B$83='Mapped TRI Sites'!$B57)*('Pulled TRI Land Data'!$I$2:$I$83='Mapped TRI Sites'!$C57),'Pulled TRI Land Data'!$IG$2:$IG$83)</f>
        <v>0</v>
      </c>
      <c r="AS57" s="6" cm="1">
        <f t="array" ref="AS57">_xlfn.XLOOKUP(1,('Pulled TRI Land Data'!$B$2:$B$83='Mapped TRI Sites'!$B57)*('Pulled TRI Land Data'!$I$2:$I$83='Mapped TRI Sites'!$C57),'Pulled TRI Land Data'!$IH$2:$IH$83)</f>
        <v>0</v>
      </c>
      <c r="AT57" s="6" cm="1">
        <f t="array" ref="AT57">_xlfn.XLOOKUP(1,('Pulled TRI Land Data'!$B$2:$B$83='Mapped TRI Sites'!$B57)*('Pulled TRI Land Data'!$I$2:$I$83='Mapped TRI Sites'!$C57),'Pulled TRI Land Data'!$IJ$2:$IJ$83)</f>
        <v>0</v>
      </c>
      <c r="AU57" s="6" cm="1">
        <f t="array" ref="AU57">_xlfn.XLOOKUP(1,('Pulled TRI Land Data'!$B$2:$B$83='Mapped TRI Sites'!$B57)*('Pulled TRI Land Data'!$I$2:$I$83='Mapped TRI Sites'!$C57),'Pulled TRI Land Data'!$IW$2:$IW$83)</f>
        <v>0</v>
      </c>
      <c r="AV57" s="6" cm="1">
        <f t="array" ref="AV57">_xlfn.XLOOKUP(1,('Pulled TRI Land Data'!$B$2:$B$83='Mapped TRI Sites'!$B57)*('Pulled TRI Land Data'!$I$2:$I$83='Mapped TRI Sites'!$C57),'Pulled TRI Land Data'!$JV$2:$JV$83)</f>
        <v>0</v>
      </c>
      <c r="AW57" s="6" cm="1">
        <f t="array" ref="AW57">_xlfn.XLOOKUP(1,('Pulled TRI Land Data'!$B$2:$B$83='Mapped TRI Sites'!$B57)*('Pulled TRI Land Data'!$I$2:$I$83='Mapped TRI Sites'!$C57),'Pulled TRI Land Data'!$JW$2:$JW$83)</f>
        <v>0</v>
      </c>
      <c r="AX57" s="6">
        <f t="shared" si="1"/>
        <v>2941</v>
      </c>
      <c r="AY57" s="6">
        <f t="shared" si="2"/>
        <v>2941</v>
      </c>
      <c r="AZ57" s="58" t="s">
        <v>952</v>
      </c>
      <c r="BB57" s="58" t="s">
        <v>926</v>
      </c>
      <c r="BD57" s="58" t="s">
        <v>928</v>
      </c>
      <c r="BG57" s="6" t="s">
        <v>909</v>
      </c>
      <c r="BH57" s="6" t="s">
        <v>904</v>
      </c>
      <c r="BI57" s="6" t="s">
        <v>904</v>
      </c>
      <c r="BJ57" s="6" t="s">
        <v>904</v>
      </c>
      <c r="BK57" s="6" t="s">
        <v>909</v>
      </c>
      <c r="BL57" s="6" t="s">
        <v>909</v>
      </c>
      <c r="BM57" s="6" t="s">
        <v>909</v>
      </c>
      <c r="BN57" s="6" t="s">
        <v>904</v>
      </c>
      <c r="BO57" s="6" t="s">
        <v>904</v>
      </c>
      <c r="BP57" s="6" t="s">
        <v>904</v>
      </c>
      <c r="BQ57" s="6" t="s">
        <v>904</v>
      </c>
      <c r="BR57" s="6" t="s">
        <v>909</v>
      </c>
      <c r="BS57" s="6" t="s">
        <v>909</v>
      </c>
      <c r="BT57" s="6" t="s">
        <v>909</v>
      </c>
      <c r="BU57" s="6" t="s">
        <v>904</v>
      </c>
      <c r="BV57" s="6" t="s">
        <v>904</v>
      </c>
      <c r="BW57" s="6" t="s">
        <v>904</v>
      </c>
      <c r="BX57" s="6" t="s">
        <v>904</v>
      </c>
      <c r="BY57" s="6" t="s">
        <v>904</v>
      </c>
      <c r="BZ57" s="6" t="s">
        <v>904</v>
      </c>
      <c r="CA57" s="6" t="s">
        <v>904</v>
      </c>
      <c r="CB57" s="6" t="s">
        <v>904</v>
      </c>
      <c r="CC57" s="6" t="s">
        <v>904</v>
      </c>
      <c r="CD57" s="6" t="s">
        <v>904</v>
      </c>
      <c r="CE57" s="6" t="s">
        <v>904</v>
      </c>
      <c r="CF57" s="6" t="s">
        <v>904</v>
      </c>
      <c r="CG57" s="6" t="s">
        <v>904</v>
      </c>
      <c r="CH57" s="6" t="s">
        <v>904</v>
      </c>
      <c r="CI57" s="6" t="s">
        <v>904</v>
      </c>
      <c r="CJ57" s="6" t="s">
        <v>909</v>
      </c>
      <c r="CK57" s="6" t="s">
        <v>909</v>
      </c>
      <c r="CL57" s="6" t="s">
        <v>904</v>
      </c>
      <c r="CM57" s="6" t="s">
        <v>904</v>
      </c>
      <c r="CN57" s="6" t="s">
        <v>904</v>
      </c>
      <c r="CO57" s="6" t="s">
        <v>904</v>
      </c>
      <c r="CP57" s="6" t="s">
        <v>904</v>
      </c>
      <c r="CQ57" s="6" t="s">
        <v>904</v>
      </c>
      <c r="CR57" s="6" t="s">
        <v>904</v>
      </c>
      <c r="CS57" s="6" t="s">
        <v>904</v>
      </c>
      <c r="CT57" s="6" t="s">
        <v>904</v>
      </c>
      <c r="CU57" s="6" t="s">
        <v>904</v>
      </c>
      <c r="CV57" s="6" t="s">
        <v>904</v>
      </c>
      <c r="CW57" s="6" t="s">
        <v>904</v>
      </c>
      <c r="CX57" s="6" t="s">
        <v>904</v>
      </c>
      <c r="CY57" s="6" t="s">
        <v>904</v>
      </c>
      <c r="CZ57" s="6" t="s">
        <v>904</v>
      </c>
      <c r="DA57" s="6" t="s">
        <v>904</v>
      </c>
      <c r="DB57" s="6" t="s">
        <v>904</v>
      </c>
      <c r="DC57" s="6" t="s">
        <v>904</v>
      </c>
      <c r="DD57" s="6" t="s">
        <v>904</v>
      </c>
      <c r="DE57" s="6" t="s">
        <v>904</v>
      </c>
      <c r="DF57" s="6" t="s">
        <v>904</v>
      </c>
      <c r="DG57" s="6" t="s">
        <v>904</v>
      </c>
      <c r="DH57" s="6" t="s">
        <v>904</v>
      </c>
      <c r="DI57" s="6" t="s">
        <v>934</v>
      </c>
      <c r="DJ57" s="6" t="s">
        <v>313</v>
      </c>
      <c r="DK57" s="6" t="s">
        <v>313</v>
      </c>
      <c r="DL57" s="6" t="s">
        <v>313</v>
      </c>
      <c r="DM57" s="6" t="s">
        <v>935</v>
      </c>
      <c r="DN57" s="6" t="s">
        <v>854</v>
      </c>
      <c r="DO57" s="6" t="s">
        <v>953</v>
      </c>
      <c r="DP57" s="6" t="s">
        <v>313</v>
      </c>
      <c r="DQ57" s="6" t="s">
        <v>313</v>
      </c>
      <c r="DR57" s="6" t="s">
        <v>313</v>
      </c>
      <c r="DS57" s="6" t="s">
        <v>313</v>
      </c>
      <c r="DT57" s="6" t="s">
        <v>860</v>
      </c>
      <c r="DU57" s="6" t="s">
        <v>929</v>
      </c>
      <c r="DV57" s="6" t="s">
        <v>862</v>
      </c>
      <c r="DW57" s="6" t="s">
        <v>313</v>
      </c>
      <c r="DX57" s="6" t="s">
        <v>313</v>
      </c>
      <c r="DY57" s="6" t="s">
        <v>313</v>
      </c>
      <c r="DZ57" s="6" t="s">
        <v>313</v>
      </c>
      <c r="EA57" s="6" t="s">
        <v>313</v>
      </c>
      <c r="EB57" s="6" t="s">
        <v>313</v>
      </c>
      <c r="EC57" s="6" t="s">
        <v>313</v>
      </c>
      <c r="ED57" s="6" t="s">
        <v>313</v>
      </c>
      <c r="EE57" s="6" t="s">
        <v>313</v>
      </c>
      <c r="EF57" s="6" t="s">
        <v>313</v>
      </c>
      <c r="EG57" s="6" t="s">
        <v>313</v>
      </c>
      <c r="EH57" s="6" t="s">
        <v>313</v>
      </c>
      <c r="EI57" s="6" t="s">
        <v>313</v>
      </c>
      <c r="EJ57" s="6" t="s">
        <v>313</v>
      </c>
      <c r="EK57" s="6" t="s">
        <v>313</v>
      </c>
      <c r="EL57" s="6" t="s">
        <v>936</v>
      </c>
      <c r="EM57" s="6" t="s">
        <v>879</v>
      </c>
      <c r="EN57" s="6" t="s">
        <v>313</v>
      </c>
      <c r="EO57" s="6" t="s">
        <v>313</v>
      </c>
      <c r="EP57" s="6" t="s">
        <v>313</v>
      </c>
      <c r="EQ57" s="6" t="s">
        <v>313</v>
      </c>
      <c r="ER57" s="6" t="s">
        <v>313</v>
      </c>
      <c r="ES57" s="6" t="s">
        <v>313</v>
      </c>
      <c r="ET57" s="6" t="s">
        <v>313</v>
      </c>
      <c r="EU57" s="6" t="s">
        <v>313</v>
      </c>
      <c r="EV57" s="6" t="s">
        <v>313</v>
      </c>
      <c r="EW57" s="6" t="s">
        <v>313</v>
      </c>
      <c r="EX57" s="6" t="s">
        <v>313</v>
      </c>
      <c r="EY57" s="6" t="s">
        <v>313</v>
      </c>
      <c r="EZ57" s="6" t="s">
        <v>313</v>
      </c>
      <c r="FA57" s="6" t="s">
        <v>313</v>
      </c>
      <c r="FB57" s="6" t="s">
        <v>313</v>
      </c>
      <c r="FC57" s="6" t="s">
        <v>313</v>
      </c>
      <c r="FD57" s="6" t="s">
        <v>313</v>
      </c>
      <c r="FE57" s="6" t="s">
        <v>313</v>
      </c>
      <c r="FF57" s="6" t="s">
        <v>313</v>
      </c>
      <c r="FG57" s="6" t="s">
        <v>313</v>
      </c>
      <c r="FH57" s="6" t="s">
        <v>313</v>
      </c>
      <c r="FI57" s="6" t="s">
        <v>313</v>
      </c>
      <c r="FJ57" s="6" t="s">
        <v>313</v>
      </c>
    </row>
    <row r="58" spans="1:166" ht="174" hidden="1" x14ac:dyDescent="0.35">
      <c r="A58" s="6" t="s">
        <v>303</v>
      </c>
      <c r="B58" s="6">
        <v>2020</v>
      </c>
      <c r="C58" s="6" t="s">
        <v>629</v>
      </c>
      <c r="D58" s="6" t="s">
        <v>630</v>
      </c>
      <c r="E58" s="6" t="s">
        <v>631</v>
      </c>
      <c r="F58" s="6" t="s">
        <v>632</v>
      </c>
      <c r="G58" s="6" t="s">
        <v>633</v>
      </c>
      <c r="H58" s="6" t="s">
        <v>634</v>
      </c>
      <c r="I58" s="6">
        <v>40068</v>
      </c>
      <c r="J58" s="6">
        <v>4</v>
      </c>
      <c r="K58" s="59">
        <v>562211</v>
      </c>
      <c r="L58" s="58" t="s">
        <v>903</v>
      </c>
      <c r="M58" s="58" t="s">
        <v>904</v>
      </c>
      <c r="N58" s="6">
        <v>38.431959999999997</v>
      </c>
      <c r="O58" s="6">
        <v>-85.234870000000001</v>
      </c>
      <c r="P58" s="6">
        <v>110000377967</v>
      </c>
      <c r="Q58" s="6">
        <v>1320219069212</v>
      </c>
      <c r="R58" s="6" t="s">
        <v>320</v>
      </c>
      <c r="S58" s="6" t="s">
        <v>322</v>
      </c>
      <c r="T58" s="60">
        <v>3</v>
      </c>
      <c r="U58" s="6" t="s">
        <v>921</v>
      </c>
      <c r="V58" s="6">
        <v>17</v>
      </c>
      <c r="W58" s="6">
        <v>17</v>
      </c>
      <c r="Y58" s="6">
        <v>15</v>
      </c>
      <c r="Z58" s="6">
        <v>32</v>
      </c>
      <c r="AA58" s="6" t="s">
        <v>325</v>
      </c>
      <c r="AB58" s="6" cm="1">
        <f t="array" ref="AB58">_xlfn.XLOOKUP(1,('Pulled TRI Land Data'!$B$2:$B$83='Mapped TRI Sites'!$B58)*('Pulled TRI Land Data'!$I$2:$I$83='Mapped TRI Sites'!$C58),'Pulled TRI Land Data'!$FY$2:$FY$83)</f>
        <v>0</v>
      </c>
      <c r="AC58" s="6" cm="1">
        <f t="array" ref="AC58">_xlfn.XLOOKUP(1,('Pulled TRI Land Data'!$B$2:$B$83='Mapped TRI Sites'!$B58)*('Pulled TRI Land Data'!$I$2:$I$83='Mapped TRI Sites'!$C58),'Pulled TRI Land Data'!$GC$2:$GC$83)</f>
        <v>0</v>
      </c>
      <c r="AD58" s="6" cm="1">
        <f t="array" ref="AD58">_xlfn.XLOOKUP(1,('Pulled TRI Land Data'!$B$2:$B$83='Mapped TRI Sites'!$B58)*('Pulled TRI Land Data'!$I$2:$I$83='Mapped TRI Sites'!$C58),'Pulled TRI Land Data'!$GL$2:$GL$83)</f>
        <v>0</v>
      </c>
      <c r="AE58" s="6" cm="1">
        <f t="array" ref="AE58">_xlfn.XLOOKUP(1,('Pulled TRI Land Data'!$B$2:$B$83='Mapped TRI Sites'!$B58)*('Pulled TRI Land Data'!$I$2:$I$83='Mapped TRI Sites'!$C58),'Pulled TRI Land Data'!$GP$2:$GP$83)</f>
        <v>0</v>
      </c>
      <c r="AF58" s="6" cm="1">
        <f t="array" ref="AF58">_xlfn.XLOOKUP(1,('Pulled TRI Land Data'!$B$2:$B$83='Mapped TRI Sites'!$B58)*('Pulled TRI Land Data'!$I$2:$I$83='Mapped TRI Sites'!$C58),'Pulled TRI Land Data'!$GT$2:$GT$83)</f>
        <v>0</v>
      </c>
      <c r="AG58" s="6" cm="1">
        <f t="array" ref="AG58">_xlfn.XLOOKUP(1,('Pulled TRI Land Data'!$B$2:$B$83='Mapped TRI Sites'!$B58)*('Pulled TRI Land Data'!$I$2:$I$83='Mapped TRI Sites'!$C58),'Pulled TRI Land Data'!$HB$2:$HB$83)</f>
        <v>0</v>
      </c>
      <c r="AH58" s="6" cm="1">
        <f t="array" ref="AH58">_xlfn.XLOOKUP(1,('Pulled TRI Land Data'!$B$2:$B$83='Mapped TRI Sites'!$B58)*('Pulled TRI Land Data'!$I$2:$I$83='Mapped TRI Sites'!$C58),'Pulled TRI Land Data'!$HF$2:$HF$83)</f>
        <v>0</v>
      </c>
      <c r="AI58" s="6" cm="1">
        <f t="array" ref="AI58">_xlfn.XLOOKUP(1,('Pulled TRI Land Data'!$B$2:$B$83='Mapped TRI Sites'!$B58)*('Pulled TRI Land Data'!$I$2:$I$83='Mapped TRI Sites'!$C58),'Pulled TRI Land Data'!$HJ$2:$HJ$83)</f>
        <v>0</v>
      </c>
      <c r="AJ58" s="6" t="str" cm="1">
        <f t="array" ref="AJ58">_xlfn.XLOOKUP(1,('Pulled TRI Land Data'!$B$2:$B$83='Mapped TRI Sites'!$B58)*('Pulled TRI Land Data'!$I$2:$I$83='Mapped TRI Sites'!$C58),'Pulled TRI Land Data'!$HO$2:$HO$83)</f>
        <v/>
      </c>
      <c r="AK58" s="6">
        <f t="shared" si="0"/>
        <v>0</v>
      </c>
      <c r="AL58" s="6" cm="1">
        <f t="array" ref="AL58">_xlfn.XLOOKUP(1,('Pulled TRI Land Data'!$B$2:$B$83='Mapped TRI Sites'!$B58)*('Pulled TRI Land Data'!$I$2:$I$83='Mapped TRI Sites'!$C58),'Pulled TRI Land Data'!$HY$2:$HY$83)</f>
        <v>0</v>
      </c>
      <c r="AM58" s="6" cm="1">
        <f t="array" ref="AM58">_xlfn.XLOOKUP(1,('Pulled TRI Land Data'!$B$2:$B$83='Mapped TRI Sites'!$B58)*('Pulled TRI Land Data'!$I$2:$I$83='Mapped TRI Sites'!$C58),'Pulled TRI Land Data'!$HZ$2:$HZ$83)</f>
        <v>0</v>
      </c>
      <c r="AN58" s="6" cm="1">
        <f t="array" ref="AN58">_xlfn.XLOOKUP(1,('Pulled TRI Land Data'!$B$2:$B$83='Mapped TRI Sites'!$B58)*('Pulled TRI Land Data'!$I$2:$I$83='Mapped TRI Sites'!$C58),'Pulled TRI Land Data'!$IC$2:$IC$83)</f>
        <v>0</v>
      </c>
      <c r="AO58" s="6" cm="1">
        <f t="array" ref="AO58">_xlfn.XLOOKUP(1,('Pulled TRI Land Data'!$B$2:$B$83='Mapped TRI Sites'!$B58)*('Pulled TRI Land Data'!$I$2:$I$83='Mapped TRI Sites'!$C58),'Pulled TRI Land Data'!$ID$2:$ID$83)</f>
        <v>0</v>
      </c>
      <c r="AP58" s="6" cm="1">
        <f t="array" ref="AP58">_xlfn.XLOOKUP(1,('Pulled TRI Land Data'!$B$2:$B$83='Mapped TRI Sites'!$B58)*('Pulled TRI Land Data'!$I$2:$I$83='Mapped TRI Sites'!$C58),'Pulled TRI Land Data'!$IE$2:$IE$83)</f>
        <v>0</v>
      </c>
      <c r="AQ58" s="6" cm="1">
        <f t="array" ref="AQ58">_xlfn.XLOOKUP(1,('Pulled TRI Land Data'!$B$2:$B$83='Mapped TRI Sites'!$B58)*('Pulled TRI Land Data'!$I$2:$I$83='Mapped TRI Sites'!$C58),'Pulled TRI Land Data'!$IF$2:$IF$83)</f>
        <v>0</v>
      </c>
      <c r="AR58" s="6" cm="1">
        <f t="array" ref="AR58">_xlfn.XLOOKUP(1,('Pulled TRI Land Data'!$B$2:$B$83='Mapped TRI Sites'!$B58)*('Pulled TRI Land Data'!$I$2:$I$83='Mapped TRI Sites'!$C58),'Pulled TRI Land Data'!$IG$2:$IG$83)</f>
        <v>0</v>
      </c>
      <c r="AS58" s="6" cm="1">
        <f t="array" ref="AS58">_xlfn.XLOOKUP(1,('Pulled TRI Land Data'!$B$2:$B$83='Mapped TRI Sites'!$B58)*('Pulled TRI Land Data'!$I$2:$I$83='Mapped TRI Sites'!$C58),'Pulled TRI Land Data'!$IH$2:$IH$83)</f>
        <v>0</v>
      </c>
      <c r="AT58" s="6" cm="1">
        <f t="array" ref="AT58">_xlfn.XLOOKUP(1,('Pulled TRI Land Data'!$B$2:$B$83='Mapped TRI Sites'!$B58)*('Pulled TRI Land Data'!$I$2:$I$83='Mapped TRI Sites'!$C58),'Pulled TRI Land Data'!$IJ$2:$IJ$83)</f>
        <v>0</v>
      </c>
      <c r="AU58" s="6" cm="1">
        <f t="array" ref="AU58">_xlfn.XLOOKUP(1,('Pulled TRI Land Data'!$B$2:$B$83='Mapped TRI Sites'!$B58)*('Pulled TRI Land Data'!$I$2:$I$83='Mapped TRI Sites'!$C58),'Pulled TRI Land Data'!$IW$2:$IW$83)</f>
        <v>0</v>
      </c>
      <c r="AV58" s="6" cm="1">
        <f t="array" ref="AV58">_xlfn.XLOOKUP(1,('Pulled TRI Land Data'!$B$2:$B$83='Mapped TRI Sites'!$B58)*('Pulled TRI Land Data'!$I$2:$I$83='Mapped TRI Sites'!$C58),'Pulled TRI Land Data'!$JV$2:$JV$83)</f>
        <v>0</v>
      </c>
      <c r="AW58" s="6" cm="1">
        <f t="array" ref="AW58">_xlfn.XLOOKUP(1,('Pulled TRI Land Data'!$B$2:$B$83='Mapped TRI Sites'!$B58)*('Pulled TRI Land Data'!$I$2:$I$83='Mapped TRI Sites'!$C58),'Pulled TRI Land Data'!$JW$2:$JW$83)</f>
        <v>0</v>
      </c>
      <c r="AX58" s="6">
        <f t="shared" si="1"/>
        <v>0</v>
      </c>
      <c r="AY58" s="6">
        <f t="shared" si="2"/>
        <v>0</v>
      </c>
      <c r="AZ58" s="58" t="s">
        <v>875</v>
      </c>
      <c r="BB58" s="58" t="s">
        <v>907</v>
      </c>
      <c r="BC58" s="58" t="s">
        <v>954</v>
      </c>
      <c r="BD58" s="58" t="s">
        <v>907</v>
      </c>
      <c r="BG58" s="6" t="s">
        <v>904</v>
      </c>
      <c r="BH58" s="6" t="s">
        <v>904</v>
      </c>
      <c r="BI58" s="6" t="s">
        <v>904</v>
      </c>
      <c r="BJ58" s="6" t="s">
        <v>904</v>
      </c>
      <c r="BK58" s="6" t="s">
        <v>904</v>
      </c>
      <c r="BL58" s="6" t="s">
        <v>904</v>
      </c>
      <c r="BM58" s="6" t="s">
        <v>904</v>
      </c>
      <c r="BN58" s="6" t="s">
        <v>904</v>
      </c>
      <c r="BO58" s="6" t="s">
        <v>904</v>
      </c>
      <c r="BP58" s="6" t="s">
        <v>904</v>
      </c>
      <c r="BQ58" s="6" t="s">
        <v>904</v>
      </c>
      <c r="BR58" s="6" t="s">
        <v>904</v>
      </c>
      <c r="BS58" s="6" t="s">
        <v>904</v>
      </c>
      <c r="BT58" s="6" t="s">
        <v>904</v>
      </c>
      <c r="BU58" s="6" t="s">
        <v>904</v>
      </c>
      <c r="BV58" s="6" t="s">
        <v>904</v>
      </c>
      <c r="BW58" s="6" t="s">
        <v>904</v>
      </c>
      <c r="BX58" s="6" t="s">
        <v>904</v>
      </c>
      <c r="BY58" s="6" t="s">
        <v>904</v>
      </c>
      <c r="BZ58" s="6" t="s">
        <v>904</v>
      </c>
      <c r="CA58" s="6" t="s">
        <v>904</v>
      </c>
      <c r="CB58" s="6" t="s">
        <v>904</v>
      </c>
      <c r="CC58" s="6" t="s">
        <v>904</v>
      </c>
      <c r="CD58" s="6" t="s">
        <v>904</v>
      </c>
      <c r="CE58" s="6" t="s">
        <v>904</v>
      </c>
      <c r="CF58" s="6" t="s">
        <v>904</v>
      </c>
      <c r="CG58" s="6" t="s">
        <v>909</v>
      </c>
      <c r="CH58" s="6" t="s">
        <v>904</v>
      </c>
      <c r="CI58" s="6" t="s">
        <v>904</v>
      </c>
      <c r="CJ58" s="6" t="s">
        <v>904</v>
      </c>
      <c r="CK58" s="6" t="s">
        <v>904</v>
      </c>
      <c r="CL58" s="6" t="s">
        <v>904</v>
      </c>
      <c r="CM58" s="6" t="s">
        <v>904</v>
      </c>
      <c r="CN58" s="6" t="s">
        <v>904</v>
      </c>
      <c r="CO58" s="6" t="s">
        <v>904</v>
      </c>
      <c r="CP58" s="6" t="s">
        <v>904</v>
      </c>
      <c r="CQ58" s="6" t="s">
        <v>904</v>
      </c>
      <c r="CR58" s="6" t="s">
        <v>904</v>
      </c>
      <c r="CS58" s="6" t="s">
        <v>904</v>
      </c>
      <c r="CT58" s="6" t="s">
        <v>904</v>
      </c>
      <c r="CU58" s="6" t="s">
        <v>904</v>
      </c>
      <c r="CV58" s="6" t="s">
        <v>904</v>
      </c>
      <c r="CW58" s="6" t="s">
        <v>904</v>
      </c>
      <c r="CX58" s="6" t="s">
        <v>904</v>
      </c>
      <c r="CY58" s="6" t="s">
        <v>904</v>
      </c>
      <c r="CZ58" s="6" t="s">
        <v>904</v>
      </c>
      <c r="DA58" s="6" t="s">
        <v>904</v>
      </c>
      <c r="DB58" s="6" t="s">
        <v>904</v>
      </c>
      <c r="DC58" s="6" t="s">
        <v>904</v>
      </c>
      <c r="DD58" s="6" t="s">
        <v>904</v>
      </c>
      <c r="DE58" s="6" t="s">
        <v>904</v>
      </c>
      <c r="DF58" s="6" t="s">
        <v>904</v>
      </c>
      <c r="DG58" s="6" t="s">
        <v>904</v>
      </c>
      <c r="DH58" s="6" t="s">
        <v>904</v>
      </c>
      <c r="DI58" s="6" t="s">
        <v>313</v>
      </c>
      <c r="DJ58" s="6" t="s">
        <v>313</v>
      </c>
      <c r="DK58" s="6" t="s">
        <v>313</v>
      </c>
      <c r="DL58" s="6" t="s">
        <v>313</v>
      </c>
      <c r="DM58" s="6" t="s">
        <v>313</v>
      </c>
      <c r="DN58" s="6" t="s">
        <v>313</v>
      </c>
      <c r="DO58" s="6" t="s">
        <v>313</v>
      </c>
      <c r="DP58" s="6" t="s">
        <v>313</v>
      </c>
      <c r="DQ58" s="6" t="s">
        <v>313</v>
      </c>
      <c r="DR58" s="6" t="s">
        <v>313</v>
      </c>
      <c r="DS58" s="6" t="s">
        <v>313</v>
      </c>
      <c r="DT58" s="6" t="s">
        <v>313</v>
      </c>
      <c r="DU58" s="6" t="s">
        <v>313</v>
      </c>
      <c r="DV58" s="6" t="s">
        <v>313</v>
      </c>
      <c r="DW58" s="6" t="s">
        <v>313</v>
      </c>
      <c r="DX58" s="6" t="s">
        <v>313</v>
      </c>
      <c r="DY58" s="6" t="s">
        <v>313</v>
      </c>
      <c r="DZ58" s="6" t="s">
        <v>313</v>
      </c>
      <c r="EA58" s="6" t="s">
        <v>313</v>
      </c>
      <c r="EB58" s="6" t="s">
        <v>313</v>
      </c>
      <c r="EC58" s="6" t="s">
        <v>313</v>
      </c>
      <c r="ED58" s="6" t="s">
        <v>313</v>
      </c>
      <c r="EE58" s="6" t="s">
        <v>313</v>
      </c>
      <c r="EF58" s="6" t="s">
        <v>313</v>
      </c>
      <c r="EG58" s="6" t="s">
        <v>313</v>
      </c>
      <c r="EH58" s="6" t="s">
        <v>313</v>
      </c>
      <c r="EI58" s="6" t="s">
        <v>875</v>
      </c>
      <c r="EJ58" s="6" t="s">
        <v>313</v>
      </c>
      <c r="EK58" s="6" t="s">
        <v>313</v>
      </c>
      <c r="EL58" s="6" t="s">
        <v>313</v>
      </c>
      <c r="EM58" s="6" t="s">
        <v>313</v>
      </c>
      <c r="EN58" s="6" t="s">
        <v>313</v>
      </c>
      <c r="EO58" s="6" t="s">
        <v>313</v>
      </c>
      <c r="EP58" s="6" t="s">
        <v>313</v>
      </c>
      <c r="EQ58" s="6" t="s">
        <v>313</v>
      </c>
      <c r="ER58" s="6" t="s">
        <v>313</v>
      </c>
      <c r="ES58" s="6" t="s">
        <v>313</v>
      </c>
      <c r="ET58" s="6" t="s">
        <v>313</v>
      </c>
      <c r="EU58" s="6" t="s">
        <v>313</v>
      </c>
      <c r="EV58" s="6" t="s">
        <v>313</v>
      </c>
      <c r="EW58" s="6" t="s">
        <v>313</v>
      </c>
      <c r="EX58" s="6" t="s">
        <v>313</v>
      </c>
      <c r="EY58" s="6" t="s">
        <v>313</v>
      </c>
      <c r="EZ58" s="6" t="s">
        <v>313</v>
      </c>
      <c r="FA58" s="6" t="s">
        <v>313</v>
      </c>
      <c r="FB58" s="6" t="s">
        <v>313</v>
      </c>
      <c r="FC58" s="6" t="s">
        <v>313</v>
      </c>
      <c r="FD58" s="6" t="s">
        <v>313</v>
      </c>
      <c r="FE58" s="6" t="s">
        <v>313</v>
      </c>
      <c r="FF58" s="6" t="s">
        <v>313</v>
      </c>
      <c r="FG58" s="6" t="s">
        <v>313</v>
      </c>
      <c r="FH58" s="6" t="s">
        <v>313</v>
      </c>
      <c r="FI58" s="6" t="s">
        <v>313</v>
      </c>
      <c r="FJ58" s="6" t="s">
        <v>313</v>
      </c>
    </row>
    <row r="59" spans="1:166" ht="275.5" hidden="1" x14ac:dyDescent="0.35">
      <c r="A59" s="6" t="s">
        <v>303</v>
      </c>
      <c r="B59" s="6">
        <v>2019</v>
      </c>
      <c r="C59" s="6" t="s">
        <v>644</v>
      </c>
      <c r="D59" s="6" t="s">
        <v>645</v>
      </c>
      <c r="E59" s="6" t="s">
        <v>646</v>
      </c>
      <c r="F59" s="6" t="s">
        <v>647</v>
      </c>
      <c r="G59" s="6" t="s">
        <v>648</v>
      </c>
      <c r="H59" s="6" t="s">
        <v>443</v>
      </c>
      <c r="I59" s="6">
        <v>70764</v>
      </c>
      <c r="J59" s="6">
        <v>6</v>
      </c>
      <c r="K59" s="59">
        <v>325211</v>
      </c>
      <c r="L59" s="58" t="s">
        <v>950</v>
      </c>
      <c r="M59" s="58" t="s">
        <v>904</v>
      </c>
      <c r="N59" s="6">
        <v>30.259399999999999</v>
      </c>
      <c r="O59" s="6">
        <v>-91.173699999999997</v>
      </c>
      <c r="P59" s="6">
        <v>110000572675</v>
      </c>
      <c r="Q59" s="6">
        <v>1319218385262</v>
      </c>
      <c r="R59" s="6" t="s">
        <v>320</v>
      </c>
      <c r="S59" s="6" t="s">
        <v>322</v>
      </c>
      <c r="T59" s="60">
        <v>3</v>
      </c>
      <c r="U59" s="6" t="s">
        <v>921</v>
      </c>
      <c r="V59" s="6" t="s">
        <v>323</v>
      </c>
      <c r="W59" s="6">
        <v>0</v>
      </c>
      <c r="Y59" s="6">
        <v>0</v>
      </c>
      <c r="Z59" s="6">
        <v>0</v>
      </c>
      <c r="AA59" s="6" t="s">
        <v>325</v>
      </c>
      <c r="AB59" s="6" cm="1">
        <f t="array" ref="AB59">_xlfn.XLOOKUP(1,('Pulled TRI Land Data'!$B$2:$B$83='Mapped TRI Sites'!$B59)*('Pulled TRI Land Data'!$I$2:$I$83='Mapped TRI Sites'!$C59),'Pulled TRI Land Data'!$FY$2:$FY$83)</f>
        <v>0</v>
      </c>
      <c r="AC59" s="6" cm="1">
        <f t="array" ref="AC59">_xlfn.XLOOKUP(1,('Pulled TRI Land Data'!$B$2:$B$83='Mapped TRI Sites'!$B59)*('Pulled TRI Land Data'!$I$2:$I$83='Mapped TRI Sites'!$C59),'Pulled TRI Land Data'!$GC$2:$GC$83)</f>
        <v>0</v>
      </c>
      <c r="AD59" s="6" cm="1">
        <f t="array" ref="AD59">_xlfn.XLOOKUP(1,('Pulled TRI Land Data'!$B$2:$B$83='Mapped TRI Sites'!$B59)*('Pulled TRI Land Data'!$I$2:$I$83='Mapped TRI Sites'!$C59),'Pulled TRI Land Data'!$GL$2:$GL$83)</f>
        <v>0</v>
      </c>
      <c r="AE59" s="6" cm="1">
        <f t="array" ref="AE59">_xlfn.XLOOKUP(1,('Pulled TRI Land Data'!$B$2:$B$83='Mapped TRI Sites'!$B59)*('Pulled TRI Land Data'!$I$2:$I$83='Mapped TRI Sites'!$C59),'Pulled TRI Land Data'!$GP$2:$GP$83)</f>
        <v>0</v>
      </c>
      <c r="AF59" s="6" cm="1">
        <f t="array" ref="AF59">_xlfn.XLOOKUP(1,('Pulled TRI Land Data'!$B$2:$B$83='Mapped TRI Sites'!$B59)*('Pulled TRI Land Data'!$I$2:$I$83='Mapped TRI Sites'!$C59),'Pulled TRI Land Data'!$GT$2:$GT$83)</f>
        <v>0</v>
      </c>
      <c r="AG59" s="6" cm="1">
        <f t="array" ref="AG59">_xlfn.XLOOKUP(1,('Pulled TRI Land Data'!$B$2:$B$83='Mapped TRI Sites'!$B59)*('Pulled TRI Land Data'!$I$2:$I$83='Mapped TRI Sites'!$C59),'Pulled TRI Land Data'!$HB$2:$HB$83)</f>
        <v>0</v>
      </c>
      <c r="AH59" s="6" cm="1">
        <f t="array" ref="AH59">_xlfn.XLOOKUP(1,('Pulled TRI Land Data'!$B$2:$B$83='Mapped TRI Sites'!$B59)*('Pulled TRI Land Data'!$I$2:$I$83='Mapped TRI Sites'!$C59),'Pulled TRI Land Data'!$HF$2:$HF$83)</f>
        <v>0</v>
      </c>
      <c r="AI59" s="6" cm="1">
        <f t="array" ref="AI59">_xlfn.XLOOKUP(1,('Pulled TRI Land Data'!$B$2:$B$83='Mapped TRI Sites'!$B59)*('Pulled TRI Land Data'!$I$2:$I$83='Mapped TRI Sites'!$C59),'Pulled TRI Land Data'!$HJ$2:$HJ$83)</f>
        <v>0</v>
      </c>
      <c r="AJ59" s="6" t="str" cm="1">
        <f t="array" ref="AJ59">_xlfn.XLOOKUP(1,('Pulled TRI Land Data'!$B$2:$B$83='Mapped TRI Sites'!$B59)*('Pulled TRI Land Data'!$I$2:$I$83='Mapped TRI Sites'!$C59),'Pulled TRI Land Data'!$HO$2:$HO$83)</f>
        <v/>
      </c>
      <c r="AK59" s="6">
        <f t="shared" si="0"/>
        <v>0</v>
      </c>
      <c r="AL59" s="6" cm="1">
        <f t="array" ref="AL59">_xlfn.XLOOKUP(1,('Pulled TRI Land Data'!$B$2:$B$83='Mapped TRI Sites'!$B59)*('Pulled TRI Land Data'!$I$2:$I$83='Mapped TRI Sites'!$C59),'Pulled TRI Land Data'!$HY$2:$HY$83)</f>
        <v>0</v>
      </c>
      <c r="AM59" s="6" cm="1">
        <f t="array" ref="AM59">_xlfn.XLOOKUP(1,('Pulled TRI Land Data'!$B$2:$B$83='Mapped TRI Sites'!$B59)*('Pulled TRI Land Data'!$I$2:$I$83='Mapped TRI Sites'!$C59),'Pulled TRI Land Data'!$HZ$2:$HZ$83)</f>
        <v>0</v>
      </c>
      <c r="AN59" s="6" cm="1">
        <f t="array" ref="AN59">_xlfn.XLOOKUP(1,('Pulled TRI Land Data'!$B$2:$B$83='Mapped TRI Sites'!$B59)*('Pulled TRI Land Data'!$I$2:$I$83='Mapped TRI Sites'!$C59),'Pulled TRI Land Data'!$IC$2:$IC$83)</f>
        <v>0</v>
      </c>
      <c r="AO59" s="6" cm="1">
        <f t="array" ref="AO59">_xlfn.XLOOKUP(1,('Pulled TRI Land Data'!$B$2:$B$83='Mapped TRI Sites'!$B59)*('Pulled TRI Land Data'!$I$2:$I$83='Mapped TRI Sites'!$C59),'Pulled TRI Land Data'!$ID$2:$ID$83)</f>
        <v>0</v>
      </c>
      <c r="AP59" s="6" cm="1">
        <f t="array" ref="AP59">_xlfn.XLOOKUP(1,('Pulled TRI Land Data'!$B$2:$B$83='Mapped TRI Sites'!$B59)*('Pulled TRI Land Data'!$I$2:$I$83='Mapped TRI Sites'!$C59),'Pulled TRI Land Data'!$IE$2:$IE$83)</f>
        <v>0</v>
      </c>
      <c r="AQ59" s="6" cm="1">
        <f t="array" ref="AQ59">_xlfn.XLOOKUP(1,('Pulled TRI Land Data'!$B$2:$B$83='Mapped TRI Sites'!$B59)*('Pulled TRI Land Data'!$I$2:$I$83='Mapped TRI Sites'!$C59),'Pulled TRI Land Data'!$IF$2:$IF$83)</f>
        <v>0</v>
      </c>
      <c r="AR59" s="6" cm="1">
        <f t="array" ref="AR59">_xlfn.XLOOKUP(1,('Pulled TRI Land Data'!$B$2:$B$83='Mapped TRI Sites'!$B59)*('Pulled TRI Land Data'!$I$2:$I$83='Mapped TRI Sites'!$C59),'Pulled TRI Land Data'!$IG$2:$IG$83)</f>
        <v>0</v>
      </c>
      <c r="AS59" s="6" cm="1">
        <f t="array" ref="AS59">_xlfn.XLOOKUP(1,('Pulled TRI Land Data'!$B$2:$B$83='Mapped TRI Sites'!$B59)*('Pulled TRI Land Data'!$I$2:$I$83='Mapped TRI Sites'!$C59),'Pulled TRI Land Data'!$IH$2:$IH$83)</f>
        <v>0</v>
      </c>
      <c r="AT59" s="6" cm="1">
        <f t="array" ref="AT59">_xlfn.XLOOKUP(1,('Pulled TRI Land Data'!$B$2:$B$83='Mapped TRI Sites'!$B59)*('Pulled TRI Land Data'!$I$2:$I$83='Mapped TRI Sites'!$C59),'Pulled TRI Land Data'!$IJ$2:$IJ$83)</f>
        <v>0</v>
      </c>
      <c r="AU59" s="6" cm="1">
        <f t="array" ref="AU59">_xlfn.XLOOKUP(1,('Pulled TRI Land Data'!$B$2:$B$83='Mapped TRI Sites'!$B59)*('Pulled TRI Land Data'!$I$2:$I$83='Mapped TRI Sites'!$C59),'Pulled TRI Land Data'!$IW$2:$IW$83)</f>
        <v>0</v>
      </c>
      <c r="AV59" s="6" cm="1">
        <f t="array" ref="AV59">_xlfn.XLOOKUP(1,('Pulled TRI Land Data'!$B$2:$B$83='Mapped TRI Sites'!$B59)*('Pulled TRI Land Data'!$I$2:$I$83='Mapped TRI Sites'!$C59),'Pulled TRI Land Data'!$JV$2:$JV$83)</f>
        <v>0</v>
      </c>
      <c r="AW59" s="6" cm="1">
        <f t="array" ref="AW59">_xlfn.XLOOKUP(1,('Pulled TRI Land Data'!$B$2:$B$83='Mapped TRI Sites'!$B59)*('Pulled TRI Land Data'!$I$2:$I$83='Mapped TRI Sites'!$C59),'Pulled TRI Land Data'!$JW$2:$JW$83)</f>
        <v>0</v>
      </c>
      <c r="AX59" s="6">
        <f t="shared" si="1"/>
        <v>0</v>
      </c>
      <c r="AY59" s="6">
        <f t="shared" si="2"/>
        <v>0</v>
      </c>
      <c r="AZ59" s="58" t="s">
        <v>955</v>
      </c>
      <c r="BB59" s="58" t="s">
        <v>932</v>
      </c>
      <c r="BC59" s="58" t="s">
        <v>956</v>
      </c>
      <c r="BD59" s="58" t="s">
        <v>932</v>
      </c>
      <c r="BG59" s="6" t="s">
        <v>909</v>
      </c>
      <c r="BH59" s="6" t="s">
        <v>904</v>
      </c>
      <c r="BI59" s="6" t="s">
        <v>904</v>
      </c>
      <c r="BJ59" s="6" t="s">
        <v>904</v>
      </c>
      <c r="BK59" s="6" t="s">
        <v>909</v>
      </c>
      <c r="BL59" s="6" t="s">
        <v>904</v>
      </c>
      <c r="BM59" s="6" t="s">
        <v>904</v>
      </c>
      <c r="BN59" s="6" t="s">
        <v>904</v>
      </c>
      <c r="BO59" s="6" t="s">
        <v>904</v>
      </c>
      <c r="BP59" s="6" t="s">
        <v>904</v>
      </c>
      <c r="BQ59" s="6" t="s">
        <v>904</v>
      </c>
      <c r="BR59" s="6" t="s">
        <v>904</v>
      </c>
      <c r="BS59" s="6" t="s">
        <v>904</v>
      </c>
      <c r="BT59" s="6" t="s">
        <v>904</v>
      </c>
      <c r="BU59" s="6" t="s">
        <v>904</v>
      </c>
      <c r="BV59" s="6" t="s">
        <v>904</v>
      </c>
      <c r="BW59" s="6" t="s">
        <v>904</v>
      </c>
      <c r="BX59" s="6" t="s">
        <v>904</v>
      </c>
      <c r="BY59" s="6" t="s">
        <v>904</v>
      </c>
      <c r="BZ59" s="6" t="s">
        <v>904</v>
      </c>
      <c r="CA59" s="6" t="s">
        <v>904</v>
      </c>
      <c r="CB59" s="6" t="s">
        <v>904</v>
      </c>
      <c r="CC59" s="6" t="s">
        <v>904</v>
      </c>
      <c r="CD59" s="6" t="s">
        <v>904</v>
      </c>
      <c r="CE59" s="6" t="s">
        <v>904</v>
      </c>
      <c r="CF59" s="6" t="s">
        <v>904</v>
      </c>
      <c r="CG59" s="6" t="s">
        <v>904</v>
      </c>
      <c r="CH59" s="6" t="s">
        <v>904</v>
      </c>
      <c r="CI59" s="6" t="s">
        <v>904</v>
      </c>
      <c r="CJ59" s="6" t="s">
        <v>904</v>
      </c>
      <c r="CK59" s="6" t="s">
        <v>904</v>
      </c>
      <c r="CL59" s="6" t="s">
        <v>904</v>
      </c>
      <c r="CM59" s="6" t="s">
        <v>904</v>
      </c>
      <c r="CN59" s="6" t="s">
        <v>904</v>
      </c>
      <c r="CO59" s="6" t="s">
        <v>904</v>
      </c>
      <c r="CP59" s="6" t="s">
        <v>904</v>
      </c>
      <c r="CQ59" s="6" t="s">
        <v>904</v>
      </c>
      <c r="CR59" s="6" t="s">
        <v>904</v>
      </c>
      <c r="CS59" s="6" t="s">
        <v>904</v>
      </c>
      <c r="CT59" s="6" t="s">
        <v>904</v>
      </c>
      <c r="CU59" s="6" t="s">
        <v>904</v>
      </c>
      <c r="CV59" s="6" t="s">
        <v>904</v>
      </c>
      <c r="CW59" s="6" t="s">
        <v>904</v>
      </c>
      <c r="CX59" s="6" t="s">
        <v>904</v>
      </c>
      <c r="CY59" s="6" t="s">
        <v>904</v>
      </c>
      <c r="CZ59" s="6" t="s">
        <v>904</v>
      </c>
      <c r="DA59" s="6" t="s">
        <v>904</v>
      </c>
      <c r="DB59" s="6" t="s">
        <v>904</v>
      </c>
      <c r="DC59" s="6" t="s">
        <v>904</v>
      </c>
      <c r="DD59" s="6" t="s">
        <v>904</v>
      </c>
      <c r="DE59" s="6" t="s">
        <v>904</v>
      </c>
      <c r="DF59" s="6" t="s">
        <v>904</v>
      </c>
      <c r="DG59" s="6" t="s">
        <v>904</v>
      </c>
      <c r="DH59" s="6" t="s">
        <v>904</v>
      </c>
      <c r="DI59" s="6" t="s">
        <v>934</v>
      </c>
      <c r="DJ59" s="6" t="s">
        <v>313</v>
      </c>
      <c r="DK59" s="6" t="s">
        <v>313</v>
      </c>
      <c r="DL59" s="6" t="s">
        <v>313</v>
      </c>
      <c r="DM59" s="6" t="s">
        <v>935</v>
      </c>
      <c r="DN59" s="6" t="s">
        <v>313</v>
      </c>
      <c r="DO59" s="6" t="s">
        <v>313</v>
      </c>
      <c r="DP59" s="6" t="s">
        <v>313</v>
      </c>
      <c r="DQ59" s="6" t="s">
        <v>313</v>
      </c>
      <c r="DR59" s="6" t="s">
        <v>313</v>
      </c>
      <c r="DS59" s="6" t="s">
        <v>313</v>
      </c>
      <c r="DT59" s="6" t="s">
        <v>313</v>
      </c>
      <c r="DU59" s="6" t="s">
        <v>313</v>
      </c>
      <c r="DV59" s="6" t="s">
        <v>313</v>
      </c>
      <c r="DW59" s="6" t="s">
        <v>313</v>
      </c>
      <c r="DX59" s="6" t="s">
        <v>313</v>
      </c>
      <c r="DY59" s="6" t="s">
        <v>313</v>
      </c>
      <c r="DZ59" s="6" t="s">
        <v>313</v>
      </c>
      <c r="EA59" s="6" t="s">
        <v>313</v>
      </c>
      <c r="EB59" s="6" t="s">
        <v>313</v>
      </c>
      <c r="EC59" s="6" t="s">
        <v>313</v>
      </c>
      <c r="ED59" s="6" t="s">
        <v>313</v>
      </c>
      <c r="EE59" s="6" t="s">
        <v>313</v>
      </c>
      <c r="EF59" s="6" t="s">
        <v>313</v>
      </c>
      <c r="EG59" s="6" t="s">
        <v>313</v>
      </c>
      <c r="EH59" s="6" t="s">
        <v>313</v>
      </c>
      <c r="EI59" s="6" t="s">
        <v>313</v>
      </c>
      <c r="EJ59" s="6" t="s">
        <v>313</v>
      </c>
      <c r="EK59" s="6" t="s">
        <v>313</v>
      </c>
      <c r="EL59" s="6" t="s">
        <v>313</v>
      </c>
      <c r="EM59" s="6" t="s">
        <v>313</v>
      </c>
      <c r="EN59" s="6" t="s">
        <v>313</v>
      </c>
      <c r="EO59" s="6" t="s">
        <v>313</v>
      </c>
      <c r="EP59" s="6" t="s">
        <v>313</v>
      </c>
      <c r="EQ59" s="6" t="s">
        <v>313</v>
      </c>
      <c r="ER59" s="6" t="s">
        <v>313</v>
      </c>
      <c r="ES59" s="6" t="s">
        <v>313</v>
      </c>
      <c r="ET59" s="6" t="s">
        <v>313</v>
      </c>
      <c r="EU59" s="6" t="s">
        <v>313</v>
      </c>
      <c r="EV59" s="6" t="s">
        <v>313</v>
      </c>
      <c r="EW59" s="6" t="s">
        <v>313</v>
      </c>
      <c r="EX59" s="6" t="s">
        <v>313</v>
      </c>
      <c r="EY59" s="6" t="s">
        <v>313</v>
      </c>
      <c r="EZ59" s="6" t="s">
        <v>313</v>
      </c>
      <c r="FA59" s="6" t="s">
        <v>313</v>
      </c>
      <c r="FB59" s="6" t="s">
        <v>313</v>
      </c>
      <c r="FC59" s="6" t="s">
        <v>313</v>
      </c>
      <c r="FD59" s="6" t="s">
        <v>313</v>
      </c>
      <c r="FE59" s="6" t="s">
        <v>313</v>
      </c>
      <c r="FF59" s="6" t="s">
        <v>313</v>
      </c>
      <c r="FG59" s="6" t="s">
        <v>313</v>
      </c>
      <c r="FH59" s="6" t="s">
        <v>313</v>
      </c>
      <c r="FI59" s="6" t="s">
        <v>313</v>
      </c>
      <c r="FJ59" s="6" t="s">
        <v>313</v>
      </c>
    </row>
    <row r="60" spans="1:166" ht="29" hidden="1" x14ac:dyDescent="0.35">
      <c r="A60" s="6" t="s">
        <v>303</v>
      </c>
      <c r="B60" s="6">
        <v>2020</v>
      </c>
      <c r="C60" s="6" t="s">
        <v>644</v>
      </c>
      <c r="D60" s="6" t="s">
        <v>645</v>
      </c>
      <c r="E60" s="6" t="s">
        <v>646</v>
      </c>
      <c r="F60" s="6" t="s">
        <v>647</v>
      </c>
      <c r="G60" s="6" t="s">
        <v>648</v>
      </c>
      <c r="H60" s="6" t="s">
        <v>443</v>
      </c>
      <c r="I60" s="6">
        <v>70764</v>
      </c>
      <c r="J60" s="6">
        <v>6</v>
      </c>
      <c r="K60" s="59">
        <v>325211</v>
      </c>
      <c r="L60" s="58" t="s">
        <v>950</v>
      </c>
      <c r="M60" s="58" t="s">
        <v>904</v>
      </c>
      <c r="N60" s="6">
        <v>30.259399999999999</v>
      </c>
      <c r="O60" s="6">
        <v>-91.173699999999997</v>
      </c>
      <c r="P60" s="6">
        <v>110000572675</v>
      </c>
      <c r="Q60" s="6">
        <v>1320219318197</v>
      </c>
      <c r="R60" s="6" t="s">
        <v>320</v>
      </c>
      <c r="S60" s="6" t="s">
        <v>322</v>
      </c>
      <c r="T60" s="60">
        <v>3</v>
      </c>
      <c r="U60" s="6" t="s">
        <v>921</v>
      </c>
      <c r="V60" s="6" t="s">
        <v>323</v>
      </c>
      <c r="W60" s="6">
        <v>0</v>
      </c>
      <c r="Y60" s="6">
        <v>0</v>
      </c>
      <c r="Z60" s="6">
        <v>0</v>
      </c>
      <c r="AA60" s="6" t="s">
        <v>325</v>
      </c>
      <c r="AB60" s="6" cm="1">
        <f t="array" ref="AB60">_xlfn.XLOOKUP(1,('Pulled TRI Land Data'!$B$2:$B$83='Mapped TRI Sites'!$B60)*('Pulled TRI Land Data'!$I$2:$I$83='Mapped TRI Sites'!$C60),'Pulled TRI Land Data'!$FY$2:$FY$83)</f>
        <v>0</v>
      </c>
      <c r="AC60" s="6" cm="1">
        <f t="array" ref="AC60">_xlfn.XLOOKUP(1,('Pulled TRI Land Data'!$B$2:$B$83='Mapped TRI Sites'!$B60)*('Pulled TRI Land Data'!$I$2:$I$83='Mapped TRI Sites'!$C60),'Pulled TRI Land Data'!$GC$2:$GC$83)</f>
        <v>0</v>
      </c>
      <c r="AD60" s="6" cm="1">
        <f t="array" ref="AD60">_xlfn.XLOOKUP(1,('Pulled TRI Land Data'!$B$2:$B$83='Mapped TRI Sites'!$B60)*('Pulled TRI Land Data'!$I$2:$I$83='Mapped TRI Sites'!$C60),'Pulled TRI Land Data'!$GL$2:$GL$83)</f>
        <v>0</v>
      </c>
      <c r="AE60" s="6" cm="1">
        <f t="array" ref="AE60">_xlfn.XLOOKUP(1,('Pulled TRI Land Data'!$B$2:$B$83='Mapped TRI Sites'!$B60)*('Pulled TRI Land Data'!$I$2:$I$83='Mapped TRI Sites'!$C60),'Pulled TRI Land Data'!$GP$2:$GP$83)</f>
        <v>0</v>
      </c>
      <c r="AF60" s="6" cm="1">
        <f t="array" ref="AF60">_xlfn.XLOOKUP(1,('Pulled TRI Land Data'!$B$2:$B$83='Mapped TRI Sites'!$B60)*('Pulled TRI Land Data'!$I$2:$I$83='Mapped TRI Sites'!$C60),'Pulled TRI Land Data'!$GT$2:$GT$83)</f>
        <v>0</v>
      </c>
      <c r="AG60" s="6" cm="1">
        <f t="array" ref="AG60">_xlfn.XLOOKUP(1,('Pulled TRI Land Data'!$B$2:$B$83='Mapped TRI Sites'!$B60)*('Pulled TRI Land Data'!$I$2:$I$83='Mapped TRI Sites'!$C60),'Pulled TRI Land Data'!$HB$2:$HB$83)</f>
        <v>0</v>
      </c>
      <c r="AH60" s="6" cm="1">
        <f t="array" ref="AH60">_xlfn.XLOOKUP(1,('Pulled TRI Land Data'!$B$2:$B$83='Mapped TRI Sites'!$B60)*('Pulled TRI Land Data'!$I$2:$I$83='Mapped TRI Sites'!$C60),'Pulled TRI Land Data'!$HF$2:$HF$83)</f>
        <v>0</v>
      </c>
      <c r="AI60" s="6" cm="1">
        <f t="array" ref="AI60">_xlfn.XLOOKUP(1,('Pulled TRI Land Data'!$B$2:$B$83='Mapped TRI Sites'!$B60)*('Pulled TRI Land Data'!$I$2:$I$83='Mapped TRI Sites'!$C60),'Pulled TRI Land Data'!$HJ$2:$HJ$83)</f>
        <v>0</v>
      </c>
      <c r="AJ60" s="6" t="str" cm="1">
        <f t="array" ref="AJ60">_xlfn.XLOOKUP(1,('Pulled TRI Land Data'!$B$2:$B$83='Mapped TRI Sites'!$B60)*('Pulled TRI Land Data'!$I$2:$I$83='Mapped TRI Sites'!$C60),'Pulled TRI Land Data'!$HO$2:$HO$83)</f>
        <v/>
      </c>
      <c r="AK60" s="6">
        <f t="shared" si="0"/>
        <v>0</v>
      </c>
      <c r="AL60" s="6" cm="1">
        <f t="array" ref="AL60">_xlfn.XLOOKUP(1,('Pulled TRI Land Data'!$B$2:$B$83='Mapped TRI Sites'!$B60)*('Pulled TRI Land Data'!$I$2:$I$83='Mapped TRI Sites'!$C60),'Pulled TRI Land Data'!$HY$2:$HY$83)</f>
        <v>0</v>
      </c>
      <c r="AM60" s="6" cm="1">
        <f t="array" ref="AM60">_xlfn.XLOOKUP(1,('Pulled TRI Land Data'!$B$2:$B$83='Mapped TRI Sites'!$B60)*('Pulled TRI Land Data'!$I$2:$I$83='Mapped TRI Sites'!$C60),'Pulled TRI Land Data'!$HZ$2:$HZ$83)</f>
        <v>0</v>
      </c>
      <c r="AN60" s="6" cm="1">
        <f t="array" ref="AN60">_xlfn.XLOOKUP(1,('Pulled TRI Land Data'!$B$2:$B$83='Mapped TRI Sites'!$B60)*('Pulled TRI Land Data'!$I$2:$I$83='Mapped TRI Sites'!$C60),'Pulled TRI Land Data'!$IC$2:$IC$83)</f>
        <v>0</v>
      </c>
      <c r="AO60" s="6" cm="1">
        <f t="array" ref="AO60">_xlfn.XLOOKUP(1,('Pulled TRI Land Data'!$B$2:$B$83='Mapped TRI Sites'!$B60)*('Pulled TRI Land Data'!$I$2:$I$83='Mapped TRI Sites'!$C60),'Pulled TRI Land Data'!$ID$2:$ID$83)</f>
        <v>0</v>
      </c>
      <c r="AP60" s="6" cm="1">
        <f t="array" ref="AP60">_xlfn.XLOOKUP(1,('Pulled TRI Land Data'!$B$2:$B$83='Mapped TRI Sites'!$B60)*('Pulled TRI Land Data'!$I$2:$I$83='Mapped TRI Sites'!$C60),'Pulled TRI Land Data'!$IE$2:$IE$83)</f>
        <v>0</v>
      </c>
      <c r="AQ60" s="6" cm="1">
        <f t="array" ref="AQ60">_xlfn.XLOOKUP(1,('Pulled TRI Land Data'!$B$2:$B$83='Mapped TRI Sites'!$B60)*('Pulled TRI Land Data'!$I$2:$I$83='Mapped TRI Sites'!$C60),'Pulled TRI Land Data'!$IF$2:$IF$83)</f>
        <v>0</v>
      </c>
      <c r="AR60" s="6" cm="1">
        <f t="array" ref="AR60">_xlfn.XLOOKUP(1,('Pulled TRI Land Data'!$B$2:$B$83='Mapped TRI Sites'!$B60)*('Pulled TRI Land Data'!$I$2:$I$83='Mapped TRI Sites'!$C60),'Pulled TRI Land Data'!$IG$2:$IG$83)</f>
        <v>0</v>
      </c>
      <c r="AS60" s="6" cm="1">
        <f t="array" ref="AS60">_xlfn.XLOOKUP(1,('Pulled TRI Land Data'!$B$2:$B$83='Mapped TRI Sites'!$B60)*('Pulled TRI Land Data'!$I$2:$I$83='Mapped TRI Sites'!$C60),'Pulled TRI Land Data'!$IH$2:$IH$83)</f>
        <v>0</v>
      </c>
      <c r="AT60" s="6" cm="1">
        <f t="array" ref="AT60">_xlfn.XLOOKUP(1,('Pulled TRI Land Data'!$B$2:$B$83='Mapped TRI Sites'!$B60)*('Pulled TRI Land Data'!$I$2:$I$83='Mapped TRI Sites'!$C60),'Pulled TRI Land Data'!$IJ$2:$IJ$83)</f>
        <v>0</v>
      </c>
      <c r="AU60" s="6" cm="1">
        <f t="array" ref="AU60">_xlfn.XLOOKUP(1,('Pulled TRI Land Data'!$B$2:$B$83='Mapped TRI Sites'!$B60)*('Pulled TRI Land Data'!$I$2:$I$83='Mapped TRI Sites'!$C60),'Pulled TRI Land Data'!$IW$2:$IW$83)</f>
        <v>0</v>
      </c>
      <c r="AV60" s="6" cm="1">
        <f t="array" ref="AV60">_xlfn.XLOOKUP(1,('Pulled TRI Land Data'!$B$2:$B$83='Mapped TRI Sites'!$B60)*('Pulled TRI Land Data'!$I$2:$I$83='Mapped TRI Sites'!$C60),'Pulled TRI Land Data'!$JV$2:$JV$83)</f>
        <v>0</v>
      </c>
      <c r="AW60" s="6" cm="1">
        <f t="array" ref="AW60">_xlfn.XLOOKUP(1,('Pulled TRI Land Data'!$B$2:$B$83='Mapped TRI Sites'!$B60)*('Pulled TRI Land Data'!$I$2:$I$83='Mapped TRI Sites'!$C60),'Pulled TRI Land Data'!$JW$2:$JW$83)</f>
        <v>0</v>
      </c>
      <c r="AX60" s="6">
        <f t="shared" si="1"/>
        <v>0</v>
      </c>
      <c r="AY60" s="6">
        <f t="shared" si="2"/>
        <v>0</v>
      </c>
      <c r="AZ60" s="58" t="s">
        <v>955</v>
      </c>
      <c r="BB60" s="58" t="s">
        <v>932</v>
      </c>
      <c r="BD60" s="58" t="s">
        <v>932</v>
      </c>
      <c r="BG60" s="6" t="s">
        <v>909</v>
      </c>
      <c r="BH60" s="6" t="s">
        <v>904</v>
      </c>
      <c r="BI60" s="6" t="s">
        <v>904</v>
      </c>
      <c r="BJ60" s="6" t="s">
        <v>904</v>
      </c>
      <c r="BK60" s="6" t="s">
        <v>909</v>
      </c>
      <c r="BL60" s="6" t="s">
        <v>904</v>
      </c>
      <c r="BM60" s="6" t="s">
        <v>904</v>
      </c>
      <c r="BN60" s="6" t="s">
        <v>904</v>
      </c>
      <c r="BO60" s="6" t="s">
        <v>904</v>
      </c>
      <c r="BP60" s="6" t="s">
        <v>904</v>
      </c>
      <c r="BQ60" s="6" t="s">
        <v>904</v>
      </c>
      <c r="BR60" s="6" t="s">
        <v>904</v>
      </c>
      <c r="BS60" s="6" t="s">
        <v>904</v>
      </c>
      <c r="BT60" s="6" t="s">
        <v>904</v>
      </c>
      <c r="BU60" s="6" t="s">
        <v>904</v>
      </c>
      <c r="BV60" s="6" t="s">
        <v>904</v>
      </c>
      <c r="BW60" s="6" t="s">
        <v>904</v>
      </c>
      <c r="BX60" s="6" t="s">
        <v>904</v>
      </c>
      <c r="BY60" s="6" t="s">
        <v>904</v>
      </c>
      <c r="BZ60" s="6" t="s">
        <v>904</v>
      </c>
      <c r="CA60" s="6" t="s">
        <v>904</v>
      </c>
      <c r="CB60" s="6" t="s">
        <v>904</v>
      </c>
      <c r="CC60" s="6" t="s">
        <v>904</v>
      </c>
      <c r="CD60" s="6" t="s">
        <v>904</v>
      </c>
      <c r="CE60" s="6" t="s">
        <v>904</v>
      </c>
      <c r="CF60" s="6" t="s">
        <v>904</v>
      </c>
      <c r="CG60" s="6" t="s">
        <v>904</v>
      </c>
      <c r="CH60" s="6" t="s">
        <v>904</v>
      </c>
      <c r="CI60" s="6" t="s">
        <v>904</v>
      </c>
      <c r="CJ60" s="6" t="s">
        <v>904</v>
      </c>
      <c r="CK60" s="6" t="s">
        <v>904</v>
      </c>
      <c r="CL60" s="6" t="s">
        <v>904</v>
      </c>
      <c r="CM60" s="6" t="s">
        <v>904</v>
      </c>
      <c r="CN60" s="6" t="s">
        <v>904</v>
      </c>
      <c r="CO60" s="6" t="s">
        <v>904</v>
      </c>
      <c r="CP60" s="6" t="s">
        <v>904</v>
      </c>
      <c r="CQ60" s="6" t="s">
        <v>904</v>
      </c>
      <c r="CR60" s="6" t="s">
        <v>904</v>
      </c>
      <c r="CS60" s="6" t="s">
        <v>904</v>
      </c>
      <c r="CT60" s="6" t="s">
        <v>904</v>
      </c>
      <c r="CU60" s="6" t="s">
        <v>904</v>
      </c>
      <c r="CV60" s="6" t="s">
        <v>904</v>
      </c>
      <c r="CW60" s="6" t="s">
        <v>904</v>
      </c>
      <c r="CX60" s="6" t="s">
        <v>904</v>
      </c>
      <c r="CY60" s="6" t="s">
        <v>904</v>
      </c>
      <c r="CZ60" s="6" t="s">
        <v>904</v>
      </c>
      <c r="DA60" s="6" t="s">
        <v>904</v>
      </c>
      <c r="DB60" s="6" t="s">
        <v>904</v>
      </c>
      <c r="DC60" s="6" t="s">
        <v>904</v>
      </c>
      <c r="DD60" s="6" t="s">
        <v>904</v>
      </c>
      <c r="DE60" s="6" t="s">
        <v>904</v>
      </c>
      <c r="DF60" s="6" t="s">
        <v>904</v>
      </c>
      <c r="DG60" s="6" t="s">
        <v>904</v>
      </c>
      <c r="DH60" s="6" t="s">
        <v>904</v>
      </c>
      <c r="DI60" s="6" t="s">
        <v>934</v>
      </c>
      <c r="DJ60" s="6" t="s">
        <v>313</v>
      </c>
      <c r="DK60" s="6" t="s">
        <v>313</v>
      </c>
      <c r="DL60" s="6" t="s">
        <v>313</v>
      </c>
      <c r="DM60" s="6" t="s">
        <v>935</v>
      </c>
      <c r="DN60" s="6" t="s">
        <v>313</v>
      </c>
      <c r="DO60" s="6" t="s">
        <v>313</v>
      </c>
      <c r="DP60" s="6" t="s">
        <v>313</v>
      </c>
      <c r="DQ60" s="6" t="s">
        <v>313</v>
      </c>
      <c r="DR60" s="6" t="s">
        <v>313</v>
      </c>
      <c r="DS60" s="6" t="s">
        <v>313</v>
      </c>
      <c r="DT60" s="6" t="s">
        <v>313</v>
      </c>
      <c r="DU60" s="6" t="s">
        <v>313</v>
      </c>
      <c r="DV60" s="6" t="s">
        <v>313</v>
      </c>
      <c r="DW60" s="6" t="s">
        <v>313</v>
      </c>
      <c r="DX60" s="6" t="s">
        <v>313</v>
      </c>
      <c r="DY60" s="6" t="s">
        <v>313</v>
      </c>
      <c r="DZ60" s="6" t="s">
        <v>313</v>
      </c>
      <c r="EA60" s="6" t="s">
        <v>313</v>
      </c>
      <c r="EB60" s="6" t="s">
        <v>313</v>
      </c>
      <c r="EC60" s="6" t="s">
        <v>313</v>
      </c>
      <c r="ED60" s="6" t="s">
        <v>313</v>
      </c>
      <c r="EE60" s="6" t="s">
        <v>313</v>
      </c>
      <c r="EF60" s="6" t="s">
        <v>313</v>
      </c>
      <c r="EG60" s="6" t="s">
        <v>313</v>
      </c>
      <c r="EH60" s="6" t="s">
        <v>313</v>
      </c>
      <c r="EI60" s="6" t="s">
        <v>313</v>
      </c>
      <c r="EJ60" s="6" t="s">
        <v>313</v>
      </c>
      <c r="EK60" s="6" t="s">
        <v>313</v>
      </c>
      <c r="EL60" s="6" t="s">
        <v>313</v>
      </c>
      <c r="EM60" s="6" t="s">
        <v>313</v>
      </c>
      <c r="EN60" s="6" t="s">
        <v>313</v>
      </c>
      <c r="EO60" s="6" t="s">
        <v>313</v>
      </c>
      <c r="EP60" s="6" t="s">
        <v>313</v>
      </c>
      <c r="EQ60" s="6" t="s">
        <v>313</v>
      </c>
      <c r="ER60" s="6" t="s">
        <v>313</v>
      </c>
      <c r="ES60" s="6" t="s">
        <v>313</v>
      </c>
      <c r="ET60" s="6" t="s">
        <v>313</v>
      </c>
      <c r="EU60" s="6" t="s">
        <v>313</v>
      </c>
      <c r="EV60" s="6" t="s">
        <v>313</v>
      </c>
      <c r="EW60" s="6" t="s">
        <v>313</v>
      </c>
      <c r="EX60" s="6" t="s">
        <v>313</v>
      </c>
      <c r="EY60" s="6" t="s">
        <v>313</v>
      </c>
      <c r="EZ60" s="6" t="s">
        <v>313</v>
      </c>
      <c r="FA60" s="6" t="s">
        <v>313</v>
      </c>
      <c r="FB60" s="6" t="s">
        <v>313</v>
      </c>
      <c r="FC60" s="6" t="s">
        <v>313</v>
      </c>
      <c r="FD60" s="6" t="s">
        <v>313</v>
      </c>
      <c r="FE60" s="6" t="s">
        <v>313</v>
      </c>
      <c r="FF60" s="6" t="s">
        <v>313</v>
      </c>
      <c r="FG60" s="6" t="s">
        <v>313</v>
      </c>
      <c r="FH60" s="6" t="s">
        <v>313</v>
      </c>
      <c r="FI60" s="6" t="s">
        <v>313</v>
      </c>
      <c r="FJ60" s="6" t="s">
        <v>313</v>
      </c>
    </row>
    <row r="61" spans="1:166" ht="29" hidden="1" x14ac:dyDescent="0.35">
      <c r="A61" s="6" t="s">
        <v>303</v>
      </c>
      <c r="B61" s="6">
        <v>2021</v>
      </c>
      <c r="C61" s="6" t="s">
        <v>644</v>
      </c>
      <c r="D61" s="6" t="s">
        <v>645</v>
      </c>
      <c r="E61" s="6" t="s">
        <v>646</v>
      </c>
      <c r="F61" s="6" t="s">
        <v>647</v>
      </c>
      <c r="G61" s="6" t="s">
        <v>648</v>
      </c>
      <c r="H61" s="6" t="s">
        <v>443</v>
      </c>
      <c r="I61" s="6">
        <v>70764</v>
      </c>
      <c r="J61" s="6">
        <v>6</v>
      </c>
      <c r="K61" s="59">
        <v>325211</v>
      </c>
      <c r="L61" s="58" t="s">
        <v>950</v>
      </c>
      <c r="M61" s="58" t="s">
        <v>904</v>
      </c>
      <c r="N61" s="6">
        <v>30.259399999999999</v>
      </c>
      <c r="O61" s="6">
        <v>-91.173699999999997</v>
      </c>
      <c r="P61" s="6">
        <v>110000572675</v>
      </c>
      <c r="Q61" s="6">
        <v>1321220406021</v>
      </c>
      <c r="R61" s="6" t="s">
        <v>320</v>
      </c>
      <c r="S61" s="6" t="s">
        <v>322</v>
      </c>
      <c r="T61" s="60">
        <v>3</v>
      </c>
      <c r="U61" s="6" t="s">
        <v>921</v>
      </c>
      <c r="V61" s="6" t="s">
        <v>323</v>
      </c>
      <c r="W61" s="6">
        <v>0</v>
      </c>
      <c r="Y61" s="6">
        <v>0</v>
      </c>
      <c r="Z61" s="6">
        <v>0</v>
      </c>
      <c r="AA61" s="6" t="s">
        <v>325</v>
      </c>
      <c r="AB61" s="6" cm="1">
        <f t="array" ref="AB61">_xlfn.XLOOKUP(1,('Pulled TRI Land Data'!$B$2:$B$83='Mapped TRI Sites'!$B61)*('Pulled TRI Land Data'!$I$2:$I$83='Mapped TRI Sites'!$C61),'Pulled TRI Land Data'!$FY$2:$FY$83)</f>
        <v>0</v>
      </c>
      <c r="AC61" s="6" cm="1">
        <f t="array" ref="AC61">_xlfn.XLOOKUP(1,('Pulled TRI Land Data'!$B$2:$B$83='Mapped TRI Sites'!$B61)*('Pulled TRI Land Data'!$I$2:$I$83='Mapped TRI Sites'!$C61),'Pulled TRI Land Data'!$GC$2:$GC$83)</f>
        <v>0</v>
      </c>
      <c r="AD61" s="6" cm="1">
        <f t="array" ref="AD61">_xlfn.XLOOKUP(1,('Pulled TRI Land Data'!$B$2:$B$83='Mapped TRI Sites'!$B61)*('Pulled TRI Land Data'!$I$2:$I$83='Mapped TRI Sites'!$C61),'Pulled TRI Land Data'!$GL$2:$GL$83)</f>
        <v>0</v>
      </c>
      <c r="AE61" s="6" cm="1">
        <f t="array" ref="AE61">_xlfn.XLOOKUP(1,('Pulled TRI Land Data'!$B$2:$B$83='Mapped TRI Sites'!$B61)*('Pulled TRI Land Data'!$I$2:$I$83='Mapped TRI Sites'!$C61),'Pulled TRI Land Data'!$GP$2:$GP$83)</f>
        <v>0</v>
      </c>
      <c r="AF61" s="6" cm="1">
        <f t="array" ref="AF61">_xlfn.XLOOKUP(1,('Pulled TRI Land Data'!$B$2:$B$83='Mapped TRI Sites'!$B61)*('Pulled TRI Land Data'!$I$2:$I$83='Mapped TRI Sites'!$C61),'Pulled TRI Land Data'!$GT$2:$GT$83)</f>
        <v>0</v>
      </c>
      <c r="AG61" s="6" cm="1">
        <f t="array" ref="AG61">_xlfn.XLOOKUP(1,('Pulled TRI Land Data'!$B$2:$B$83='Mapped TRI Sites'!$B61)*('Pulled TRI Land Data'!$I$2:$I$83='Mapped TRI Sites'!$C61),'Pulled TRI Land Data'!$HB$2:$HB$83)</f>
        <v>0</v>
      </c>
      <c r="AH61" s="6" cm="1">
        <f t="array" ref="AH61">_xlfn.XLOOKUP(1,('Pulled TRI Land Data'!$B$2:$B$83='Mapped TRI Sites'!$B61)*('Pulled TRI Land Data'!$I$2:$I$83='Mapped TRI Sites'!$C61),'Pulled TRI Land Data'!$HF$2:$HF$83)</f>
        <v>0</v>
      </c>
      <c r="AI61" s="6" cm="1">
        <f t="array" ref="AI61">_xlfn.XLOOKUP(1,('Pulled TRI Land Data'!$B$2:$B$83='Mapped TRI Sites'!$B61)*('Pulled TRI Land Data'!$I$2:$I$83='Mapped TRI Sites'!$C61),'Pulled TRI Land Data'!$HJ$2:$HJ$83)</f>
        <v>0</v>
      </c>
      <c r="AJ61" s="6" t="str" cm="1">
        <f t="array" ref="AJ61">_xlfn.XLOOKUP(1,('Pulled TRI Land Data'!$B$2:$B$83='Mapped TRI Sites'!$B61)*('Pulled TRI Land Data'!$I$2:$I$83='Mapped TRI Sites'!$C61),'Pulled TRI Land Data'!$HO$2:$HO$83)</f>
        <v/>
      </c>
      <c r="AK61" s="6">
        <f t="shared" si="0"/>
        <v>0</v>
      </c>
      <c r="AL61" s="6" cm="1">
        <f t="array" ref="AL61">_xlfn.XLOOKUP(1,('Pulled TRI Land Data'!$B$2:$B$83='Mapped TRI Sites'!$B61)*('Pulled TRI Land Data'!$I$2:$I$83='Mapped TRI Sites'!$C61),'Pulled TRI Land Data'!$HY$2:$HY$83)</f>
        <v>0</v>
      </c>
      <c r="AM61" s="6" cm="1">
        <f t="array" ref="AM61">_xlfn.XLOOKUP(1,('Pulled TRI Land Data'!$B$2:$B$83='Mapped TRI Sites'!$B61)*('Pulled TRI Land Data'!$I$2:$I$83='Mapped TRI Sites'!$C61),'Pulled TRI Land Data'!$HZ$2:$HZ$83)</f>
        <v>0</v>
      </c>
      <c r="AN61" s="6" cm="1">
        <f t="array" ref="AN61">_xlfn.XLOOKUP(1,('Pulled TRI Land Data'!$B$2:$B$83='Mapped TRI Sites'!$B61)*('Pulled TRI Land Data'!$I$2:$I$83='Mapped TRI Sites'!$C61),'Pulled TRI Land Data'!$IC$2:$IC$83)</f>
        <v>0</v>
      </c>
      <c r="AO61" s="6" cm="1">
        <f t="array" ref="AO61">_xlfn.XLOOKUP(1,('Pulled TRI Land Data'!$B$2:$B$83='Mapped TRI Sites'!$B61)*('Pulled TRI Land Data'!$I$2:$I$83='Mapped TRI Sites'!$C61),'Pulled TRI Land Data'!$ID$2:$ID$83)</f>
        <v>0</v>
      </c>
      <c r="AP61" s="6" cm="1">
        <f t="array" ref="AP61">_xlfn.XLOOKUP(1,('Pulled TRI Land Data'!$B$2:$B$83='Mapped TRI Sites'!$B61)*('Pulled TRI Land Data'!$I$2:$I$83='Mapped TRI Sites'!$C61),'Pulled TRI Land Data'!$IE$2:$IE$83)</f>
        <v>0</v>
      </c>
      <c r="AQ61" s="6" cm="1">
        <f t="array" ref="AQ61">_xlfn.XLOOKUP(1,('Pulled TRI Land Data'!$B$2:$B$83='Mapped TRI Sites'!$B61)*('Pulled TRI Land Data'!$I$2:$I$83='Mapped TRI Sites'!$C61),'Pulled TRI Land Data'!$IF$2:$IF$83)</f>
        <v>0</v>
      </c>
      <c r="AR61" s="6" cm="1">
        <f t="array" ref="AR61">_xlfn.XLOOKUP(1,('Pulled TRI Land Data'!$B$2:$B$83='Mapped TRI Sites'!$B61)*('Pulled TRI Land Data'!$I$2:$I$83='Mapped TRI Sites'!$C61),'Pulled TRI Land Data'!$IG$2:$IG$83)</f>
        <v>0</v>
      </c>
      <c r="AS61" s="6" cm="1">
        <f t="array" ref="AS61">_xlfn.XLOOKUP(1,('Pulled TRI Land Data'!$B$2:$B$83='Mapped TRI Sites'!$B61)*('Pulled TRI Land Data'!$I$2:$I$83='Mapped TRI Sites'!$C61),'Pulled TRI Land Data'!$IH$2:$IH$83)</f>
        <v>0</v>
      </c>
      <c r="AT61" s="6" cm="1">
        <f t="array" ref="AT61">_xlfn.XLOOKUP(1,('Pulled TRI Land Data'!$B$2:$B$83='Mapped TRI Sites'!$B61)*('Pulled TRI Land Data'!$I$2:$I$83='Mapped TRI Sites'!$C61),'Pulled TRI Land Data'!$IJ$2:$IJ$83)</f>
        <v>0</v>
      </c>
      <c r="AU61" s="6" cm="1">
        <f t="array" ref="AU61">_xlfn.XLOOKUP(1,('Pulled TRI Land Data'!$B$2:$B$83='Mapped TRI Sites'!$B61)*('Pulled TRI Land Data'!$I$2:$I$83='Mapped TRI Sites'!$C61),'Pulled TRI Land Data'!$IW$2:$IW$83)</f>
        <v>0</v>
      </c>
      <c r="AV61" s="6" cm="1">
        <f t="array" ref="AV61">_xlfn.XLOOKUP(1,('Pulled TRI Land Data'!$B$2:$B$83='Mapped TRI Sites'!$B61)*('Pulled TRI Land Data'!$I$2:$I$83='Mapped TRI Sites'!$C61),'Pulled TRI Land Data'!$JV$2:$JV$83)</f>
        <v>0</v>
      </c>
      <c r="AW61" s="6" cm="1">
        <f t="array" ref="AW61">_xlfn.XLOOKUP(1,('Pulled TRI Land Data'!$B$2:$B$83='Mapped TRI Sites'!$B61)*('Pulled TRI Land Data'!$I$2:$I$83='Mapped TRI Sites'!$C61),'Pulled TRI Land Data'!$JW$2:$JW$83)</f>
        <v>0</v>
      </c>
      <c r="AX61" s="6">
        <f t="shared" si="1"/>
        <v>0</v>
      </c>
      <c r="AY61" s="6">
        <f t="shared" si="2"/>
        <v>0</v>
      </c>
      <c r="AZ61" s="58" t="s">
        <v>955</v>
      </c>
      <c r="BB61" s="58" t="s">
        <v>932</v>
      </c>
      <c r="BD61" s="58" t="s">
        <v>932</v>
      </c>
      <c r="BG61" s="6" t="s">
        <v>909</v>
      </c>
      <c r="BH61" s="6" t="s">
        <v>904</v>
      </c>
      <c r="BI61" s="6" t="s">
        <v>904</v>
      </c>
      <c r="BJ61" s="6" t="s">
        <v>904</v>
      </c>
      <c r="BK61" s="6" t="s">
        <v>909</v>
      </c>
      <c r="BL61" s="6" t="s">
        <v>904</v>
      </c>
      <c r="BM61" s="6" t="s">
        <v>904</v>
      </c>
      <c r="BN61" s="6" t="s">
        <v>904</v>
      </c>
      <c r="BO61" s="6" t="s">
        <v>904</v>
      </c>
      <c r="BP61" s="6" t="s">
        <v>904</v>
      </c>
      <c r="BQ61" s="6" t="s">
        <v>904</v>
      </c>
      <c r="BR61" s="6" t="s">
        <v>904</v>
      </c>
      <c r="BS61" s="6" t="s">
        <v>904</v>
      </c>
      <c r="BT61" s="6" t="s">
        <v>904</v>
      </c>
      <c r="BU61" s="6" t="s">
        <v>904</v>
      </c>
      <c r="BV61" s="6" t="s">
        <v>904</v>
      </c>
      <c r="BW61" s="6" t="s">
        <v>904</v>
      </c>
      <c r="BX61" s="6" t="s">
        <v>904</v>
      </c>
      <c r="BY61" s="6" t="s">
        <v>904</v>
      </c>
      <c r="BZ61" s="6" t="s">
        <v>904</v>
      </c>
      <c r="CA61" s="6" t="s">
        <v>904</v>
      </c>
      <c r="CB61" s="6" t="s">
        <v>904</v>
      </c>
      <c r="CC61" s="6" t="s">
        <v>904</v>
      </c>
      <c r="CD61" s="6" t="s">
        <v>904</v>
      </c>
      <c r="CE61" s="6" t="s">
        <v>904</v>
      </c>
      <c r="CF61" s="6" t="s">
        <v>904</v>
      </c>
      <c r="CG61" s="6" t="s">
        <v>904</v>
      </c>
      <c r="CH61" s="6" t="s">
        <v>904</v>
      </c>
      <c r="CI61" s="6" t="s">
        <v>904</v>
      </c>
      <c r="CJ61" s="6" t="s">
        <v>904</v>
      </c>
      <c r="CK61" s="6" t="s">
        <v>904</v>
      </c>
      <c r="CL61" s="6" t="s">
        <v>904</v>
      </c>
      <c r="CM61" s="6" t="s">
        <v>904</v>
      </c>
      <c r="CN61" s="6" t="s">
        <v>904</v>
      </c>
      <c r="CO61" s="6" t="s">
        <v>904</v>
      </c>
      <c r="CP61" s="6" t="s">
        <v>904</v>
      </c>
      <c r="CQ61" s="6" t="s">
        <v>904</v>
      </c>
      <c r="CR61" s="6" t="s">
        <v>904</v>
      </c>
      <c r="CS61" s="6" t="s">
        <v>904</v>
      </c>
      <c r="CT61" s="6" t="s">
        <v>904</v>
      </c>
      <c r="CU61" s="6" t="s">
        <v>904</v>
      </c>
      <c r="CV61" s="6" t="s">
        <v>904</v>
      </c>
      <c r="CW61" s="6" t="s">
        <v>904</v>
      </c>
      <c r="CX61" s="6" t="s">
        <v>904</v>
      </c>
      <c r="CY61" s="6" t="s">
        <v>904</v>
      </c>
      <c r="CZ61" s="6" t="s">
        <v>904</v>
      </c>
      <c r="DA61" s="6" t="s">
        <v>904</v>
      </c>
      <c r="DB61" s="6" t="s">
        <v>904</v>
      </c>
      <c r="DC61" s="6" t="s">
        <v>904</v>
      </c>
      <c r="DD61" s="6" t="s">
        <v>904</v>
      </c>
      <c r="DE61" s="6" t="s">
        <v>904</v>
      </c>
      <c r="DF61" s="6" t="s">
        <v>904</v>
      </c>
      <c r="DG61" s="6" t="s">
        <v>904</v>
      </c>
      <c r="DH61" s="6" t="s">
        <v>904</v>
      </c>
      <c r="DI61" s="6" t="s">
        <v>934</v>
      </c>
      <c r="DJ61" s="6" t="s">
        <v>313</v>
      </c>
      <c r="DK61" s="6" t="s">
        <v>313</v>
      </c>
      <c r="DL61" s="6" t="s">
        <v>313</v>
      </c>
      <c r="DM61" s="6" t="s">
        <v>935</v>
      </c>
      <c r="DN61" s="6" t="s">
        <v>313</v>
      </c>
      <c r="DO61" s="6" t="s">
        <v>313</v>
      </c>
      <c r="DP61" s="6" t="s">
        <v>313</v>
      </c>
      <c r="DQ61" s="6" t="s">
        <v>313</v>
      </c>
      <c r="DR61" s="6" t="s">
        <v>313</v>
      </c>
      <c r="DS61" s="6" t="s">
        <v>313</v>
      </c>
      <c r="DT61" s="6" t="s">
        <v>313</v>
      </c>
      <c r="DU61" s="6" t="s">
        <v>313</v>
      </c>
      <c r="DV61" s="6" t="s">
        <v>313</v>
      </c>
      <c r="DW61" s="6" t="s">
        <v>313</v>
      </c>
      <c r="DX61" s="6" t="s">
        <v>313</v>
      </c>
      <c r="DY61" s="6" t="s">
        <v>313</v>
      </c>
      <c r="DZ61" s="6" t="s">
        <v>313</v>
      </c>
      <c r="EA61" s="6" t="s">
        <v>313</v>
      </c>
      <c r="EB61" s="6" t="s">
        <v>313</v>
      </c>
      <c r="EC61" s="6" t="s">
        <v>313</v>
      </c>
      <c r="ED61" s="6" t="s">
        <v>313</v>
      </c>
      <c r="EE61" s="6" t="s">
        <v>313</v>
      </c>
      <c r="EF61" s="6" t="s">
        <v>313</v>
      </c>
      <c r="EG61" s="6" t="s">
        <v>313</v>
      </c>
      <c r="EH61" s="6" t="s">
        <v>313</v>
      </c>
      <c r="EI61" s="6" t="s">
        <v>313</v>
      </c>
      <c r="EJ61" s="6" t="s">
        <v>313</v>
      </c>
      <c r="EK61" s="6" t="s">
        <v>313</v>
      </c>
      <c r="EL61" s="6" t="s">
        <v>313</v>
      </c>
      <c r="EM61" s="6" t="s">
        <v>313</v>
      </c>
      <c r="EN61" s="6" t="s">
        <v>313</v>
      </c>
      <c r="EO61" s="6" t="s">
        <v>313</v>
      </c>
      <c r="EP61" s="6" t="s">
        <v>313</v>
      </c>
      <c r="EQ61" s="6" t="s">
        <v>313</v>
      </c>
      <c r="ER61" s="6" t="s">
        <v>313</v>
      </c>
      <c r="ES61" s="6" t="s">
        <v>313</v>
      </c>
      <c r="ET61" s="6" t="s">
        <v>313</v>
      </c>
      <c r="EU61" s="6" t="s">
        <v>313</v>
      </c>
      <c r="EV61" s="6" t="s">
        <v>313</v>
      </c>
      <c r="EW61" s="6" t="s">
        <v>313</v>
      </c>
      <c r="EX61" s="6" t="s">
        <v>313</v>
      </c>
      <c r="EY61" s="6" t="s">
        <v>313</v>
      </c>
      <c r="EZ61" s="6" t="s">
        <v>313</v>
      </c>
      <c r="FA61" s="6" t="s">
        <v>313</v>
      </c>
      <c r="FB61" s="6" t="s">
        <v>313</v>
      </c>
      <c r="FC61" s="6" t="s">
        <v>313</v>
      </c>
      <c r="FD61" s="6" t="s">
        <v>313</v>
      </c>
      <c r="FE61" s="6" t="s">
        <v>313</v>
      </c>
      <c r="FF61" s="6" t="s">
        <v>313</v>
      </c>
      <c r="FG61" s="6" t="s">
        <v>313</v>
      </c>
      <c r="FH61" s="6" t="s">
        <v>313</v>
      </c>
      <c r="FI61" s="6" t="s">
        <v>313</v>
      </c>
      <c r="FJ61" s="6" t="s">
        <v>313</v>
      </c>
    </row>
    <row r="62" spans="1:166" ht="29" hidden="1" x14ac:dyDescent="0.35">
      <c r="A62" s="6" t="s">
        <v>303</v>
      </c>
      <c r="B62" s="6">
        <v>2022</v>
      </c>
      <c r="C62" s="6" t="s">
        <v>644</v>
      </c>
      <c r="D62" s="6" t="s">
        <v>645</v>
      </c>
      <c r="E62" s="6" t="s">
        <v>646</v>
      </c>
      <c r="F62" s="6" t="s">
        <v>647</v>
      </c>
      <c r="G62" s="6" t="s">
        <v>648</v>
      </c>
      <c r="H62" s="6" t="s">
        <v>443</v>
      </c>
      <c r="I62" s="6">
        <v>70764</v>
      </c>
      <c r="J62" s="6">
        <v>6</v>
      </c>
      <c r="K62" s="59">
        <v>325211</v>
      </c>
      <c r="L62" s="58" t="s">
        <v>950</v>
      </c>
      <c r="M62" s="58" t="s">
        <v>904</v>
      </c>
      <c r="N62" s="6">
        <v>30.259399999999999</v>
      </c>
      <c r="O62" s="6">
        <v>-91.173699999999997</v>
      </c>
      <c r="P62" s="6">
        <v>110000572675</v>
      </c>
      <c r="Q62" s="6">
        <v>1322221427786</v>
      </c>
      <c r="R62" s="6" t="s">
        <v>320</v>
      </c>
      <c r="S62" s="6" t="s">
        <v>322</v>
      </c>
      <c r="T62" s="60">
        <v>3</v>
      </c>
      <c r="U62" s="6" t="s">
        <v>921</v>
      </c>
      <c r="V62" s="6" t="s">
        <v>323</v>
      </c>
      <c r="W62" s="6">
        <v>0</v>
      </c>
      <c r="Y62" s="6">
        <v>0</v>
      </c>
      <c r="Z62" s="6">
        <v>0</v>
      </c>
      <c r="AA62" s="6" t="s">
        <v>325</v>
      </c>
      <c r="AB62" s="6" cm="1">
        <f t="array" ref="AB62">_xlfn.XLOOKUP(1,('Pulled TRI Land Data'!$B$2:$B$83='Mapped TRI Sites'!$B62)*('Pulled TRI Land Data'!$I$2:$I$83='Mapped TRI Sites'!$C62),'Pulled TRI Land Data'!$FY$2:$FY$83)</f>
        <v>0</v>
      </c>
      <c r="AC62" s="6" cm="1">
        <f t="array" ref="AC62">_xlfn.XLOOKUP(1,('Pulled TRI Land Data'!$B$2:$B$83='Mapped TRI Sites'!$B62)*('Pulled TRI Land Data'!$I$2:$I$83='Mapped TRI Sites'!$C62),'Pulled TRI Land Data'!$GC$2:$GC$83)</f>
        <v>0</v>
      </c>
      <c r="AD62" s="6" cm="1">
        <f t="array" ref="AD62">_xlfn.XLOOKUP(1,('Pulled TRI Land Data'!$B$2:$B$83='Mapped TRI Sites'!$B62)*('Pulled TRI Land Data'!$I$2:$I$83='Mapped TRI Sites'!$C62),'Pulled TRI Land Data'!$GL$2:$GL$83)</f>
        <v>0</v>
      </c>
      <c r="AE62" s="6" cm="1">
        <f t="array" ref="AE62">_xlfn.XLOOKUP(1,('Pulled TRI Land Data'!$B$2:$B$83='Mapped TRI Sites'!$B62)*('Pulled TRI Land Data'!$I$2:$I$83='Mapped TRI Sites'!$C62),'Pulled TRI Land Data'!$GP$2:$GP$83)</f>
        <v>0</v>
      </c>
      <c r="AF62" s="6" cm="1">
        <f t="array" ref="AF62">_xlfn.XLOOKUP(1,('Pulled TRI Land Data'!$B$2:$B$83='Mapped TRI Sites'!$B62)*('Pulled TRI Land Data'!$I$2:$I$83='Mapped TRI Sites'!$C62),'Pulled TRI Land Data'!$GT$2:$GT$83)</f>
        <v>0</v>
      </c>
      <c r="AG62" s="6" cm="1">
        <f t="array" ref="AG62">_xlfn.XLOOKUP(1,('Pulled TRI Land Data'!$B$2:$B$83='Mapped TRI Sites'!$B62)*('Pulled TRI Land Data'!$I$2:$I$83='Mapped TRI Sites'!$C62),'Pulled TRI Land Data'!$HB$2:$HB$83)</f>
        <v>0</v>
      </c>
      <c r="AH62" s="6" cm="1">
        <f t="array" ref="AH62">_xlfn.XLOOKUP(1,('Pulled TRI Land Data'!$B$2:$B$83='Mapped TRI Sites'!$B62)*('Pulled TRI Land Data'!$I$2:$I$83='Mapped TRI Sites'!$C62),'Pulled TRI Land Data'!$HF$2:$HF$83)</f>
        <v>0</v>
      </c>
      <c r="AI62" s="6" cm="1">
        <f t="array" ref="AI62">_xlfn.XLOOKUP(1,('Pulled TRI Land Data'!$B$2:$B$83='Mapped TRI Sites'!$B62)*('Pulled TRI Land Data'!$I$2:$I$83='Mapped TRI Sites'!$C62),'Pulled TRI Land Data'!$HJ$2:$HJ$83)</f>
        <v>0</v>
      </c>
      <c r="AJ62" s="6" t="str" cm="1">
        <f t="array" ref="AJ62">_xlfn.XLOOKUP(1,('Pulled TRI Land Data'!$B$2:$B$83='Mapped TRI Sites'!$B62)*('Pulled TRI Land Data'!$I$2:$I$83='Mapped TRI Sites'!$C62),'Pulled TRI Land Data'!$HO$2:$HO$83)</f>
        <v/>
      </c>
      <c r="AK62" s="6">
        <f t="shared" si="0"/>
        <v>0</v>
      </c>
      <c r="AL62" s="6" cm="1">
        <f t="array" ref="AL62">_xlfn.XLOOKUP(1,('Pulled TRI Land Data'!$B$2:$B$83='Mapped TRI Sites'!$B62)*('Pulled TRI Land Data'!$I$2:$I$83='Mapped TRI Sites'!$C62),'Pulled TRI Land Data'!$HY$2:$HY$83)</f>
        <v>0</v>
      </c>
      <c r="AM62" s="6" cm="1">
        <f t="array" ref="AM62">_xlfn.XLOOKUP(1,('Pulled TRI Land Data'!$B$2:$B$83='Mapped TRI Sites'!$B62)*('Pulled TRI Land Data'!$I$2:$I$83='Mapped TRI Sites'!$C62),'Pulled TRI Land Data'!$HZ$2:$HZ$83)</f>
        <v>0</v>
      </c>
      <c r="AN62" s="6" cm="1">
        <f t="array" ref="AN62">_xlfn.XLOOKUP(1,('Pulled TRI Land Data'!$B$2:$B$83='Mapped TRI Sites'!$B62)*('Pulled TRI Land Data'!$I$2:$I$83='Mapped TRI Sites'!$C62),'Pulled TRI Land Data'!$IC$2:$IC$83)</f>
        <v>0</v>
      </c>
      <c r="AO62" s="6" cm="1">
        <f t="array" ref="AO62">_xlfn.XLOOKUP(1,('Pulled TRI Land Data'!$B$2:$B$83='Mapped TRI Sites'!$B62)*('Pulled TRI Land Data'!$I$2:$I$83='Mapped TRI Sites'!$C62),'Pulled TRI Land Data'!$ID$2:$ID$83)</f>
        <v>0</v>
      </c>
      <c r="AP62" s="6" cm="1">
        <f t="array" ref="AP62">_xlfn.XLOOKUP(1,('Pulled TRI Land Data'!$B$2:$B$83='Mapped TRI Sites'!$B62)*('Pulled TRI Land Data'!$I$2:$I$83='Mapped TRI Sites'!$C62),'Pulled TRI Land Data'!$IE$2:$IE$83)</f>
        <v>0</v>
      </c>
      <c r="AQ62" s="6" cm="1">
        <f t="array" ref="AQ62">_xlfn.XLOOKUP(1,('Pulled TRI Land Data'!$B$2:$B$83='Mapped TRI Sites'!$B62)*('Pulled TRI Land Data'!$I$2:$I$83='Mapped TRI Sites'!$C62),'Pulled TRI Land Data'!$IF$2:$IF$83)</f>
        <v>0</v>
      </c>
      <c r="AR62" s="6" cm="1">
        <f t="array" ref="AR62">_xlfn.XLOOKUP(1,('Pulled TRI Land Data'!$B$2:$B$83='Mapped TRI Sites'!$B62)*('Pulled TRI Land Data'!$I$2:$I$83='Mapped TRI Sites'!$C62),'Pulled TRI Land Data'!$IG$2:$IG$83)</f>
        <v>0</v>
      </c>
      <c r="AS62" s="6" cm="1">
        <f t="array" ref="AS62">_xlfn.XLOOKUP(1,('Pulled TRI Land Data'!$B$2:$B$83='Mapped TRI Sites'!$B62)*('Pulled TRI Land Data'!$I$2:$I$83='Mapped TRI Sites'!$C62),'Pulled TRI Land Data'!$IH$2:$IH$83)</f>
        <v>0</v>
      </c>
      <c r="AT62" s="6" cm="1">
        <f t="array" ref="AT62">_xlfn.XLOOKUP(1,('Pulled TRI Land Data'!$B$2:$B$83='Mapped TRI Sites'!$B62)*('Pulled TRI Land Data'!$I$2:$I$83='Mapped TRI Sites'!$C62),'Pulled TRI Land Data'!$IJ$2:$IJ$83)</f>
        <v>0</v>
      </c>
      <c r="AU62" s="6" cm="1">
        <f t="array" ref="AU62">_xlfn.XLOOKUP(1,('Pulled TRI Land Data'!$B$2:$B$83='Mapped TRI Sites'!$B62)*('Pulled TRI Land Data'!$I$2:$I$83='Mapped TRI Sites'!$C62),'Pulled TRI Land Data'!$IW$2:$IW$83)</f>
        <v>0</v>
      </c>
      <c r="AV62" s="6" cm="1">
        <f t="array" ref="AV62">_xlfn.XLOOKUP(1,('Pulled TRI Land Data'!$B$2:$B$83='Mapped TRI Sites'!$B62)*('Pulled TRI Land Data'!$I$2:$I$83='Mapped TRI Sites'!$C62),'Pulled TRI Land Data'!$JV$2:$JV$83)</f>
        <v>0</v>
      </c>
      <c r="AW62" s="6" cm="1">
        <f t="array" ref="AW62">_xlfn.XLOOKUP(1,('Pulled TRI Land Data'!$B$2:$B$83='Mapped TRI Sites'!$B62)*('Pulled TRI Land Data'!$I$2:$I$83='Mapped TRI Sites'!$C62),'Pulled TRI Land Data'!$JW$2:$JW$83)</f>
        <v>0</v>
      </c>
      <c r="AX62" s="6">
        <f t="shared" si="1"/>
        <v>0</v>
      </c>
      <c r="AY62" s="6">
        <f t="shared" si="2"/>
        <v>0</v>
      </c>
      <c r="AZ62" s="58" t="s">
        <v>955</v>
      </c>
      <c r="BB62" s="58" t="s">
        <v>932</v>
      </c>
      <c r="BD62" s="58" t="s">
        <v>932</v>
      </c>
      <c r="BG62" s="6" t="s">
        <v>909</v>
      </c>
      <c r="BH62" s="6" t="s">
        <v>904</v>
      </c>
      <c r="BI62" s="6" t="s">
        <v>904</v>
      </c>
      <c r="BJ62" s="6" t="s">
        <v>904</v>
      </c>
      <c r="BK62" s="6" t="s">
        <v>909</v>
      </c>
      <c r="BL62" s="6" t="s">
        <v>904</v>
      </c>
      <c r="BM62" s="6" t="s">
        <v>904</v>
      </c>
      <c r="BN62" s="6" t="s">
        <v>904</v>
      </c>
      <c r="BO62" s="6" t="s">
        <v>904</v>
      </c>
      <c r="BP62" s="6" t="s">
        <v>904</v>
      </c>
      <c r="BQ62" s="6" t="s">
        <v>904</v>
      </c>
      <c r="BR62" s="6" t="s">
        <v>904</v>
      </c>
      <c r="BS62" s="6" t="s">
        <v>904</v>
      </c>
      <c r="BT62" s="6" t="s">
        <v>904</v>
      </c>
      <c r="BU62" s="6" t="s">
        <v>904</v>
      </c>
      <c r="BV62" s="6" t="s">
        <v>904</v>
      </c>
      <c r="BW62" s="6" t="s">
        <v>904</v>
      </c>
      <c r="BX62" s="6" t="s">
        <v>904</v>
      </c>
      <c r="BY62" s="6" t="s">
        <v>904</v>
      </c>
      <c r="BZ62" s="6" t="s">
        <v>904</v>
      </c>
      <c r="CA62" s="6" t="s">
        <v>904</v>
      </c>
      <c r="CB62" s="6" t="s">
        <v>904</v>
      </c>
      <c r="CC62" s="6" t="s">
        <v>904</v>
      </c>
      <c r="CD62" s="6" t="s">
        <v>904</v>
      </c>
      <c r="CE62" s="6" t="s">
        <v>904</v>
      </c>
      <c r="CF62" s="6" t="s">
        <v>904</v>
      </c>
      <c r="CG62" s="6" t="s">
        <v>904</v>
      </c>
      <c r="CH62" s="6" t="s">
        <v>904</v>
      </c>
      <c r="CI62" s="6" t="s">
        <v>904</v>
      </c>
      <c r="CJ62" s="6" t="s">
        <v>904</v>
      </c>
      <c r="CK62" s="6" t="s">
        <v>904</v>
      </c>
      <c r="CL62" s="6" t="s">
        <v>904</v>
      </c>
      <c r="CM62" s="6" t="s">
        <v>904</v>
      </c>
      <c r="CN62" s="6" t="s">
        <v>904</v>
      </c>
      <c r="CO62" s="6" t="s">
        <v>904</v>
      </c>
      <c r="CP62" s="6" t="s">
        <v>904</v>
      </c>
      <c r="CQ62" s="6" t="s">
        <v>904</v>
      </c>
      <c r="CR62" s="6" t="s">
        <v>904</v>
      </c>
      <c r="CS62" s="6" t="s">
        <v>904</v>
      </c>
      <c r="CT62" s="6" t="s">
        <v>904</v>
      </c>
      <c r="CU62" s="6" t="s">
        <v>904</v>
      </c>
      <c r="CV62" s="6" t="s">
        <v>904</v>
      </c>
      <c r="CW62" s="6" t="s">
        <v>904</v>
      </c>
      <c r="CX62" s="6" t="s">
        <v>904</v>
      </c>
      <c r="CY62" s="6" t="s">
        <v>904</v>
      </c>
      <c r="CZ62" s="6" t="s">
        <v>904</v>
      </c>
      <c r="DA62" s="6" t="s">
        <v>904</v>
      </c>
      <c r="DB62" s="6" t="s">
        <v>904</v>
      </c>
      <c r="DC62" s="6" t="s">
        <v>904</v>
      </c>
      <c r="DD62" s="6" t="s">
        <v>904</v>
      </c>
      <c r="DE62" s="6" t="s">
        <v>904</v>
      </c>
      <c r="DF62" s="6" t="s">
        <v>904</v>
      </c>
      <c r="DG62" s="6" t="s">
        <v>904</v>
      </c>
      <c r="DH62" s="6" t="s">
        <v>904</v>
      </c>
      <c r="DI62" s="6" t="s">
        <v>934</v>
      </c>
      <c r="DJ62" s="6" t="s">
        <v>313</v>
      </c>
      <c r="DK62" s="6" t="s">
        <v>313</v>
      </c>
      <c r="DL62" s="6" t="s">
        <v>313</v>
      </c>
      <c r="DM62" s="6" t="s">
        <v>935</v>
      </c>
      <c r="DN62" s="6" t="s">
        <v>313</v>
      </c>
      <c r="DO62" s="6" t="s">
        <v>313</v>
      </c>
      <c r="DP62" s="6" t="s">
        <v>313</v>
      </c>
      <c r="DQ62" s="6" t="s">
        <v>313</v>
      </c>
      <c r="DR62" s="6" t="s">
        <v>313</v>
      </c>
      <c r="DS62" s="6" t="s">
        <v>313</v>
      </c>
      <c r="DT62" s="6" t="s">
        <v>313</v>
      </c>
      <c r="DU62" s="6" t="s">
        <v>313</v>
      </c>
      <c r="DV62" s="6" t="s">
        <v>313</v>
      </c>
      <c r="DW62" s="6" t="s">
        <v>313</v>
      </c>
      <c r="DX62" s="6" t="s">
        <v>313</v>
      </c>
      <c r="DY62" s="6" t="s">
        <v>313</v>
      </c>
      <c r="DZ62" s="6" t="s">
        <v>313</v>
      </c>
      <c r="EA62" s="6" t="s">
        <v>313</v>
      </c>
      <c r="EB62" s="6" t="s">
        <v>313</v>
      </c>
      <c r="EC62" s="6" t="s">
        <v>313</v>
      </c>
      <c r="ED62" s="6" t="s">
        <v>313</v>
      </c>
      <c r="EE62" s="6" t="s">
        <v>313</v>
      </c>
      <c r="EF62" s="6" t="s">
        <v>313</v>
      </c>
      <c r="EG62" s="6" t="s">
        <v>313</v>
      </c>
      <c r="EH62" s="6" t="s">
        <v>313</v>
      </c>
      <c r="EI62" s="6" t="s">
        <v>313</v>
      </c>
      <c r="EJ62" s="6" t="s">
        <v>313</v>
      </c>
      <c r="EK62" s="6" t="s">
        <v>313</v>
      </c>
      <c r="EL62" s="6" t="s">
        <v>313</v>
      </c>
      <c r="EM62" s="6" t="s">
        <v>313</v>
      </c>
      <c r="EN62" s="6" t="s">
        <v>313</v>
      </c>
      <c r="EO62" s="6" t="s">
        <v>313</v>
      </c>
      <c r="EP62" s="6" t="s">
        <v>313</v>
      </c>
      <c r="EQ62" s="6" t="s">
        <v>313</v>
      </c>
      <c r="ER62" s="6" t="s">
        <v>313</v>
      </c>
      <c r="ES62" s="6" t="s">
        <v>313</v>
      </c>
      <c r="ET62" s="6" t="s">
        <v>313</v>
      </c>
      <c r="EU62" s="6" t="s">
        <v>313</v>
      </c>
      <c r="EV62" s="6" t="s">
        <v>313</v>
      </c>
      <c r="EW62" s="6" t="s">
        <v>313</v>
      </c>
      <c r="EX62" s="6" t="s">
        <v>313</v>
      </c>
      <c r="EY62" s="6" t="s">
        <v>313</v>
      </c>
      <c r="EZ62" s="6" t="s">
        <v>313</v>
      </c>
      <c r="FA62" s="6" t="s">
        <v>313</v>
      </c>
      <c r="FB62" s="6" t="s">
        <v>313</v>
      </c>
      <c r="FC62" s="6" t="s">
        <v>313</v>
      </c>
      <c r="FD62" s="6" t="s">
        <v>313</v>
      </c>
      <c r="FE62" s="6" t="s">
        <v>313</v>
      </c>
      <c r="FF62" s="6" t="s">
        <v>313</v>
      </c>
      <c r="FG62" s="6" t="s">
        <v>313</v>
      </c>
      <c r="FH62" s="6" t="s">
        <v>313</v>
      </c>
      <c r="FI62" s="6" t="s">
        <v>313</v>
      </c>
      <c r="FJ62" s="6" t="s">
        <v>313</v>
      </c>
    </row>
    <row r="63" spans="1:166" ht="29" hidden="1" x14ac:dyDescent="0.35">
      <c r="A63" s="6" t="s">
        <v>303</v>
      </c>
      <c r="B63" s="6">
        <v>2023</v>
      </c>
      <c r="C63" s="6" t="s">
        <v>644</v>
      </c>
      <c r="D63" s="6" t="s">
        <v>645</v>
      </c>
      <c r="E63" s="6" t="s">
        <v>646</v>
      </c>
      <c r="F63" s="6" t="s">
        <v>647</v>
      </c>
      <c r="G63" s="6" t="s">
        <v>648</v>
      </c>
      <c r="H63" s="6" t="s">
        <v>443</v>
      </c>
      <c r="I63" s="6">
        <v>70764</v>
      </c>
      <c r="J63" s="6">
        <v>6</v>
      </c>
      <c r="K63" s="59">
        <v>325211</v>
      </c>
      <c r="L63" s="58" t="s">
        <v>950</v>
      </c>
      <c r="M63" s="58" t="s">
        <v>904</v>
      </c>
      <c r="N63" s="6">
        <v>30.259399999999999</v>
      </c>
      <c r="O63" s="6">
        <v>-91.173699999999997</v>
      </c>
      <c r="P63" s="6">
        <v>110000572675</v>
      </c>
      <c r="Q63" s="6">
        <v>1323222269336</v>
      </c>
      <c r="R63" s="6" t="s">
        <v>320</v>
      </c>
      <c r="S63" s="6" t="s">
        <v>322</v>
      </c>
      <c r="T63" s="60">
        <v>5</v>
      </c>
      <c r="U63" s="6" t="s">
        <v>924</v>
      </c>
      <c r="V63" s="6" t="s">
        <v>323</v>
      </c>
      <c r="W63" s="6">
        <v>0</v>
      </c>
      <c r="Y63" s="6">
        <v>0</v>
      </c>
      <c r="Z63" s="6">
        <v>0</v>
      </c>
      <c r="AA63" s="6" t="s">
        <v>325</v>
      </c>
      <c r="AB63" s="6" cm="1">
        <f t="array" ref="AB63">_xlfn.XLOOKUP(1,('Pulled TRI Land Data'!$B$2:$B$83='Mapped TRI Sites'!$B63)*('Pulled TRI Land Data'!$I$2:$I$83='Mapped TRI Sites'!$C63),'Pulled TRI Land Data'!$FY$2:$FY$83)</f>
        <v>0</v>
      </c>
      <c r="AC63" s="6" cm="1">
        <f t="array" ref="AC63">_xlfn.XLOOKUP(1,('Pulled TRI Land Data'!$B$2:$B$83='Mapped TRI Sites'!$B63)*('Pulled TRI Land Data'!$I$2:$I$83='Mapped TRI Sites'!$C63),'Pulled TRI Land Data'!$GC$2:$GC$83)</f>
        <v>0</v>
      </c>
      <c r="AD63" s="6" cm="1">
        <f t="array" ref="AD63">_xlfn.XLOOKUP(1,('Pulled TRI Land Data'!$B$2:$B$83='Mapped TRI Sites'!$B63)*('Pulled TRI Land Data'!$I$2:$I$83='Mapped TRI Sites'!$C63),'Pulled TRI Land Data'!$GL$2:$GL$83)</f>
        <v>0</v>
      </c>
      <c r="AE63" s="6" cm="1">
        <f t="array" ref="AE63">_xlfn.XLOOKUP(1,('Pulled TRI Land Data'!$B$2:$B$83='Mapped TRI Sites'!$B63)*('Pulled TRI Land Data'!$I$2:$I$83='Mapped TRI Sites'!$C63),'Pulled TRI Land Data'!$GP$2:$GP$83)</f>
        <v>0</v>
      </c>
      <c r="AF63" s="6" cm="1">
        <f t="array" ref="AF63">_xlfn.XLOOKUP(1,('Pulled TRI Land Data'!$B$2:$B$83='Mapped TRI Sites'!$B63)*('Pulled TRI Land Data'!$I$2:$I$83='Mapped TRI Sites'!$C63),'Pulled TRI Land Data'!$GT$2:$GT$83)</f>
        <v>0</v>
      </c>
      <c r="AG63" s="6" cm="1">
        <f t="array" ref="AG63">_xlfn.XLOOKUP(1,('Pulled TRI Land Data'!$B$2:$B$83='Mapped TRI Sites'!$B63)*('Pulled TRI Land Data'!$I$2:$I$83='Mapped TRI Sites'!$C63),'Pulled TRI Land Data'!$HB$2:$HB$83)</f>
        <v>0</v>
      </c>
      <c r="AH63" s="6" cm="1">
        <f t="array" ref="AH63">_xlfn.XLOOKUP(1,('Pulled TRI Land Data'!$B$2:$B$83='Mapped TRI Sites'!$B63)*('Pulled TRI Land Data'!$I$2:$I$83='Mapped TRI Sites'!$C63),'Pulled TRI Land Data'!$HF$2:$HF$83)</f>
        <v>0</v>
      </c>
      <c r="AI63" s="6" cm="1">
        <f t="array" ref="AI63">_xlfn.XLOOKUP(1,('Pulled TRI Land Data'!$B$2:$B$83='Mapped TRI Sites'!$B63)*('Pulled TRI Land Data'!$I$2:$I$83='Mapped TRI Sites'!$C63),'Pulled TRI Land Data'!$HJ$2:$HJ$83)</f>
        <v>0</v>
      </c>
      <c r="AJ63" s="6" cm="1">
        <f t="array" ref="AJ63">_xlfn.XLOOKUP(1,('Pulled TRI Land Data'!$B$2:$B$83='Mapped TRI Sites'!$B63)*('Pulled TRI Land Data'!$I$2:$I$83='Mapped TRI Sites'!$C63),'Pulled TRI Land Data'!$HO$2:$HO$83)</f>
        <v>0</v>
      </c>
      <c r="AK63" s="6">
        <f t="shared" si="0"/>
        <v>0</v>
      </c>
      <c r="AL63" s="6" cm="1">
        <f t="array" ref="AL63">_xlfn.XLOOKUP(1,('Pulled TRI Land Data'!$B$2:$B$83='Mapped TRI Sites'!$B63)*('Pulled TRI Land Data'!$I$2:$I$83='Mapped TRI Sites'!$C63),'Pulled TRI Land Data'!$HY$2:$HY$83)</f>
        <v>0</v>
      </c>
      <c r="AM63" s="6" cm="1">
        <f t="array" ref="AM63">_xlfn.XLOOKUP(1,('Pulled TRI Land Data'!$B$2:$B$83='Mapped TRI Sites'!$B63)*('Pulled TRI Land Data'!$I$2:$I$83='Mapped TRI Sites'!$C63),'Pulled TRI Land Data'!$HZ$2:$HZ$83)</f>
        <v>0</v>
      </c>
      <c r="AN63" s="6" cm="1">
        <f t="array" ref="AN63">_xlfn.XLOOKUP(1,('Pulled TRI Land Data'!$B$2:$B$83='Mapped TRI Sites'!$B63)*('Pulled TRI Land Data'!$I$2:$I$83='Mapped TRI Sites'!$C63),'Pulled TRI Land Data'!$IC$2:$IC$83)</f>
        <v>0</v>
      </c>
      <c r="AO63" s="6" cm="1">
        <f t="array" ref="AO63">_xlfn.XLOOKUP(1,('Pulled TRI Land Data'!$B$2:$B$83='Mapped TRI Sites'!$B63)*('Pulled TRI Land Data'!$I$2:$I$83='Mapped TRI Sites'!$C63),'Pulled TRI Land Data'!$ID$2:$ID$83)</f>
        <v>0</v>
      </c>
      <c r="AP63" s="6" cm="1">
        <f t="array" ref="AP63">_xlfn.XLOOKUP(1,('Pulled TRI Land Data'!$B$2:$B$83='Mapped TRI Sites'!$B63)*('Pulled TRI Land Data'!$I$2:$I$83='Mapped TRI Sites'!$C63),'Pulled TRI Land Data'!$IE$2:$IE$83)</f>
        <v>0</v>
      </c>
      <c r="AQ63" s="6" cm="1">
        <f t="array" ref="AQ63">_xlfn.XLOOKUP(1,('Pulled TRI Land Data'!$B$2:$B$83='Mapped TRI Sites'!$B63)*('Pulled TRI Land Data'!$I$2:$I$83='Mapped TRI Sites'!$C63),'Pulled TRI Land Data'!$IF$2:$IF$83)</f>
        <v>0</v>
      </c>
      <c r="AR63" s="6" cm="1">
        <f t="array" ref="AR63">_xlfn.XLOOKUP(1,('Pulled TRI Land Data'!$B$2:$B$83='Mapped TRI Sites'!$B63)*('Pulled TRI Land Data'!$I$2:$I$83='Mapped TRI Sites'!$C63),'Pulled TRI Land Data'!$IG$2:$IG$83)</f>
        <v>0</v>
      </c>
      <c r="AS63" s="6" cm="1">
        <f t="array" ref="AS63">_xlfn.XLOOKUP(1,('Pulled TRI Land Data'!$B$2:$B$83='Mapped TRI Sites'!$B63)*('Pulled TRI Land Data'!$I$2:$I$83='Mapped TRI Sites'!$C63),'Pulled TRI Land Data'!$IH$2:$IH$83)</f>
        <v>0</v>
      </c>
      <c r="AT63" s="6" cm="1">
        <f t="array" ref="AT63">_xlfn.XLOOKUP(1,('Pulled TRI Land Data'!$B$2:$B$83='Mapped TRI Sites'!$B63)*('Pulled TRI Land Data'!$I$2:$I$83='Mapped TRI Sites'!$C63),'Pulled TRI Land Data'!$IJ$2:$IJ$83)</f>
        <v>0</v>
      </c>
      <c r="AU63" s="6" cm="1">
        <f t="array" ref="AU63">_xlfn.XLOOKUP(1,('Pulled TRI Land Data'!$B$2:$B$83='Mapped TRI Sites'!$B63)*('Pulled TRI Land Data'!$I$2:$I$83='Mapped TRI Sites'!$C63),'Pulled TRI Land Data'!$IW$2:$IW$83)</f>
        <v>0</v>
      </c>
      <c r="AV63" s="6" cm="1">
        <f t="array" ref="AV63">_xlfn.XLOOKUP(1,('Pulled TRI Land Data'!$B$2:$B$83='Mapped TRI Sites'!$B63)*('Pulled TRI Land Data'!$I$2:$I$83='Mapped TRI Sites'!$C63),'Pulled TRI Land Data'!$JV$2:$JV$83)</f>
        <v>0</v>
      </c>
      <c r="AW63" s="6" cm="1">
        <f t="array" ref="AW63">_xlfn.XLOOKUP(1,('Pulled TRI Land Data'!$B$2:$B$83='Mapped TRI Sites'!$B63)*('Pulled TRI Land Data'!$I$2:$I$83='Mapped TRI Sites'!$C63),'Pulled TRI Land Data'!$JW$2:$JW$83)</f>
        <v>0</v>
      </c>
      <c r="AX63" s="6">
        <f t="shared" si="1"/>
        <v>0</v>
      </c>
      <c r="AY63" s="6">
        <f t="shared" si="2"/>
        <v>0</v>
      </c>
      <c r="AZ63" s="58" t="s">
        <v>955</v>
      </c>
      <c r="BB63" s="58" t="s">
        <v>932</v>
      </c>
      <c r="BD63" s="58" t="s">
        <v>932</v>
      </c>
      <c r="BG63" s="6" t="s">
        <v>909</v>
      </c>
      <c r="BH63" s="6" t="s">
        <v>904</v>
      </c>
      <c r="BI63" s="6" t="s">
        <v>904</v>
      </c>
      <c r="BJ63" s="6" t="s">
        <v>904</v>
      </c>
      <c r="BK63" s="6" t="s">
        <v>909</v>
      </c>
      <c r="BL63" s="6" t="s">
        <v>904</v>
      </c>
      <c r="BM63" s="6" t="s">
        <v>904</v>
      </c>
      <c r="BN63" s="6" t="s">
        <v>904</v>
      </c>
      <c r="BO63" s="6" t="s">
        <v>904</v>
      </c>
      <c r="BP63" s="6" t="s">
        <v>904</v>
      </c>
      <c r="BQ63" s="6" t="s">
        <v>904</v>
      </c>
      <c r="BR63" s="6" t="s">
        <v>904</v>
      </c>
      <c r="BS63" s="6" t="s">
        <v>904</v>
      </c>
      <c r="BT63" s="6" t="s">
        <v>904</v>
      </c>
      <c r="BU63" s="6" t="s">
        <v>904</v>
      </c>
      <c r="BV63" s="6" t="s">
        <v>904</v>
      </c>
      <c r="BW63" s="6" t="s">
        <v>904</v>
      </c>
      <c r="BX63" s="6" t="s">
        <v>904</v>
      </c>
      <c r="BY63" s="6" t="s">
        <v>904</v>
      </c>
      <c r="BZ63" s="6" t="s">
        <v>904</v>
      </c>
      <c r="CA63" s="6" t="s">
        <v>904</v>
      </c>
      <c r="CB63" s="6" t="s">
        <v>904</v>
      </c>
      <c r="CC63" s="6" t="s">
        <v>904</v>
      </c>
      <c r="CD63" s="6" t="s">
        <v>904</v>
      </c>
      <c r="CE63" s="6" t="s">
        <v>904</v>
      </c>
      <c r="CF63" s="6" t="s">
        <v>904</v>
      </c>
      <c r="CG63" s="6" t="s">
        <v>904</v>
      </c>
      <c r="CH63" s="6" t="s">
        <v>904</v>
      </c>
      <c r="CI63" s="6" t="s">
        <v>904</v>
      </c>
      <c r="CJ63" s="6" t="s">
        <v>904</v>
      </c>
      <c r="CK63" s="6" t="s">
        <v>904</v>
      </c>
      <c r="CL63" s="6" t="s">
        <v>904</v>
      </c>
      <c r="CM63" s="6" t="s">
        <v>904</v>
      </c>
      <c r="CN63" s="6" t="s">
        <v>904</v>
      </c>
      <c r="CO63" s="6" t="s">
        <v>904</v>
      </c>
      <c r="CP63" s="6" t="s">
        <v>904</v>
      </c>
      <c r="CQ63" s="6" t="s">
        <v>904</v>
      </c>
      <c r="CR63" s="6" t="s">
        <v>904</v>
      </c>
      <c r="CS63" s="6" t="s">
        <v>904</v>
      </c>
      <c r="CT63" s="6" t="s">
        <v>904</v>
      </c>
      <c r="CU63" s="6" t="s">
        <v>904</v>
      </c>
      <c r="CV63" s="6" t="s">
        <v>904</v>
      </c>
      <c r="CW63" s="6" t="s">
        <v>904</v>
      </c>
      <c r="CX63" s="6" t="s">
        <v>904</v>
      </c>
      <c r="CY63" s="6" t="s">
        <v>904</v>
      </c>
      <c r="CZ63" s="6" t="s">
        <v>904</v>
      </c>
      <c r="DA63" s="6" t="s">
        <v>904</v>
      </c>
      <c r="DB63" s="6" t="s">
        <v>904</v>
      </c>
      <c r="DC63" s="6" t="s">
        <v>904</v>
      </c>
      <c r="DD63" s="6" t="s">
        <v>904</v>
      </c>
      <c r="DE63" s="6" t="s">
        <v>904</v>
      </c>
      <c r="DF63" s="6" t="s">
        <v>904</v>
      </c>
      <c r="DG63" s="6" t="s">
        <v>904</v>
      </c>
      <c r="DH63" s="6" t="s">
        <v>904</v>
      </c>
      <c r="DI63" s="6" t="s">
        <v>934</v>
      </c>
      <c r="DJ63" s="6" t="s">
        <v>313</v>
      </c>
      <c r="DK63" s="6" t="s">
        <v>313</v>
      </c>
      <c r="DL63" s="6" t="s">
        <v>313</v>
      </c>
      <c r="DM63" s="6" t="s">
        <v>935</v>
      </c>
      <c r="DN63" s="6" t="s">
        <v>313</v>
      </c>
      <c r="DO63" s="6" t="s">
        <v>313</v>
      </c>
      <c r="DP63" s="6" t="s">
        <v>313</v>
      </c>
      <c r="DQ63" s="6" t="s">
        <v>313</v>
      </c>
      <c r="DR63" s="6" t="s">
        <v>313</v>
      </c>
      <c r="DS63" s="6" t="s">
        <v>313</v>
      </c>
      <c r="DT63" s="6" t="s">
        <v>313</v>
      </c>
      <c r="DU63" s="6" t="s">
        <v>313</v>
      </c>
      <c r="DV63" s="6" t="s">
        <v>313</v>
      </c>
      <c r="DW63" s="6" t="s">
        <v>313</v>
      </c>
      <c r="DX63" s="6" t="s">
        <v>313</v>
      </c>
      <c r="DY63" s="6" t="s">
        <v>313</v>
      </c>
      <c r="DZ63" s="6" t="s">
        <v>313</v>
      </c>
      <c r="EA63" s="6" t="s">
        <v>313</v>
      </c>
      <c r="EB63" s="6" t="s">
        <v>313</v>
      </c>
      <c r="EC63" s="6" t="s">
        <v>313</v>
      </c>
      <c r="ED63" s="6" t="s">
        <v>313</v>
      </c>
      <c r="EE63" s="6" t="s">
        <v>313</v>
      </c>
      <c r="EF63" s="6" t="s">
        <v>313</v>
      </c>
      <c r="EG63" s="6" t="s">
        <v>313</v>
      </c>
      <c r="EH63" s="6" t="s">
        <v>313</v>
      </c>
      <c r="EI63" s="6" t="s">
        <v>313</v>
      </c>
      <c r="EJ63" s="6" t="s">
        <v>313</v>
      </c>
      <c r="EK63" s="6" t="s">
        <v>313</v>
      </c>
      <c r="EL63" s="6" t="s">
        <v>313</v>
      </c>
      <c r="EM63" s="6" t="s">
        <v>313</v>
      </c>
      <c r="EN63" s="6" t="s">
        <v>313</v>
      </c>
      <c r="EO63" s="6" t="s">
        <v>313</v>
      </c>
      <c r="EP63" s="6" t="s">
        <v>313</v>
      </c>
      <c r="EQ63" s="6" t="s">
        <v>313</v>
      </c>
      <c r="ER63" s="6" t="s">
        <v>313</v>
      </c>
      <c r="ES63" s="6" t="s">
        <v>313</v>
      </c>
      <c r="ET63" s="6" t="s">
        <v>313</v>
      </c>
      <c r="EU63" s="6" t="s">
        <v>313</v>
      </c>
      <c r="EV63" s="6" t="s">
        <v>313</v>
      </c>
      <c r="EW63" s="6" t="s">
        <v>313</v>
      </c>
      <c r="EX63" s="6" t="s">
        <v>313</v>
      </c>
      <c r="EY63" s="6" t="s">
        <v>313</v>
      </c>
      <c r="EZ63" s="6" t="s">
        <v>313</v>
      </c>
      <c r="FA63" s="6" t="s">
        <v>313</v>
      </c>
      <c r="FB63" s="6" t="s">
        <v>313</v>
      </c>
      <c r="FC63" s="6" t="s">
        <v>313</v>
      </c>
      <c r="FD63" s="6" t="s">
        <v>313</v>
      </c>
      <c r="FE63" s="6" t="s">
        <v>313</v>
      </c>
      <c r="FF63" s="6" t="s">
        <v>313</v>
      </c>
      <c r="FG63" s="6" t="s">
        <v>313</v>
      </c>
      <c r="FH63" s="6" t="s">
        <v>313</v>
      </c>
      <c r="FI63" s="6" t="s">
        <v>313</v>
      </c>
      <c r="FJ63" s="6" t="s">
        <v>313</v>
      </c>
    </row>
    <row r="64" spans="1:166" ht="130.5" hidden="1" x14ac:dyDescent="0.35">
      <c r="A64" s="6" t="s">
        <v>547</v>
      </c>
      <c r="B64" s="6">
        <v>2020</v>
      </c>
      <c r="C64" s="6" t="s">
        <v>659</v>
      </c>
      <c r="D64" s="6" t="s">
        <v>660</v>
      </c>
      <c r="E64" s="6" t="s">
        <v>661</v>
      </c>
      <c r="F64" s="6" t="s">
        <v>662</v>
      </c>
      <c r="G64" s="6" t="s">
        <v>663</v>
      </c>
      <c r="H64" s="6" t="s">
        <v>493</v>
      </c>
      <c r="I64" s="6">
        <v>45014</v>
      </c>
      <c r="J64" s="6">
        <v>5</v>
      </c>
      <c r="K64" s="59">
        <v>325199</v>
      </c>
      <c r="L64" s="58" t="s">
        <v>923</v>
      </c>
      <c r="M64" s="58" t="s">
        <v>904</v>
      </c>
      <c r="N64" s="6">
        <v>39.348860000000002</v>
      </c>
      <c r="O64" s="6">
        <v>-84.525180000000006</v>
      </c>
      <c r="P64" s="6">
        <v>110054208549</v>
      </c>
      <c r="Q64" s="6">
        <v>1320219147701</v>
      </c>
      <c r="R64" s="6" t="s">
        <v>320</v>
      </c>
      <c r="S64" s="6" t="s">
        <v>322</v>
      </c>
      <c r="T64" s="60" t="s">
        <v>323</v>
      </c>
      <c r="U64" s="6" t="e">
        <v>#N/A</v>
      </c>
      <c r="V64" s="6" t="s">
        <v>323</v>
      </c>
      <c r="W64" s="6">
        <v>0</v>
      </c>
      <c r="Y64" s="6">
        <v>0</v>
      </c>
      <c r="Z64" s="6" t="s">
        <v>323</v>
      </c>
      <c r="AA64" s="6" t="s">
        <v>325</v>
      </c>
      <c r="AB64" s="6" cm="1">
        <f t="array" ref="AB64">_xlfn.XLOOKUP(1,('Pulled TRI Land Data'!$B$2:$B$83='Mapped TRI Sites'!$B64)*('Pulled TRI Land Data'!$I$2:$I$83='Mapped TRI Sites'!$C64),'Pulled TRI Land Data'!$FY$2:$FY$83)</f>
        <v>0</v>
      </c>
      <c r="AC64" s="6" cm="1">
        <f t="array" ref="AC64">_xlfn.XLOOKUP(1,('Pulled TRI Land Data'!$B$2:$B$83='Mapped TRI Sites'!$B64)*('Pulled TRI Land Data'!$I$2:$I$83='Mapped TRI Sites'!$C64),'Pulled TRI Land Data'!$GC$2:$GC$83)</f>
        <v>0</v>
      </c>
      <c r="AD64" s="6" cm="1">
        <f t="array" ref="AD64">_xlfn.XLOOKUP(1,('Pulled TRI Land Data'!$B$2:$B$83='Mapped TRI Sites'!$B64)*('Pulled TRI Land Data'!$I$2:$I$83='Mapped TRI Sites'!$C64),'Pulled TRI Land Data'!$GL$2:$GL$83)</f>
        <v>0</v>
      </c>
      <c r="AE64" s="6" cm="1">
        <f t="array" ref="AE64">_xlfn.XLOOKUP(1,('Pulled TRI Land Data'!$B$2:$B$83='Mapped TRI Sites'!$B64)*('Pulled TRI Land Data'!$I$2:$I$83='Mapped TRI Sites'!$C64),'Pulled TRI Land Data'!$GP$2:$GP$83)</f>
        <v>0</v>
      </c>
      <c r="AF64" s="6" cm="1">
        <f t="array" ref="AF64">_xlfn.XLOOKUP(1,('Pulled TRI Land Data'!$B$2:$B$83='Mapped TRI Sites'!$B64)*('Pulled TRI Land Data'!$I$2:$I$83='Mapped TRI Sites'!$C64),'Pulled TRI Land Data'!$GT$2:$GT$83)</f>
        <v>0</v>
      </c>
      <c r="AG64" s="6" cm="1">
        <f t="array" ref="AG64">_xlfn.XLOOKUP(1,('Pulled TRI Land Data'!$B$2:$B$83='Mapped TRI Sites'!$B64)*('Pulled TRI Land Data'!$I$2:$I$83='Mapped TRI Sites'!$C64),'Pulled TRI Land Data'!$HB$2:$HB$83)</f>
        <v>0</v>
      </c>
      <c r="AH64" s="6" cm="1">
        <f t="array" ref="AH64">_xlfn.XLOOKUP(1,('Pulled TRI Land Data'!$B$2:$B$83='Mapped TRI Sites'!$B64)*('Pulled TRI Land Data'!$I$2:$I$83='Mapped TRI Sites'!$C64),'Pulled TRI Land Data'!$HF$2:$HF$83)</f>
        <v>0</v>
      </c>
      <c r="AI64" s="6" cm="1">
        <f t="array" ref="AI64">_xlfn.XLOOKUP(1,('Pulled TRI Land Data'!$B$2:$B$83='Mapped TRI Sites'!$B64)*('Pulled TRI Land Data'!$I$2:$I$83='Mapped TRI Sites'!$C64),'Pulled TRI Land Data'!$HJ$2:$HJ$83)</f>
        <v>0</v>
      </c>
      <c r="AJ64" s="6" t="str" cm="1">
        <f t="array" ref="AJ64">_xlfn.XLOOKUP(1,('Pulled TRI Land Data'!$B$2:$B$83='Mapped TRI Sites'!$B64)*('Pulled TRI Land Data'!$I$2:$I$83='Mapped TRI Sites'!$C64),'Pulled TRI Land Data'!$HO$2:$HO$83)</f>
        <v/>
      </c>
      <c r="AK64" s="6">
        <f t="shared" si="0"/>
        <v>0</v>
      </c>
      <c r="AL64" s="6" cm="1">
        <f t="array" ref="AL64">_xlfn.XLOOKUP(1,('Pulled TRI Land Data'!$B$2:$B$83='Mapped TRI Sites'!$B64)*('Pulled TRI Land Data'!$I$2:$I$83='Mapped TRI Sites'!$C64),'Pulled TRI Land Data'!$HY$2:$HY$83)</f>
        <v>0</v>
      </c>
      <c r="AM64" s="6" cm="1">
        <f t="array" ref="AM64">_xlfn.XLOOKUP(1,('Pulled TRI Land Data'!$B$2:$B$83='Mapped TRI Sites'!$B64)*('Pulled TRI Land Data'!$I$2:$I$83='Mapped TRI Sites'!$C64),'Pulled TRI Land Data'!$HZ$2:$HZ$83)</f>
        <v>0</v>
      </c>
      <c r="AN64" s="6" cm="1">
        <f t="array" ref="AN64">_xlfn.XLOOKUP(1,('Pulled TRI Land Data'!$B$2:$B$83='Mapped TRI Sites'!$B64)*('Pulled TRI Land Data'!$I$2:$I$83='Mapped TRI Sites'!$C64),'Pulled TRI Land Data'!$IC$2:$IC$83)</f>
        <v>0</v>
      </c>
      <c r="AO64" s="6" cm="1">
        <f t="array" ref="AO64">_xlfn.XLOOKUP(1,('Pulled TRI Land Data'!$B$2:$B$83='Mapped TRI Sites'!$B64)*('Pulled TRI Land Data'!$I$2:$I$83='Mapped TRI Sites'!$C64),'Pulled TRI Land Data'!$ID$2:$ID$83)</f>
        <v>0</v>
      </c>
      <c r="AP64" s="6" cm="1">
        <f t="array" ref="AP64">_xlfn.XLOOKUP(1,('Pulled TRI Land Data'!$B$2:$B$83='Mapped TRI Sites'!$B64)*('Pulled TRI Land Data'!$I$2:$I$83='Mapped TRI Sites'!$C64),'Pulled TRI Land Data'!$IE$2:$IE$83)</f>
        <v>0</v>
      </c>
      <c r="AQ64" s="6" cm="1">
        <f t="array" ref="AQ64">_xlfn.XLOOKUP(1,('Pulled TRI Land Data'!$B$2:$B$83='Mapped TRI Sites'!$B64)*('Pulled TRI Land Data'!$I$2:$I$83='Mapped TRI Sites'!$C64),'Pulled TRI Land Data'!$IF$2:$IF$83)</f>
        <v>0</v>
      </c>
      <c r="AR64" s="6" cm="1">
        <f t="array" ref="AR64">_xlfn.XLOOKUP(1,('Pulled TRI Land Data'!$B$2:$B$83='Mapped TRI Sites'!$B64)*('Pulled TRI Land Data'!$I$2:$I$83='Mapped TRI Sites'!$C64),'Pulled TRI Land Data'!$IG$2:$IG$83)</f>
        <v>0</v>
      </c>
      <c r="AS64" s="6" cm="1">
        <f t="array" ref="AS64">_xlfn.XLOOKUP(1,('Pulled TRI Land Data'!$B$2:$B$83='Mapped TRI Sites'!$B64)*('Pulled TRI Land Data'!$I$2:$I$83='Mapped TRI Sites'!$C64),'Pulled TRI Land Data'!$IH$2:$IH$83)</f>
        <v>0</v>
      </c>
      <c r="AT64" s="6" cm="1">
        <f t="array" ref="AT64">_xlfn.XLOOKUP(1,('Pulled TRI Land Data'!$B$2:$B$83='Mapped TRI Sites'!$B64)*('Pulled TRI Land Data'!$I$2:$I$83='Mapped TRI Sites'!$C64),'Pulled TRI Land Data'!$IJ$2:$IJ$83)</f>
        <v>0</v>
      </c>
      <c r="AU64" s="6" cm="1">
        <f t="array" ref="AU64">_xlfn.XLOOKUP(1,('Pulled TRI Land Data'!$B$2:$B$83='Mapped TRI Sites'!$B64)*('Pulled TRI Land Data'!$I$2:$I$83='Mapped TRI Sites'!$C64),'Pulled TRI Land Data'!$IW$2:$IW$83)</f>
        <v>0</v>
      </c>
      <c r="AV64" s="6" cm="1">
        <f t="array" ref="AV64">_xlfn.XLOOKUP(1,('Pulled TRI Land Data'!$B$2:$B$83='Mapped TRI Sites'!$B64)*('Pulled TRI Land Data'!$I$2:$I$83='Mapped TRI Sites'!$C64),'Pulled TRI Land Data'!$JV$2:$JV$83)</f>
        <v>0</v>
      </c>
      <c r="AW64" s="6" cm="1">
        <f t="array" ref="AW64">_xlfn.XLOOKUP(1,('Pulled TRI Land Data'!$B$2:$B$83='Mapped TRI Sites'!$B64)*('Pulled TRI Land Data'!$I$2:$I$83='Mapped TRI Sites'!$C64),'Pulled TRI Land Data'!$JW$2:$JW$83)</f>
        <v>0</v>
      </c>
      <c r="AX64" s="6">
        <f t="shared" si="1"/>
        <v>0</v>
      </c>
      <c r="AY64" s="6">
        <f t="shared" si="2"/>
        <v>0</v>
      </c>
      <c r="AZ64" s="58" t="s">
        <v>313</v>
      </c>
      <c r="BB64" s="58" t="s">
        <v>957</v>
      </c>
      <c r="BC64" s="58" t="s">
        <v>958</v>
      </c>
      <c r="BD64" s="58" t="s">
        <v>959</v>
      </c>
      <c r="BG64" s="6" t="s">
        <v>904</v>
      </c>
      <c r="BH64" s="6" t="s">
        <v>904</v>
      </c>
      <c r="BI64" s="6" t="s">
        <v>904</v>
      </c>
      <c r="BJ64" s="6" t="s">
        <v>904</v>
      </c>
      <c r="BK64" s="6" t="s">
        <v>904</v>
      </c>
      <c r="BL64" s="6" t="s">
        <v>904</v>
      </c>
      <c r="BM64" s="6" t="s">
        <v>904</v>
      </c>
      <c r="BN64" s="6" t="s">
        <v>323</v>
      </c>
      <c r="BO64" s="6" t="s">
        <v>323</v>
      </c>
      <c r="BP64" s="6" t="s">
        <v>323</v>
      </c>
      <c r="BQ64" s="6" t="s">
        <v>323</v>
      </c>
      <c r="BR64" s="6" t="s">
        <v>323</v>
      </c>
      <c r="BS64" s="6" t="s">
        <v>904</v>
      </c>
      <c r="BT64" s="6" t="s">
        <v>323</v>
      </c>
      <c r="BU64" s="6" t="s">
        <v>323</v>
      </c>
      <c r="BV64" s="6" t="s">
        <v>323</v>
      </c>
      <c r="BW64" s="6" t="s">
        <v>323</v>
      </c>
      <c r="BX64" s="6" t="s">
        <v>323</v>
      </c>
      <c r="BY64" s="6" t="s">
        <v>323</v>
      </c>
      <c r="BZ64" s="6" t="s">
        <v>323</v>
      </c>
      <c r="CA64" s="6" t="s">
        <v>323</v>
      </c>
      <c r="CB64" s="6" t="s">
        <v>323</v>
      </c>
      <c r="CC64" s="6" t="s">
        <v>323</v>
      </c>
      <c r="CD64" s="6" t="s">
        <v>323</v>
      </c>
      <c r="CE64" s="6" t="s">
        <v>323</v>
      </c>
      <c r="CF64" s="6" t="s">
        <v>904</v>
      </c>
      <c r="CG64" s="6" t="s">
        <v>904</v>
      </c>
      <c r="CH64" s="6" t="s">
        <v>904</v>
      </c>
      <c r="CI64" s="6" t="s">
        <v>904</v>
      </c>
      <c r="CJ64" s="6" t="s">
        <v>904</v>
      </c>
      <c r="CK64" s="6" t="s">
        <v>323</v>
      </c>
      <c r="CL64" s="6" t="s">
        <v>323</v>
      </c>
      <c r="CM64" s="6" t="s">
        <v>323</v>
      </c>
      <c r="CN64" s="6" t="s">
        <v>323</v>
      </c>
      <c r="CO64" s="6" t="s">
        <v>323</v>
      </c>
      <c r="CP64" s="6" t="s">
        <v>323</v>
      </c>
      <c r="CQ64" s="6" t="s">
        <v>323</v>
      </c>
      <c r="CR64" s="6" t="s">
        <v>904</v>
      </c>
      <c r="CS64" s="6" t="s">
        <v>323</v>
      </c>
      <c r="CT64" s="6" t="s">
        <v>323</v>
      </c>
      <c r="CU64" s="6" t="s">
        <v>323</v>
      </c>
      <c r="CV64" s="6" t="s">
        <v>323</v>
      </c>
      <c r="CW64" s="6" t="s">
        <v>323</v>
      </c>
      <c r="CX64" s="6" t="s">
        <v>323</v>
      </c>
      <c r="CY64" s="6" t="s">
        <v>904</v>
      </c>
      <c r="CZ64" s="6" t="s">
        <v>323</v>
      </c>
      <c r="DA64" s="6" t="s">
        <v>323</v>
      </c>
      <c r="DB64" s="6" t="s">
        <v>323</v>
      </c>
      <c r="DC64" s="6" t="s">
        <v>323</v>
      </c>
      <c r="DD64" s="6" t="s">
        <v>323</v>
      </c>
      <c r="DE64" s="6" t="s">
        <v>323</v>
      </c>
      <c r="DF64" s="6" t="s">
        <v>323</v>
      </c>
      <c r="DG64" s="6" t="s">
        <v>323</v>
      </c>
      <c r="DH64" s="6" t="s">
        <v>323</v>
      </c>
      <c r="DI64" s="6" t="s">
        <v>313</v>
      </c>
      <c r="DJ64" s="6" t="s">
        <v>313</v>
      </c>
      <c r="DK64" s="6" t="s">
        <v>313</v>
      </c>
      <c r="DL64" s="6" t="s">
        <v>313</v>
      </c>
      <c r="DM64" s="6" t="s">
        <v>313</v>
      </c>
      <c r="DN64" s="6" t="s">
        <v>313</v>
      </c>
      <c r="DO64" s="6" t="s">
        <v>313</v>
      </c>
      <c r="DP64" s="6" t="s">
        <v>313</v>
      </c>
      <c r="DQ64" s="6" t="s">
        <v>313</v>
      </c>
      <c r="DR64" s="6" t="s">
        <v>313</v>
      </c>
      <c r="DS64" s="6" t="s">
        <v>313</v>
      </c>
      <c r="DT64" s="6" t="s">
        <v>313</v>
      </c>
      <c r="DU64" s="6" t="s">
        <v>313</v>
      </c>
      <c r="DV64" s="6" t="s">
        <v>313</v>
      </c>
      <c r="DW64" s="6" t="s">
        <v>313</v>
      </c>
      <c r="DX64" s="6" t="s">
        <v>313</v>
      </c>
      <c r="DY64" s="6" t="s">
        <v>313</v>
      </c>
      <c r="DZ64" s="6" t="s">
        <v>313</v>
      </c>
      <c r="EA64" s="6" t="s">
        <v>313</v>
      </c>
      <c r="EB64" s="6" t="s">
        <v>313</v>
      </c>
      <c r="EC64" s="6" t="s">
        <v>313</v>
      </c>
      <c r="ED64" s="6" t="s">
        <v>313</v>
      </c>
      <c r="EE64" s="6" t="s">
        <v>313</v>
      </c>
      <c r="EF64" s="6" t="s">
        <v>313</v>
      </c>
      <c r="EG64" s="6" t="s">
        <v>313</v>
      </c>
      <c r="EH64" s="6" t="s">
        <v>313</v>
      </c>
      <c r="EI64" s="6" t="s">
        <v>313</v>
      </c>
      <c r="EJ64" s="6" t="s">
        <v>313</v>
      </c>
      <c r="EK64" s="6" t="s">
        <v>313</v>
      </c>
      <c r="EL64" s="6" t="s">
        <v>313</v>
      </c>
      <c r="EM64" s="6" t="s">
        <v>313</v>
      </c>
      <c r="EN64" s="6" t="s">
        <v>313</v>
      </c>
      <c r="EO64" s="6" t="s">
        <v>313</v>
      </c>
      <c r="EP64" s="6" t="s">
        <v>313</v>
      </c>
      <c r="EQ64" s="6" t="s">
        <v>313</v>
      </c>
      <c r="ER64" s="6" t="s">
        <v>313</v>
      </c>
      <c r="ES64" s="6" t="s">
        <v>313</v>
      </c>
      <c r="ET64" s="6" t="s">
        <v>313</v>
      </c>
      <c r="EU64" s="6" t="s">
        <v>313</v>
      </c>
      <c r="EV64" s="6" t="s">
        <v>313</v>
      </c>
      <c r="EW64" s="6" t="s">
        <v>313</v>
      </c>
      <c r="EX64" s="6" t="s">
        <v>313</v>
      </c>
      <c r="EY64" s="6" t="s">
        <v>313</v>
      </c>
      <c r="EZ64" s="6" t="s">
        <v>313</v>
      </c>
      <c r="FA64" s="6" t="s">
        <v>313</v>
      </c>
      <c r="FB64" s="6" t="s">
        <v>313</v>
      </c>
      <c r="FC64" s="6" t="s">
        <v>313</v>
      </c>
      <c r="FD64" s="6" t="s">
        <v>313</v>
      </c>
      <c r="FE64" s="6" t="s">
        <v>313</v>
      </c>
      <c r="FF64" s="6" t="s">
        <v>313</v>
      </c>
      <c r="FG64" s="6" t="s">
        <v>313</v>
      </c>
      <c r="FH64" s="6" t="s">
        <v>313</v>
      </c>
      <c r="FI64" s="6" t="s">
        <v>313</v>
      </c>
      <c r="FJ64" s="6" t="s">
        <v>313</v>
      </c>
    </row>
    <row r="65" spans="1:166" ht="72.5" hidden="1" x14ac:dyDescent="0.35">
      <c r="A65" s="6" t="s">
        <v>547</v>
      </c>
      <c r="B65" s="6">
        <v>2019</v>
      </c>
      <c r="C65" s="6" t="s">
        <v>671</v>
      </c>
      <c r="D65" s="6" t="s">
        <v>672</v>
      </c>
      <c r="E65" s="6" t="s">
        <v>673</v>
      </c>
      <c r="F65" s="6" t="s">
        <v>674</v>
      </c>
      <c r="G65" s="6" t="s">
        <v>675</v>
      </c>
      <c r="H65" s="6" t="s">
        <v>312</v>
      </c>
      <c r="I65" s="6">
        <v>77581</v>
      </c>
      <c r="J65" s="6">
        <v>6</v>
      </c>
      <c r="K65" s="59">
        <v>325998</v>
      </c>
      <c r="L65" s="58" t="s">
        <v>960</v>
      </c>
      <c r="M65" s="58" t="s">
        <v>904</v>
      </c>
      <c r="N65" s="6">
        <v>29.576029999999999</v>
      </c>
      <c r="O65" s="6">
        <v>-95.294849999999997</v>
      </c>
      <c r="P65" s="6">
        <v>110005181454</v>
      </c>
      <c r="Q65" s="6">
        <v>1319218277655</v>
      </c>
      <c r="R65" s="6" t="s">
        <v>320</v>
      </c>
      <c r="S65" s="6" t="s">
        <v>322</v>
      </c>
      <c r="T65" s="60" t="s">
        <v>323</v>
      </c>
      <c r="U65" s="6" t="e">
        <v>#N/A</v>
      </c>
      <c r="V65" s="6" t="s">
        <v>323</v>
      </c>
      <c r="W65" s="6">
        <v>0</v>
      </c>
      <c r="Y65" s="6">
        <v>0</v>
      </c>
      <c r="Z65" s="6" t="s">
        <v>323</v>
      </c>
      <c r="AA65" s="6" t="s">
        <v>325</v>
      </c>
      <c r="AB65" s="6" cm="1">
        <f t="array" ref="AB65">_xlfn.XLOOKUP(1,('Pulled TRI Land Data'!$B$2:$B$83='Mapped TRI Sites'!$B65)*('Pulled TRI Land Data'!$I$2:$I$83='Mapped TRI Sites'!$C65),'Pulled TRI Land Data'!$FY$2:$FY$83)</f>
        <v>0</v>
      </c>
      <c r="AC65" s="6" cm="1">
        <f t="array" ref="AC65">_xlfn.XLOOKUP(1,('Pulled TRI Land Data'!$B$2:$B$83='Mapped TRI Sites'!$B65)*('Pulled TRI Land Data'!$I$2:$I$83='Mapped TRI Sites'!$C65),'Pulled TRI Land Data'!$GC$2:$GC$83)</f>
        <v>0</v>
      </c>
      <c r="AD65" s="6" cm="1">
        <f t="array" ref="AD65">_xlfn.XLOOKUP(1,('Pulled TRI Land Data'!$B$2:$B$83='Mapped TRI Sites'!$B65)*('Pulled TRI Land Data'!$I$2:$I$83='Mapped TRI Sites'!$C65),'Pulled TRI Land Data'!$GL$2:$GL$83)</f>
        <v>0</v>
      </c>
      <c r="AE65" s="6" cm="1">
        <f t="array" ref="AE65">_xlfn.XLOOKUP(1,('Pulled TRI Land Data'!$B$2:$B$83='Mapped TRI Sites'!$B65)*('Pulled TRI Land Data'!$I$2:$I$83='Mapped TRI Sites'!$C65),'Pulled TRI Land Data'!$GP$2:$GP$83)</f>
        <v>0</v>
      </c>
      <c r="AF65" s="6" cm="1">
        <f t="array" ref="AF65">_xlfn.XLOOKUP(1,('Pulled TRI Land Data'!$B$2:$B$83='Mapped TRI Sites'!$B65)*('Pulled TRI Land Data'!$I$2:$I$83='Mapped TRI Sites'!$C65),'Pulled TRI Land Data'!$GT$2:$GT$83)</f>
        <v>0</v>
      </c>
      <c r="AG65" s="6" cm="1">
        <f t="array" ref="AG65">_xlfn.XLOOKUP(1,('Pulled TRI Land Data'!$B$2:$B$83='Mapped TRI Sites'!$B65)*('Pulled TRI Land Data'!$I$2:$I$83='Mapped TRI Sites'!$C65),'Pulled TRI Land Data'!$HB$2:$HB$83)</f>
        <v>0</v>
      </c>
      <c r="AH65" s="6" cm="1">
        <f t="array" ref="AH65">_xlfn.XLOOKUP(1,('Pulled TRI Land Data'!$B$2:$B$83='Mapped TRI Sites'!$B65)*('Pulled TRI Land Data'!$I$2:$I$83='Mapped TRI Sites'!$C65),'Pulled TRI Land Data'!$HF$2:$HF$83)</f>
        <v>0</v>
      </c>
      <c r="AI65" s="6" cm="1">
        <f t="array" ref="AI65">_xlfn.XLOOKUP(1,('Pulled TRI Land Data'!$B$2:$B$83='Mapped TRI Sites'!$B65)*('Pulled TRI Land Data'!$I$2:$I$83='Mapped TRI Sites'!$C65),'Pulled TRI Land Data'!$HJ$2:$HJ$83)</f>
        <v>0</v>
      </c>
      <c r="AJ65" s="6" t="str" cm="1">
        <f t="array" ref="AJ65">_xlfn.XLOOKUP(1,('Pulled TRI Land Data'!$B$2:$B$83='Mapped TRI Sites'!$B65)*('Pulled TRI Land Data'!$I$2:$I$83='Mapped TRI Sites'!$C65),'Pulled TRI Land Data'!$HO$2:$HO$83)</f>
        <v/>
      </c>
      <c r="AK65" s="6">
        <f t="shared" si="0"/>
        <v>0</v>
      </c>
      <c r="AL65" s="6" cm="1">
        <f t="array" ref="AL65">_xlfn.XLOOKUP(1,('Pulled TRI Land Data'!$B$2:$B$83='Mapped TRI Sites'!$B65)*('Pulled TRI Land Data'!$I$2:$I$83='Mapped TRI Sites'!$C65),'Pulled TRI Land Data'!$HY$2:$HY$83)</f>
        <v>0</v>
      </c>
      <c r="AM65" s="6" cm="1">
        <f t="array" ref="AM65">_xlfn.XLOOKUP(1,('Pulled TRI Land Data'!$B$2:$B$83='Mapped TRI Sites'!$B65)*('Pulled TRI Land Data'!$I$2:$I$83='Mapped TRI Sites'!$C65),'Pulled TRI Land Data'!$HZ$2:$HZ$83)</f>
        <v>0</v>
      </c>
      <c r="AN65" s="6" cm="1">
        <f t="array" ref="AN65">_xlfn.XLOOKUP(1,('Pulled TRI Land Data'!$B$2:$B$83='Mapped TRI Sites'!$B65)*('Pulled TRI Land Data'!$I$2:$I$83='Mapped TRI Sites'!$C65),'Pulled TRI Land Data'!$IC$2:$IC$83)</f>
        <v>0</v>
      </c>
      <c r="AO65" s="6" cm="1">
        <f t="array" ref="AO65">_xlfn.XLOOKUP(1,('Pulled TRI Land Data'!$B$2:$B$83='Mapped TRI Sites'!$B65)*('Pulled TRI Land Data'!$I$2:$I$83='Mapped TRI Sites'!$C65),'Pulled TRI Land Data'!$ID$2:$ID$83)</f>
        <v>0</v>
      </c>
      <c r="AP65" s="6" cm="1">
        <f t="array" ref="AP65">_xlfn.XLOOKUP(1,('Pulled TRI Land Data'!$B$2:$B$83='Mapped TRI Sites'!$B65)*('Pulled TRI Land Data'!$I$2:$I$83='Mapped TRI Sites'!$C65),'Pulled TRI Land Data'!$IE$2:$IE$83)</f>
        <v>0</v>
      </c>
      <c r="AQ65" s="6" cm="1">
        <f t="array" ref="AQ65">_xlfn.XLOOKUP(1,('Pulled TRI Land Data'!$B$2:$B$83='Mapped TRI Sites'!$B65)*('Pulled TRI Land Data'!$I$2:$I$83='Mapped TRI Sites'!$C65),'Pulled TRI Land Data'!$IF$2:$IF$83)</f>
        <v>0</v>
      </c>
      <c r="AR65" s="6" cm="1">
        <f t="array" ref="AR65">_xlfn.XLOOKUP(1,('Pulled TRI Land Data'!$B$2:$B$83='Mapped TRI Sites'!$B65)*('Pulled TRI Land Data'!$I$2:$I$83='Mapped TRI Sites'!$C65),'Pulled TRI Land Data'!$IG$2:$IG$83)</f>
        <v>0</v>
      </c>
      <c r="AS65" s="6" cm="1">
        <f t="array" ref="AS65">_xlfn.XLOOKUP(1,('Pulled TRI Land Data'!$B$2:$B$83='Mapped TRI Sites'!$B65)*('Pulled TRI Land Data'!$I$2:$I$83='Mapped TRI Sites'!$C65),'Pulled TRI Land Data'!$IH$2:$IH$83)</f>
        <v>0</v>
      </c>
      <c r="AT65" s="6" cm="1">
        <f t="array" ref="AT65">_xlfn.XLOOKUP(1,('Pulled TRI Land Data'!$B$2:$B$83='Mapped TRI Sites'!$B65)*('Pulled TRI Land Data'!$I$2:$I$83='Mapped TRI Sites'!$C65),'Pulled TRI Land Data'!$IJ$2:$IJ$83)</f>
        <v>0</v>
      </c>
      <c r="AU65" s="6" cm="1">
        <f t="array" ref="AU65">_xlfn.XLOOKUP(1,('Pulled TRI Land Data'!$B$2:$B$83='Mapped TRI Sites'!$B65)*('Pulled TRI Land Data'!$I$2:$I$83='Mapped TRI Sites'!$C65),'Pulled TRI Land Data'!$IW$2:$IW$83)</f>
        <v>0</v>
      </c>
      <c r="AV65" s="6" cm="1">
        <f t="array" ref="AV65">_xlfn.XLOOKUP(1,('Pulled TRI Land Data'!$B$2:$B$83='Mapped TRI Sites'!$B65)*('Pulled TRI Land Data'!$I$2:$I$83='Mapped TRI Sites'!$C65),'Pulled TRI Land Data'!$JV$2:$JV$83)</f>
        <v>0</v>
      </c>
      <c r="AW65" s="6" cm="1">
        <f t="array" ref="AW65">_xlfn.XLOOKUP(1,('Pulled TRI Land Data'!$B$2:$B$83='Mapped TRI Sites'!$B65)*('Pulled TRI Land Data'!$I$2:$I$83='Mapped TRI Sites'!$C65),'Pulled TRI Land Data'!$JW$2:$JW$83)</f>
        <v>0</v>
      </c>
      <c r="AX65" s="6">
        <f t="shared" si="1"/>
        <v>0</v>
      </c>
      <c r="AY65" s="6">
        <f t="shared" si="2"/>
        <v>0</v>
      </c>
      <c r="AZ65" s="58" t="s">
        <v>313</v>
      </c>
      <c r="BB65" s="58" t="s">
        <v>957</v>
      </c>
      <c r="BC65" s="58" t="s">
        <v>961</v>
      </c>
      <c r="BD65" s="58" t="s">
        <v>959</v>
      </c>
      <c r="BE65" s="6" t="s">
        <v>944</v>
      </c>
      <c r="BG65" s="6" t="s">
        <v>904</v>
      </c>
      <c r="BH65" s="6" t="s">
        <v>904</v>
      </c>
      <c r="BI65" s="6" t="s">
        <v>904</v>
      </c>
      <c r="BJ65" s="6" t="s">
        <v>904</v>
      </c>
      <c r="BK65" s="6" t="s">
        <v>904</v>
      </c>
      <c r="BL65" s="6" t="s">
        <v>904</v>
      </c>
      <c r="BM65" s="6" t="s">
        <v>904</v>
      </c>
      <c r="BN65" s="6" t="s">
        <v>323</v>
      </c>
      <c r="BO65" s="6" t="s">
        <v>323</v>
      </c>
      <c r="BP65" s="6" t="s">
        <v>323</v>
      </c>
      <c r="BQ65" s="6" t="s">
        <v>323</v>
      </c>
      <c r="BR65" s="6" t="s">
        <v>323</v>
      </c>
      <c r="BS65" s="6" t="s">
        <v>904</v>
      </c>
      <c r="BT65" s="6" t="s">
        <v>323</v>
      </c>
      <c r="BU65" s="6" t="s">
        <v>323</v>
      </c>
      <c r="BV65" s="6" t="s">
        <v>323</v>
      </c>
      <c r="BW65" s="6" t="s">
        <v>323</v>
      </c>
      <c r="BX65" s="6" t="s">
        <v>323</v>
      </c>
      <c r="BY65" s="6" t="s">
        <v>323</v>
      </c>
      <c r="BZ65" s="6" t="s">
        <v>323</v>
      </c>
      <c r="CA65" s="6" t="s">
        <v>323</v>
      </c>
      <c r="CB65" s="6" t="s">
        <v>323</v>
      </c>
      <c r="CC65" s="6" t="s">
        <v>323</v>
      </c>
      <c r="CD65" s="6" t="s">
        <v>323</v>
      </c>
      <c r="CE65" s="6" t="s">
        <v>323</v>
      </c>
      <c r="CF65" s="6" t="s">
        <v>904</v>
      </c>
      <c r="CG65" s="6" t="s">
        <v>904</v>
      </c>
      <c r="CH65" s="6" t="s">
        <v>904</v>
      </c>
      <c r="CI65" s="6" t="s">
        <v>323</v>
      </c>
      <c r="CJ65" s="6" t="s">
        <v>904</v>
      </c>
      <c r="CK65" s="6" t="s">
        <v>323</v>
      </c>
      <c r="CL65" s="6" t="s">
        <v>323</v>
      </c>
      <c r="CM65" s="6" t="s">
        <v>323</v>
      </c>
      <c r="CN65" s="6" t="s">
        <v>323</v>
      </c>
      <c r="CO65" s="6" t="s">
        <v>323</v>
      </c>
      <c r="CP65" s="6" t="s">
        <v>323</v>
      </c>
      <c r="CQ65" s="6" t="s">
        <v>323</v>
      </c>
      <c r="CR65" s="6" t="s">
        <v>904</v>
      </c>
      <c r="CS65" s="6" t="s">
        <v>323</v>
      </c>
      <c r="CT65" s="6" t="s">
        <v>323</v>
      </c>
      <c r="CU65" s="6" t="s">
        <v>323</v>
      </c>
      <c r="CV65" s="6" t="s">
        <v>323</v>
      </c>
      <c r="CW65" s="6" t="s">
        <v>323</v>
      </c>
      <c r="CX65" s="6" t="s">
        <v>323</v>
      </c>
      <c r="CY65" s="6" t="s">
        <v>904</v>
      </c>
      <c r="CZ65" s="6" t="s">
        <v>323</v>
      </c>
      <c r="DA65" s="6" t="s">
        <v>323</v>
      </c>
      <c r="DB65" s="6" t="s">
        <v>323</v>
      </c>
      <c r="DC65" s="6" t="s">
        <v>323</v>
      </c>
      <c r="DD65" s="6" t="s">
        <v>323</v>
      </c>
      <c r="DE65" s="6" t="s">
        <v>323</v>
      </c>
      <c r="DF65" s="6" t="s">
        <v>323</v>
      </c>
      <c r="DG65" s="6" t="s">
        <v>323</v>
      </c>
      <c r="DH65" s="6" t="s">
        <v>323</v>
      </c>
      <c r="DI65" s="6" t="s">
        <v>313</v>
      </c>
      <c r="DJ65" s="6" t="s">
        <v>313</v>
      </c>
      <c r="DK65" s="6" t="s">
        <v>313</v>
      </c>
      <c r="DL65" s="6" t="s">
        <v>313</v>
      </c>
      <c r="DM65" s="6" t="s">
        <v>313</v>
      </c>
      <c r="DN65" s="6" t="s">
        <v>313</v>
      </c>
      <c r="DO65" s="6" t="s">
        <v>313</v>
      </c>
      <c r="DP65" s="6" t="s">
        <v>313</v>
      </c>
      <c r="DQ65" s="6" t="s">
        <v>313</v>
      </c>
      <c r="DR65" s="6" t="s">
        <v>313</v>
      </c>
      <c r="DS65" s="6" t="s">
        <v>313</v>
      </c>
      <c r="DT65" s="6" t="s">
        <v>313</v>
      </c>
      <c r="DU65" s="6" t="s">
        <v>313</v>
      </c>
      <c r="DV65" s="6" t="s">
        <v>313</v>
      </c>
      <c r="DW65" s="6" t="s">
        <v>313</v>
      </c>
      <c r="DX65" s="6" t="s">
        <v>313</v>
      </c>
      <c r="DY65" s="6" t="s">
        <v>313</v>
      </c>
      <c r="DZ65" s="6" t="s">
        <v>313</v>
      </c>
      <c r="EA65" s="6" t="s">
        <v>313</v>
      </c>
      <c r="EB65" s="6" t="s">
        <v>313</v>
      </c>
      <c r="EC65" s="6" t="s">
        <v>313</v>
      </c>
      <c r="ED65" s="6" t="s">
        <v>313</v>
      </c>
      <c r="EE65" s="6" t="s">
        <v>313</v>
      </c>
      <c r="EF65" s="6" t="s">
        <v>313</v>
      </c>
      <c r="EG65" s="6" t="s">
        <v>313</v>
      </c>
      <c r="EH65" s="6" t="s">
        <v>313</v>
      </c>
      <c r="EI65" s="6" t="s">
        <v>313</v>
      </c>
      <c r="EJ65" s="6" t="s">
        <v>313</v>
      </c>
      <c r="EK65" s="6" t="s">
        <v>313</v>
      </c>
      <c r="EL65" s="6" t="s">
        <v>313</v>
      </c>
      <c r="EM65" s="6" t="s">
        <v>313</v>
      </c>
      <c r="EN65" s="6" t="s">
        <v>313</v>
      </c>
      <c r="EO65" s="6" t="s">
        <v>313</v>
      </c>
      <c r="EP65" s="6" t="s">
        <v>313</v>
      </c>
      <c r="EQ65" s="6" t="s">
        <v>313</v>
      </c>
      <c r="ER65" s="6" t="s">
        <v>313</v>
      </c>
      <c r="ES65" s="6" t="s">
        <v>313</v>
      </c>
      <c r="ET65" s="6" t="s">
        <v>313</v>
      </c>
      <c r="EU65" s="6" t="s">
        <v>313</v>
      </c>
      <c r="EV65" s="6" t="s">
        <v>313</v>
      </c>
      <c r="EW65" s="6" t="s">
        <v>313</v>
      </c>
      <c r="EX65" s="6" t="s">
        <v>313</v>
      </c>
      <c r="EY65" s="6" t="s">
        <v>313</v>
      </c>
      <c r="EZ65" s="6" t="s">
        <v>313</v>
      </c>
      <c r="FA65" s="6" t="s">
        <v>313</v>
      </c>
      <c r="FB65" s="6" t="s">
        <v>313</v>
      </c>
      <c r="FC65" s="6" t="s">
        <v>313</v>
      </c>
      <c r="FD65" s="6" t="s">
        <v>313</v>
      </c>
      <c r="FE65" s="6" t="s">
        <v>313</v>
      </c>
      <c r="FF65" s="6" t="s">
        <v>313</v>
      </c>
      <c r="FG65" s="6" t="s">
        <v>313</v>
      </c>
      <c r="FH65" s="6" t="s">
        <v>313</v>
      </c>
      <c r="FI65" s="6" t="s">
        <v>313</v>
      </c>
      <c r="FJ65" s="6" t="s">
        <v>313</v>
      </c>
    </row>
    <row r="66" spans="1:166" ht="72.5" hidden="1" x14ac:dyDescent="0.35">
      <c r="A66" s="6" t="s">
        <v>303</v>
      </c>
      <c r="B66" s="6">
        <v>2019</v>
      </c>
      <c r="C66" s="6" t="s">
        <v>682</v>
      </c>
      <c r="D66" s="6" t="s">
        <v>683</v>
      </c>
      <c r="E66" s="6" t="s">
        <v>684</v>
      </c>
      <c r="F66" s="6" t="s">
        <v>685</v>
      </c>
      <c r="G66" s="6" t="s">
        <v>369</v>
      </c>
      <c r="H66" s="6" t="s">
        <v>312</v>
      </c>
      <c r="I66" s="6">
        <v>77536</v>
      </c>
      <c r="J66" s="6">
        <v>6</v>
      </c>
      <c r="K66" s="59">
        <v>325199</v>
      </c>
      <c r="L66" s="58" t="s">
        <v>923</v>
      </c>
      <c r="M66" s="58" t="s">
        <v>904</v>
      </c>
      <c r="N66" s="6">
        <v>29.734269999999999</v>
      </c>
      <c r="O66" s="6">
        <v>-95.089860000000002</v>
      </c>
      <c r="P66" s="6">
        <v>110017743281</v>
      </c>
      <c r="Q66" s="6">
        <v>1319218511044</v>
      </c>
      <c r="R66" s="6" t="s">
        <v>320</v>
      </c>
      <c r="S66" s="6" t="s">
        <v>322</v>
      </c>
      <c r="T66" s="60">
        <v>2</v>
      </c>
      <c r="U66" s="6" t="s">
        <v>911</v>
      </c>
      <c r="V66" s="6">
        <v>0</v>
      </c>
      <c r="W66" s="6">
        <v>0</v>
      </c>
      <c r="Y66" s="6">
        <v>1</v>
      </c>
      <c r="Z66" s="6">
        <v>1</v>
      </c>
      <c r="AA66" s="6" t="s">
        <v>325</v>
      </c>
      <c r="AB66" s="6" cm="1">
        <f t="array" ref="AB66">_xlfn.XLOOKUP(1,('Pulled TRI Land Data'!$B$2:$B$83='Mapped TRI Sites'!$B66)*('Pulled TRI Land Data'!$I$2:$I$83='Mapped TRI Sites'!$C66),'Pulled TRI Land Data'!$FY$2:$FY$83)</f>
        <v>13368</v>
      </c>
      <c r="AC66" s="6" cm="1">
        <f t="array" ref="AC66">_xlfn.XLOOKUP(1,('Pulled TRI Land Data'!$B$2:$B$83='Mapped TRI Sites'!$B66)*('Pulled TRI Land Data'!$I$2:$I$83='Mapped TRI Sites'!$C66),'Pulled TRI Land Data'!$GC$2:$GC$83)</f>
        <v>0</v>
      </c>
      <c r="AD66" s="6" cm="1">
        <f t="array" ref="AD66">_xlfn.XLOOKUP(1,('Pulled TRI Land Data'!$B$2:$B$83='Mapped TRI Sites'!$B66)*('Pulled TRI Land Data'!$I$2:$I$83='Mapped TRI Sites'!$C66),'Pulled TRI Land Data'!$GL$2:$GL$83)</f>
        <v>0</v>
      </c>
      <c r="AE66" s="6" cm="1">
        <f t="array" ref="AE66">_xlfn.XLOOKUP(1,('Pulled TRI Land Data'!$B$2:$B$83='Mapped TRI Sites'!$B66)*('Pulled TRI Land Data'!$I$2:$I$83='Mapped TRI Sites'!$C66),'Pulled TRI Land Data'!$GP$2:$GP$83)</f>
        <v>0</v>
      </c>
      <c r="AF66" s="6" cm="1">
        <f t="array" ref="AF66">_xlfn.XLOOKUP(1,('Pulled TRI Land Data'!$B$2:$B$83='Mapped TRI Sites'!$B66)*('Pulled TRI Land Data'!$I$2:$I$83='Mapped TRI Sites'!$C66),'Pulled TRI Land Data'!$GT$2:$GT$83)</f>
        <v>0</v>
      </c>
      <c r="AG66" s="6" cm="1">
        <f t="array" ref="AG66">_xlfn.XLOOKUP(1,('Pulled TRI Land Data'!$B$2:$B$83='Mapped TRI Sites'!$B66)*('Pulled TRI Land Data'!$I$2:$I$83='Mapped TRI Sites'!$C66),'Pulled TRI Land Data'!$HB$2:$HB$83)</f>
        <v>0</v>
      </c>
      <c r="AH66" s="6" cm="1">
        <f t="array" ref="AH66">_xlfn.XLOOKUP(1,('Pulled TRI Land Data'!$B$2:$B$83='Mapped TRI Sites'!$B66)*('Pulled TRI Land Data'!$I$2:$I$83='Mapped TRI Sites'!$C66),'Pulled TRI Land Data'!$HF$2:$HF$83)</f>
        <v>0</v>
      </c>
      <c r="AI66" s="6" cm="1">
        <f t="array" ref="AI66">_xlfn.XLOOKUP(1,('Pulled TRI Land Data'!$B$2:$B$83='Mapped TRI Sites'!$B66)*('Pulled TRI Land Data'!$I$2:$I$83='Mapped TRI Sites'!$C66),'Pulled TRI Land Data'!$HJ$2:$HJ$83)</f>
        <v>0</v>
      </c>
      <c r="AJ66" s="6" t="str" cm="1">
        <f t="array" ref="AJ66">_xlfn.XLOOKUP(1,('Pulled TRI Land Data'!$B$2:$B$83='Mapped TRI Sites'!$B66)*('Pulled TRI Land Data'!$I$2:$I$83='Mapped TRI Sites'!$C66),'Pulled TRI Land Data'!$HO$2:$HO$83)</f>
        <v/>
      </c>
      <c r="AK66" s="6">
        <f t="shared" si="0"/>
        <v>13368</v>
      </c>
      <c r="AL66" s="6" cm="1">
        <f t="array" ref="AL66">_xlfn.XLOOKUP(1,('Pulled TRI Land Data'!$B$2:$B$83='Mapped TRI Sites'!$B66)*('Pulled TRI Land Data'!$I$2:$I$83='Mapped TRI Sites'!$C66),'Pulled TRI Land Data'!$HY$2:$HY$83)</f>
        <v>0</v>
      </c>
      <c r="AM66" s="6" cm="1">
        <f t="array" ref="AM66">_xlfn.XLOOKUP(1,('Pulled TRI Land Data'!$B$2:$B$83='Mapped TRI Sites'!$B66)*('Pulled TRI Land Data'!$I$2:$I$83='Mapped TRI Sites'!$C66),'Pulled TRI Land Data'!$HZ$2:$HZ$83)</f>
        <v>0</v>
      </c>
      <c r="AN66" s="6" cm="1">
        <f t="array" ref="AN66">_xlfn.XLOOKUP(1,('Pulled TRI Land Data'!$B$2:$B$83='Mapped TRI Sites'!$B66)*('Pulled TRI Land Data'!$I$2:$I$83='Mapped TRI Sites'!$C66),'Pulled TRI Land Data'!$IC$2:$IC$83)</f>
        <v>0</v>
      </c>
      <c r="AO66" s="6" cm="1">
        <f t="array" ref="AO66">_xlfn.XLOOKUP(1,('Pulled TRI Land Data'!$B$2:$B$83='Mapped TRI Sites'!$B66)*('Pulled TRI Land Data'!$I$2:$I$83='Mapped TRI Sites'!$C66),'Pulled TRI Land Data'!$ID$2:$ID$83)</f>
        <v>0</v>
      </c>
      <c r="AP66" s="6" cm="1">
        <f t="array" ref="AP66">_xlfn.XLOOKUP(1,('Pulled TRI Land Data'!$B$2:$B$83='Mapped TRI Sites'!$B66)*('Pulled TRI Land Data'!$I$2:$I$83='Mapped TRI Sites'!$C66),'Pulled TRI Land Data'!$IE$2:$IE$83)</f>
        <v>0</v>
      </c>
      <c r="AQ66" s="6" cm="1">
        <f t="array" ref="AQ66">_xlfn.XLOOKUP(1,('Pulled TRI Land Data'!$B$2:$B$83='Mapped TRI Sites'!$B66)*('Pulled TRI Land Data'!$I$2:$I$83='Mapped TRI Sites'!$C66),'Pulled TRI Land Data'!$IF$2:$IF$83)</f>
        <v>0</v>
      </c>
      <c r="AR66" s="6" cm="1">
        <f t="array" ref="AR66">_xlfn.XLOOKUP(1,('Pulled TRI Land Data'!$B$2:$B$83='Mapped TRI Sites'!$B66)*('Pulled TRI Land Data'!$I$2:$I$83='Mapped TRI Sites'!$C66),'Pulled TRI Land Data'!$IG$2:$IG$83)</f>
        <v>0</v>
      </c>
      <c r="AS66" s="6" cm="1">
        <f t="array" ref="AS66">_xlfn.XLOOKUP(1,('Pulled TRI Land Data'!$B$2:$B$83='Mapped TRI Sites'!$B66)*('Pulled TRI Land Data'!$I$2:$I$83='Mapped TRI Sites'!$C66),'Pulled TRI Land Data'!$IH$2:$IH$83)</f>
        <v>0</v>
      </c>
      <c r="AT66" s="6" cm="1">
        <f t="array" ref="AT66">_xlfn.XLOOKUP(1,('Pulled TRI Land Data'!$B$2:$B$83='Mapped TRI Sites'!$B66)*('Pulled TRI Land Data'!$I$2:$I$83='Mapped TRI Sites'!$C66),'Pulled TRI Land Data'!$IJ$2:$IJ$83)</f>
        <v>0</v>
      </c>
      <c r="AU66" s="6" cm="1">
        <f t="array" ref="AU66">_xlfn.XLOOKUP(1,('Pulled TRI Land Data'!$B$2:$B$83='Mapped TRI Sites'!$B66)*('Pulled TRI Land Data'!$I$2:$I$83='Mapped TRI Sites'!$C66),'Pulled TRI Land Data'!$IW$2:$IW$83)</f>
        <v>0</v>
      </c>
      <c r="AV66" s="6" cm="1">
        <f t="array" ref="AV66">_xlfn.XLOOKUP(1,('Pulled TRI Land Data'!$B$2:$B$83='Mapped TRI Sites'!$B66)*('Pulled TRI Land Data'!$I$2:$I$83='Mapped TRI Sites'!$C66),'Pulled TRI Land Data'!$JV$2:$JV$83)</f>
        <v>0</v>
      </c>
      <c r="AW66" s="6" cm="1">
        <f t="array" ref="AW66">_xlfn.XLOOKUP(1,('Pulled TRI Land Data'!$B$2:$B$83='Mapped TRI Sites'!$B66)*('Pulled TRI Land Data'!$I$2:$I$83='Mapped TRI Sites'!$C66),'Pulled TRI Land Data'!$JW$2:$JW$83)</f>
        <v>0</v>
      </c>
      <c r="AX66" s="6">
        <f t="shared" si="1"/>
        <v>0</v>
      </c>
      <c r="AY66" s="6">
        <f t="shared" si="2"/>
        <v>13368</v>
      </c>
      <c r="AZ66" s="58" t="s">
        <v>946</v>
      </c>
      <c r="BB66" s="58" t="s">
        <v>907</v>
      </c>
      <c r="BC66" s="58" t="s">
        <v>962</v>
      </c>
      <c r="BD66" s="58" t="s">
        <v>907</v>
      </c>
      <c r="BG66" s="6" t="s">
        <v>904</v>
      </c>
      <c r="BH66" s="6" t="s">
        <v>904</v>
      </c>
      <c r="BI66" s="6" t="s">
        <v>904</v>
      </c>
      <c r="BJ66" s="6" t="s">
        <v>904</v>
      </c>
      <c r="BK66" s="6" t="s">
        <v>904</v>
      </c>
      <c r="BL66" s="6" t="s">
        <v>904</v>
      </c>
      <c r="BM66" s="6" t="s">
        <v>904</v>
      </c>
      <c r="BN66" s="6" t="s">
        <v>904</v>
      </c>
      <c r="BO66" s="6" t="s">
        <v>904</v>
      </c>
      <c r="BP66" s="6" t="s">
        <v>904</v>
      </c>
      <c r="BQ66" s="6" t="s">
        <v>904</v>
      </c>
      <c r="BR66" s="6" t="s">
        <v>904</v>
      </c>
      <c r="BS66" s="6" t="s">
        <v>904</v>
      </c>
      <c r="BT66" s="6" t="s">
        <v>904</v>
      </c>
      <c r="BU66" s="6" t="s">
        <v>904</v>
      </c>
      <c r="BV66" s="6" t="s">
        <v>904</v>
      </c>
      <c r="BW66" s="6" t="s">
        <v>904</v>
      </c>
      <c r="BX66" s="6" t="s">
        <v>904</v>
      </c>
      <c r="BY66" s="6" t="s">
        <v>904</v>
      </c>
      <c r="BZ66" s="6" t="s">
        <v>904</v>
      </c>
      <c r="CA66" s="6" t="s">
        <v>904</v>
      </c>
      <c r="CB66" s="6" t="s">
        <v>904</v>
      </c>
      <c r="CC66" s="6" t="s">
        <v>904</v>
      </c>
      <c r="CD66" s="6" t="s">
        <v>904</v>
      </c>
      <c r="CE66" s="6" t="s">
        <v>904</v>
      </c>
      <c r="CF66" s="6" t="s">
        <v>904</v>
      </c>
      <c r="CG66" s="6" t="s">
        <v>904</v>
      </c>
      <c r="CH66" s="6" t="s">
        <v>904</v>
      </c>
      <c r="CI66" s="6" t="s">
        <v>904</v>
      </c>
      <c r="CJ66" s="6" t="s">
        <v>904</v>
      </c>
      <c r="CK66" s="6" t="s">
        <v>904</v>
      </c>
      <c r="CL66" s="6" t="s">
        <v>904</v>
      </c>
      <c r="CM66" s="6" t="s">
        <v>904</v>
      </c>
      <c r="CN66" s="6" t="s">
        <v>904</v>
      </c>
      <c r="CO66" s="6" t="s">
        <v>904</v>
      </c>
      <c r="CP66" s="6" t="s">
        <v>904</v>
      </c>
      <c r="CQ66" s="6" t="s">
        <v>904</v>
      </c>
      <c r="CR66" s="6" t="s">
        <v>904</v>
      </c>
      <c r="CS66" s="6" t="s">
        <v>904</v>
      </c>
      <c r="CT66" s="6" t="s">
        <v>904</v>
      </c>
      <c r="CU66" s="6" t="s">
        <v>904</v>
      </c>
      <c r="CV66" s="6" t="s">
        <v>904</v>
      </c>
      <c r="CW66" s="6" t="s">
        <v>904</v>
      </c>
      <c r="CX66" s="6" t="s">
        <v>904</v>
      </c>
      <c r="CY66" s="6" t="s">
        <v>909</v>
      </c>
      <c r="CZ66" s="6" t="s">
        <v>904</v>
      </c>
      <c r="DA66" s="6" t="s">
        <v>904</v>
      </c>
      <c r="DB66" s="6" t="s">
        <v>904</v>
      </c>
      <c r="DC66" s="6" t="s">
        <v>904</v>
      </c>
      <c r="DD66" s="6" t="s">
        <v>904</v>
      </c>
      <c r="DE66" s="6" t="s">
        <v>904</v>
      </c>
      <c r="DF66" s="6" t="s">
        <v>904</v>
      </c>
      <c r="DG66" s="6" t="s">
        <v>904</v>
      </c>
      <c r="DH66" s="6" t="s">
        <v>909</v>
      </c>
      <c r="DI66" s="6" t="s">
        <v>313</v>
      </c>
      <c r="DJ66" s="6" t="s">
        <v>313</v>
      </c>
      <c r="DK66" s="6" t="s">
        <v>313</v>
      </c>
      <c r="DL66" s="6" t="s">
        <v>313</v>
      </c>
      <c r="DM66" s="6" t="s">
        <v>313</v>
      </c>
      <c r="DN66" s="6" t="s">
        <v>313</v>
      </c>
      <c r="DO66" s="6" t="s">
        <v>313</v>
      </c>
      <c r="DP66" s="6" t="s">
        <v>313</v>
      </c>
      <c r="DQ66" s="6" t="s">
        <v>313</v>
      </c>
      <c r="DR66" s="6" t="s">
        <v>313</v>
      </c>
      <c r="DS66" s="6" t="s">
        <v>313</v>
      </c>
      <c r="DT66" s="6" t="s">
        <v>313</v>
      </c>
      <c r="DU66" s="6" t="s">
        <v>313</v>
      </c>
      <c r="DV66" s="6" t="s">
        <v>313</v>
      </c>
      <c r="DW66" s="6" t="s">
        <v>313</v>
      </c>
      <c r="DX66" s="6" t="s">
        <v>313</v>
      </c>
      <c r="DY66" s="6" t="s">
        <v>313</v>
      </c>
      <c r="DZ66" s="6" t="s">
        <v>313</v>
      </c>
      <c r="EA66" s="6" t="s">
        <v>313</v>
      </c>
      <c r="EB66" s="6" t="s">
        <v>313</v>
      </c>
      <c r="EC66" s="6" t="s">
        <v>313</v>
      </c>
      <c r="ED66" s="6" t="s">
        <v>313</v>
      </c>
      <c r="EE66" s="6" t="s">
        <v>313</v>
      </c>
      <c r="EF66" s="6" t="s">
        <v>313</v>
      </c>
      <c r="EG66" s="6" t="s">
        <v>313</v>
      </c>
      <c r="EH66" s="6" t="s">
        <v>313</v>
      </c>
      <c r="EI66" s="6" t="s">
        <v>313</v>
      </c>
      <c r="EJ66" s="6" t="s">
        <v>313</v>
      </c>
      <c r="EK66" s="6" t="s">
        <v>313</v>
      </c>
      <c r="EL66" s="6" t="s">
        <v>313</v>
      </c>
      <c r="EM66" s="6" t="s">
        <v>313</v>
      </c>
      <c r="EN66" s="6" t="s">
        <v>313</v>
      </c>
      <c r="EO66" s="6" t="s">
        <v>313</v>
      </c>
      <c r="EP66" s="6" t="s">
        <v>313</v>
      </c>
      <c r="EQ66" s="6" t="s">
        <v>313</v>
      </c>
      <c r="ER66" s="6" t="s">
        <v>313</v>
      </c>
      <c r="ES66" s="6" t="s">
        <v>313</v>
      </c>
      <c r="ET66" s="6" t="s">
        <v>313</v>
      </c>
      <c r="EU66" s="6" t="s">
        <v>313</v>
      </c>
      <c r="EV66" s="6" t="s">
        <v>313</v>
      </c>
      <c r="EW66" s="6" t="s">
        <v>313</v>
      </c>
      <c r="EX66" s="6" t="s">
        <v>313</v>
      </c>
      <c r="EY66" s="6" t="s">
        <v>313</v>
      </c>
      <c r="EZ66" s="6" t="s">
        <v>313</v>
      </c>
      <c r="FA66" s="6" t="s">
        <v>893</v>
      </c>
      <c r="FB66" s="6" t="s">
        <v>313</v>
      </c>
      <c r="FC66" s="6" t="s">
        <v>313</v>
      </c>
      <c r="FD66" s="6" t="s">
        <v>313</v>
      </c>
      <c r="FE66" s="6" t="s">
        <v>313</v>
      </c>
      <c r="FF66" s="6" t="s">
        <v>313</v>
      </c>
      <c r="FG66" s="6" t="s">
        <v>313</v>
      </c>
      <c r="FH66" s="6" t="s">
        <v>313</v>
      </c>
      <c r="FI66" s="6" t="s">
        <v>313</v>
      </c>
      <c r="FJ66" s="6" t="s">
        <v>902</v>
      </c>
    </row>
    <row r="67" spans="1:166" ht="29" hidden="1" x14ac:dyDescent="0.35">
      <c r="A67" s="6" t="s">
        <v>303</v>
      </c>
      <c r="B67" s="6">
        <v>2020</v>
      </c>
      <c r="C67" s="6" t="s">
        <v>682</v>
      </c>
      <c r="D67" s="6" t="s">
        <v>683</v>
      </c>
      <c r="E67" s="6" t="s">
        <v>684</v>
      </c>
      <c r="F67" s="6" t="s">
        <v>685</v>
      </c>
      <c r="G67" s="6" t="s">
        <v>369</v>
      </c>
      <c r="H67" s="6" t="s">
        <v>312</v>
      </c>
      <c r="I67" s="6">
        <v>77536</v>
      </c>
      <c r="J67" s="6">
        <v>6</v>
      </c>
      <c r="K67" s="59">
        <v>325199</v>
      </c>
      <c r="L67" s="58" t="s">
        <v>923</v>
      </c>
      <c r="M67" s="58" t="s">
        <v>904</v>
      </c>
      <c r="N67" s="6">
        <v>29.734269999999999</v>
      </c>
      <c r="O67" s="6">
        <v>-95.089860000000002</v>
      </c>
      <c r="P67" s="6">
        <v>110017743281</v>
      </c>
      <c r="Q67" s="6">
        <v>1320219384967</v>
      </c>
      <c r="R67" s="6" t="s">
        <v>320</v>
      </c>
      <c r="S67" s="6" t="s">
        <v>322</v>
      </c>
      <c r="T67" s="60">
        <v>2</v>
      </c>
      <c r="U67" s="6" t="s">
        <v>911</v>
      </c>
      <c r="V67" s="6">
        <v>0</v>
      </c>
      <c r="W67" s="6">
        <v>0</v>
      </c>
      <c r="Y67" s="6">
        <v>1</v>
      </c>
      <c r="Z67" s="6">
        <v>1</v>
      </c>
      <c r="AA67" s="6" t="s">
        <v>325</v>
      </c>
      <c r="AB67" s="6" cm="1">
        <f t="array" ref="AB67">_xlfn.XLOOKUP(1,('Pulled TRI Land Data'!$B$2:$B$83='Mapped TRI Sites'!$B67)*('Pulled TRI Land Data'!$I$2:$I$83='Mapped TRI Sites'!$C67),'Pulled TRI Land Data'!$FY$2:$FY$83)</f>
        <v>7227</v>
      </c>
      <c r="AC67" s="6" cm="1">
        <f t="array" ref="AC67">_xlfn.XLOOKUP(1,('Pulled TRI Land Data'!$B$2:$B$83='Mapped TRI Sites'!$B67)*('Pulled TRI Land Data'!$I$2:$I$83='Mapped TRI Sites'!$C67),'Pulled TRI Land Data'!$GC$2:$GC$83)</f>
        <v>0</v>
      </c>
      <c r="AD67" s="6" cm="1">
        <f t="array" ref="AD67">_xlfn.XLOOKUP(1,('Pulled TRI Land Data'!$B$2:$B$83='Mapped TRI Sites'!$B67)*('Pulled TRI Land Data'!$I$2:$I$83='Mapped TRI Sites'!$C67),'Pulled TRI Land Data'!$GL$2:$GL$83)</f>
        <v>0</v>
      </c>
      <c r="AE67" s="6" cm="1">
        <f t="array" ref="AE67">_xlfn.XLOOKUP(1,('Pulled TRI Land Data'!$B$2:$B$83='Mapped TRI Sites'!$B67)*('Pulled TRI Land Data'!$I$2:$I$83='Mapped TRI Sites'!$C67),'Pulled TRI Land Data'!$GP$2:$GP$83)</f>
        <v>0</v>
      </c>
      <c r="AF67" s="6" cm="1">
        <f t="array" ref="AF67">_xlfn.XLOOKUP(1,('Pulled TRI Land Data'!$B$2:$B$83='Mapped TRI Sites'!$B67)*('Pulled TRI Land Data'!$I$2:$I$83='Mapped TRI Sites'!$C67),'Pulled TRI Land Data'!$GT$2:$GT$83)</f>
        <v>0</v>
      </c>
      <c r="AG67" s="6" cm="1">
        <f t="array" ref="AG67">_xlfn.XLOOKUP(1,('Pulled TRI Land Data'!$B$2:$B$83='Mapped TRI Sites'!$B67)*('Pulled TRI Land Data'!$I$2:$I$83='Mapped TRI Sites'!$C67),'Pulled TRI Land Data'!$HB$2:$HB$83)</f>
        <v>0</v>
      </c>
      <c r="AH67" s="6" cm="1">
        <f t="array" ref="AH67">_xlfn.XLOOKUP(1,('Pulled TRI Land Data'!$B$2:$B$83='Mapped TRI Sites'!$B67)*('Pulled TRI Land Data'!$I$2:$I$83='Mapped TRI Sites'!$C67),'Pulled TRI Land Data'!$HF$2:$HF$83)</f>
        <v>0</v>
      </c>
      <c r="AI67" s="6" cm="1">
        <f t="array" ref="AI67">_xlfn.XLOOKUP(1,('Pulled TRI Land Data'!$B$2:$B$83='Mapped TRI Sites'!$B67)*('Pulled TRI Land Data'!$I$2:$I$83='Mapped TRI Sites'!$C67),'Pulled TRI Land Data'!$HJ$2:$HJ$83)</f>
        <v>0</v>
      </c>
      <c r="AJ67" s="6" t="str" cm="1">
        <f t="array" ref="AJ67">_xlfn.XLOOKUP(1,('Pulled TRI Land Data'!$B$2:$B$83='Mapped TRI Sites'!$B67)*('Pulled TRI Land Data'!$I$2:$I$83='Mapped TRI Sites'!$C67),'Pulled TRI Land Data'!$HO$2:$HO$83)</f>
        <v/>
      </c>
      <c r="AK67" s="6">
        <f t="shared" ref="AK67:AK83" si="3">SUM(AB67:AJ67)</f>
        <v>7227</v>
      </c>
      <c r="AL67" s="6" cm="1">
        <f t="array" ref="AL67">_xlfn.XLOOKUP(1,('Pulled TRI Land Data'!$B$2:$B$83='Mapped TRI Sites'!$B67)*('Pulled TRI Land Data'!$I$2:$I$83='Mapped TRI Sites'!$C67),'Pulled TRI Land Data'!$HY$2:$HY$83)</f>
        <v>0</v>
      </c>
      <c r="AM67" s="6" cm="1">
        <f t="array" ref="AM67">_xlfn.XLOOKUP(1,('Pulled TRI Land Data'!$B$2:$B$83='Mapped TRI Sites'!$B67)*('Pulled TRI Land Data'!$I$2:$I$83='Mapped TRI Sites'!$C67),'Pulled TRI Land Data'!$HZ$2:$HZ$83)</f>
        <v>0</v>
      </c>
      <c r="AN67" s="6" cm="1">
        <f t="array" ref="AN67">_xlfn.XLOOKUP(1,('Pulled TRI Land Data'!$B$2:$B$83='Mapped TRI Sites'!$B67)*('Pulled TRI Land Data'!$I$2:$I$83='Mapped TRI Sites'!$C67),'Pulled TRI Land Data'!$IC$2:$IC$83)</f>
        <v>0</v>
      </c>
      <c r="AO67" s="6" cm="1">
        <f t="array" ref="AO67">_xlfn.XLOOKUP(1,('Pulled TRI Land Data'!$B$2:$B$83='Mapped TRI Sites'!$B67)*('Pulled TRI Land Data'!$I$2:$I$83='Mapped TRI Sites'!$C67),'Pulled TRI Land Data'!$ID$2:$ID$83)</f>
        <v>0</v>
      </c>
      <c r="AP67" s="6" cm="1">
        <f t="array" ref="AP67">_xlfn.XLOOKUP(1,('Pulled TRI Land Data'!$B$2:$B$83='Mapped TRI Sites'!$B67)*('Pulled TRI Land Data'!$I$2:$I$83='Mapped TRI Sites'!$C67),'Pulled TRI Land Data'!$IE$2:$IE$83)</f>
        <v>0</v>
      </c>
      <c r="AQ67" s="6" cm="1">
        <f t="array" ref="AQ67">_xlfn.XLOOKUP(1,('Pulled TRI Land Data'!$B$2:$B$83='Mapped TRI Sites'!$B67)*('Pulled TRI Land Data'!$I$2:$I$83='Mapped TRI Sites'!$C67),'Pulled TRI Land Data'!$IF$2:$IF$83)</f>
        <v>0</v>
      </c>
      <c r="AR67" s="6" cm="1">
        <f t="array" ref="AR67">_xlfn.XLOOKUP(1,('Pulled TRI Land Data'!$B$2:$B$83='Mapped TRI Sites'!$B67)*('Pulled TRI Land Data'!$I$2:$I$83='Mapped TRI Sites'!$C67),'Pulled TRI Land Data'!$IG$2:$IG$83)</f>
        <v>0</v>
      </c>
      <c r="AS67" s="6" cm="1">
        <f t="array" ref="AS67">_xlfn.XLOOKUP(1,('Pulled TRI Land Data'!$B$2:$B$83='Mapped TRI Sites'!$B67)*('Pulled TRI Land Data'!$I$2:$I$83='Mapped TRI Sites'!$C67),'Pulled TRI Land Data'!$IH$2:$IH$83)</f>
        <v>0</v>
      </c>
      <c r="AT67" s="6" cm="1">
        <f t="array" ref="AT67">_xlfn.XLOOKUP(1,('Pulled TRI Land Data'!$B$2:$B$83='Mapped TRI Sites'!$B67)*('Pulled TRI Land Data'!$I$2:$I$83='Mapped TRI Sites'!$C67),'Pulled TRI Land Data'!$IJ$2:$IJ$83)</f>
        <v>0</v>
      </c>
      <c r="AU67" s="6" cm="1">
        <f t="array" ref="AU67">_xlfn.XLOOKUP(1,('Pulled TRI Land Data'!$B$2:$B$83='Mapped TRI Sites'!$B67)*('Pulled TRI Land Data'!$I$2:$I$83='Mapped TRI Sites'!$C67),'Pulled TRI Land Data'!$IW$2:$IW$83)</f>
        <v>0</v>
      </c>
      <c r="AV67" s="6" cm="1">
        <f t="array" ref="AV67">_xlfn.XLOOKUP(1,('Pulled TRI Land Data'!$B$2:$B$83='Mapped TRI Sites'!$B67)*('Pulled TRI Land Data'!$I$2:$I$83='Mapped TRI Sites'!$C67),'Pulled TRI Land Data'!$JV$2:$JV$83)</f>
        <v>0</v>
      </c>
      <c r="AW67" s="6" cm="1">
        <f t="array" ref="AW67">_xlfn.XLOOKUP(1,('Pulled TRI Land Data'!$B$2:$B$83='Mapped TRI Sites'!$B67)*('Pulled TRI Land Data'!$I$2:$I$83='Mapped TRI Sites'!$C67),'Pulled TRI Land Data'!$JW$2:$JW$83)</f>
        <v>0</v>
      </c>
      <c r="AX67" s="6">
        <f t="shared" ref="AX67:AX83" si="4">SUM(AL67:AW67)</f>
        <v>0</v>
      </c>
      <c r="AY67" s="6">
        <f t="shared" ref="AY67:AY83" si="5">AK67+AX67</f>
        <v>7227</v>
      </c>
      <c r="AZ67" s="58" t="s">
        <v>946</v>
      </c>
      <c r="BB67" s="58" t="s">
        <v>907</v>
      </c>
      <c r="BD67" s="58" t="s">
        <v>907</v>
      </c>
      <c r="BG67" s="6" t="s">
        <v>904</v>
      </c>
      <c r="BH67" s="6" t="s">
        <v>904</v>
      </c>
      <c r="BI67" s="6" t="s">
        <v>904</v>
      </c>
      <c r="BJ67" s="6" t="s">
        <v>904</v>
      </c>
      <c r="BK67" s="6" t="s">
        <v>904</v>
      </c>
      <c r="BL67" s="6" t="s">
        <v>904</v>
      </c>
      <c r="BM67" s="6" t="s">
        <v>904</v>
      </c>
      <c r="BN67" s="6" t="s">
        <v>904</v>
      </c>
      <c r="BO67" s="6" t="s">
        <v>904</v>
      </c>
      <c r="BP67" s="6" t="s">
        <v>904</v>
      </c>
      <c r="BQ67" s="6" t="s">
        <v>904</v>
      </c>
      <c r="BR67" s="6" t="s">
        <v>904</v>
      </c>
      <c r="BS67" s="6" t="s">
        <v>904</v>
      </c>
      <c r="BT67" s="6" t="s">
        <v>904</v>
      </c>
      <c r="BU67" s="6" t="s">
        <v>904</v>
      </c>
      <c r="BV67" s="6" t="s">
        <v>904</v>
      </c>
      <c r="BW67" s="6" t="s">
        <v>904</v>
      </c>
      <c r="BX67" s="6" t="s">
        <v>904</v>
      </c>
      <c r="BY67" s="6" t="s">
        <v>904</v>
      </c>
      <c r="BZ67" s="6" t="s">
        <v>904</v>
      </c>
      <c r="CA67" s="6" t="s">
        <v>904</v>
      </c>
      <c r="CB67" s="6" t="s">
        <v>904</v>
      </c>
      <c r="CC67" s="6" t="s">
        <v>904</v>
      </c>
      <c r="CD67" s="6" t="s">
        <v>904</v>
      </c>
      <c r="CE67" s="6" t="s">
        <v>904</v>
      </c>
      <c r="CF67" s="6" t="s">
        <v>904</v>
      </c>
      <c r="CG67" s="6" t="s">
        <v>904</v>
      </c>
      <c r="CH67" s="6" t="s">
        <v>904</v>
      </c>
      <c r="CI67" s="6" t="s">
        <v>904</v>
      </c>
      <c r="CJ67" s="6" t="s">
        <v>904</v>
      </c>
      <c r="CK67" s="6" t="s">
        <v>904</v>
      </c>
      <c r="CL67" s="6" t="s">
        <v>904</v>
      </c>
      <c r="CM67" s="6" t="s">
        <v>904</v>
      </c>
      <c r="CN67" s="6" t="s">
        <v>904</v>
      </c>
      <c r="CO67" s="6" t="s">
        <v>904</v>
      </c>
      <c r="CP67" s="6" t="s">
        <v>904</v>
      </c>
      <c r="CQ67" s="6" t="s">
        <v>904</v>
      </c>
      <c r="CR67" s="6" t="s">
        <v>904</v>
      </c>
      <c r="CS67" s="6" t="s">
        <v>904</v>
      </c>
      <c r="CT67" s="6" t="s">
        <v>904</v>
      </c>
      <c r="CU67" s="6" t="s">
        <v>904</v>
      </c>
      <c r="CV67" s="6" t="s">
        <v>904</v>
      </c>
      <c r="CW67" s="6" t="s">
        <v>904</v>
      </c>
      <c r="CX67" s="6" t="s">
        <v>904</v>
      </c>
      <c r="CY67" s="6" t="s">
        <v>909</v>
      </c>
      <c r="CZ67" s="6" t="s">
        <v>904</v>
      </c>
      <c r="DA67" s="6" t="s">
        <v>904</v>
      </c>
      <c r="DB67" s="6" t="s">
        <v>904</v>
      </c>
      <c r="DC67" s="6" t="s">
        <v>904</v>
      </c>
      <c r="DD67" s="6" t="s">
        <v>904</v>
      </c>
      <c r="DE67" s="6" t="s">
        <v>904</v>
      </c>
      <c r="DF67" s="6" t="s">
        <v>904</v>
      </c>
      <c r="DG67" s="6" t="s">
        <v>904</v>
      </c>
      <c r="DH67" s="6" t="s">
        <v>909</v>
      </c>
      <c r="DI67" s="6" t="s">
        <v>313</v>
      </c>
      <c r="DJ67" s="6" t="s">
        <v>313</v>
      </c>
      <c r="DK67" s="6" t="s">
        <v>313</v>
      </c>
      <c r="DL67" s="6" t="s">
        <v>313</v>
      </c>
      <c r="DM67" s="6" t="s">
        <v>313</v>
      </c>
      <c r="DN67" s="6" t="s">
        <v>313</v>
      </c>
      <c r="DO67" s="6" t="s">
        <v>313</v>
      </c>
      <c r="DP67" s="6" t="s">
        <v>313</v>
      </c>
      <c r="DQ67" s="6" t="s">
        <v>313</v>
      </c>
      <c r="DR67" s="6" t="s">
        <v>313</v>
      </c>
      <c r="DS67" s="6" t="s">
        <v>313</v>
      </c>
      <c r="DT67" s="6" t="s">
        <v>313</v>
      </c>
      <c r="DU67" s="6" t="s">
        <v>313</v>
      </c>
      <c r="DV67" s="6" t="s">
        <v>313</v>
      </c>
      <c r="DW67" s="6" t="s">
        <v>313</v>
      </c>
      <c r="DX67" s="6" t="s">
        <v>313</v>
      </c>
      <c r="DY67" s="6" t="s">
        <v>313</v>
      </c>
      <c r="DZ67" s="6" t="s">
        <v>313</v>
      </c>
      <c r="EA67" s="6" t="s">
        <v>313</v>
      </c>
      <c r="EB67" s="6" t="s">
        <v>313</v>
      </c>
      <c r="EC67" s="6" t="s">
        <v>313</v>
      </c>
      <c r="ED67" s="6" t="s">
        <v>313</v>
      </c>
      <c r="EE67" s="6" t="s">
        <v>313</v>
      </c>
      <c r="EF67" s="6" t="s">
        <v>313</v>
      </c>
      <c r="EG67" s="6" t="s">
        <v>313</v>
      </c>
      <c r="EH67" s="6" t="s">
        <v>313</v>
      </c>
      <c r="EI67" s="6" t="s">
        <v>313</v>
      </c>
      <c r="EJ67" s="6" t="s">
        <v>313</v>
      </c>
      <c r="EK67" s="6" t="s">
        <v>313</v>
      </c>
      <c r="EL67" s="6" t="s">
        <v>313</v>
      </c>
      <c r="EM67" s="6" t="s">
        <v>313</v>
      </c>
      <c r="EN67" s="6" t="s">
        <v>313</v>
      </c>
      <c r="EO67" s="6" t="s">
        <v>313</v>
      </c>
      <c r="EP67" s="6" t="s">
        <v>313</v>
      </c>
      <c r="EQ67" s="6" t="s">
        <v>313</v>
      </c>
      <c r="ER67" s="6" t="s">
        <v>313</v>
      </c>
      <c r="ES67" s="6" t="s">
        <v>313</v>
      </c>
      <c r="ET67" s="6" t="s">
        <v>313</v>
      </c>
      <c r="EU67" s="6" t="s">
        <v>313</v>
      </c>
      <c r="EV67" s="6" t="s">
        <v>313</v>
      </c>
      <c r="EW67" s="6" t="s">
        <v>313</v>
      </c>
      <c r="EX67" s="6" t="s">
        <v>313</v>
      </c>
      <c r="EY67" s="6" t="s">
        <v>313</v>
      </c>
      <c r="EZ67" s="6" t="s">
        <v>313</v>
      </c>
      <c r="FA67" s="6" t="s">
        <v>893</v>
      </c>
      <c r="FB67" s="6" t="s">
        <v>313</v>
      </c>
      <c r="FC67" s="6" t="s">
        <v>313</v>
      </c>
      <c r="FD67" s="6" t="s">
        <v>313</v>
      </c>
      <c r="FE67" s="6" t="s">
        <v>313</v>
      </c>
      <c r="FF67" s="6" t="s">
        <v>313</v>
      </c>
      <c r="FG67" s="6" t="s">
        <v>313</v>
      </c>
      <c r="FH67" s="6" t="s">
        <v>313</v>
      </c>
      <c r="FI67" s="6" t="s">
        <v>313</v>
      </c>
      <c r="FJ67" s="6" t="s">
        <v>902</v>
      </c>
    </row>
    <row r="68" spans="1:166" ht="29" hidden="1" x14ac:dyDescent="0.35">
      <c r="A68" s="6" t="s">
        <v>303</v>
      </c>
      <c r="B68" s="6">
        <v>2021</v>
      </c>
      <c r="C68" s="6" t="s">
        <v>682</v>
      </c>
      <c r="D68" s="6" t="s">
        <v>683</v>
      </c>
      <c r="E68" s="6" t="s">
        <v>684</v>
      </c>
      <c r="F68" s="6" t="s">
        <v>685</v>
      </c>
      <c r="G68" s="6" t="s">
        <v>369</v>
      </c>
      <c r="H68" s="6" t="s">
        <v>312</v>
      </c>
      <c r="I68" s="6">
        <v>77536</v>
      </c>
      <c r="J68" s="6">
        <v>6</v>
      </c>
      <c r="K68" s="59">
        <v>325199</v>
      </c>
      <c r="L68" s="58" t="s">
        <v>923</v>
      </c>
      <c r="M68" s="58" t="s">
        <v>904</v>
      </c>
      <c r="N68" s="6">
        <v>29.734269999999999</v>
      </c>
      <c r="O68" s="6">
        <v>-95.089860000000002</v>
      </c>
      <c r="P68" s="6">
        <v>110017743281</v>
      </c>
      <c r="Q68" s="6">
        <v>1321220515009</v>
      </c>
      <c r="R68" s="6" t="s">
        <v>320</v>
      </c>
      <c r="S68" s="6" t="s">
        <v>322</v>
      </c>
      <c r="T68" s="60">
        <v>2</v>
      </c>
      <c r="U68" s="6" t="s">
        <v>911</v>
      </c>
      <c r="V68" s="6">
        <v>0</v>
      </c>
      <c r="W68" s="6">
        <v>0</v>
      </c>
      <c r="Y68" s="6">
        <v>1</v>
      </c>
      <c r="Z68" s="6">
        <v>1</v>
      </c>
      <c r="AA68" s="6" t="s">
        <v>325</v>
      </c>
      <c r="AB68" s="6" cm="1">
        <f t="array" ref="AB68">_xlfn.XLOOKUP(1,('Pulled TRI Land Data'!$B$2:$B$83='Mapped TRI Sites'!$B68)*('Pulled TRI Land Data'!$I$2:$I$83='Mapped TRI Sites'!$C68),'Pulled TRI Land Data'!$FY$2:$FY$83)</f>
        <v>23851</v>
      </c>
      <c r="AC68" s="6" cm="1">
        <f t="array" ref="AC68">_xlfn.XLOOKUP(1,('Pulled TRI Land Data'!$B$2:$B$83='Mapped TRI Sites'!$B68)*('Pulled TRI Land Data'!$I$2:$I$83='Mapped TRI Sites'!$C68),'Pulled TRI Land Data'!$GC$2:$GC$83)</f>
        <v>0</v>
      </c>
      <c r="AD68" s="6" cm="1">
        <f t="array" ref="AD68">_xlfn.XLOOKUP(1,('Pulled TRI Land Data'!$B$2:$B$83='Mapped TRI Sites'!$B68)*('Pulled TRI Land Data'!$I$2:$I$83='Mapped TRI Sites'!$C68),'Pulled TRI Land Data'!$GL$2:$GL$83)</f>
        <v>0</v>
      </c>
      <c r="AE68" s="6" cm="1">
        <f t="array" ref="AE68">_xlfn.XLOOKUP(1,('Pulled TRI Land Data'!$B$2:$B$83='Mapped TRI Sites'!$B68)*('Pulled TRI Land Data'!$I$2:$I$83='Mapped TRI Sites'!$C68),'Pulled TRI Land Data'!$GP$2:$GP$83)</f>
        <v>0</v>
      </c>
      <c r="AF68" s="6" cm="1">
        <f t="array" ref="AF68">_xlfn.XLOOKUP(1,('Pulled TRI Land Data'!$B$2:$B$83='Mapped TRI Sites'!$B68)*('Pulled TRI Land Data'!$I$2:$I$83='Mapped TRI Sites'!$C68),'Pulled TRI Land Data'!$GT$2:$GT$83)</f>
        <v>0</v>
      </c>
      <c r="AG68" s="6" cm="1">
        <f t="array" ref="AG68">_xlfn.XLOOKUP(1,('Pulled TRI Land Data'!$B$2:$B$83='Mapped TRI Sites'!$B68)*('Pulled TRI Land Data'!$I$2:$I$83='Mapped TRI Sites'!$C68),'Pulled TRI Land Data'!$HB$2:$HB$83)</f>
        <v>0</v>
      </c>
      <c r="AH68" s="6" cm="1">
        <f t="array" ref="AH68">_xlfn.XLOOKUP(1,('Pulled TRI Land Data'!$B$2:$B$83='Mapped TRI Sites'!$B68)*('Pulled TRI Land Data'!$I$2:$I$83='Mapped TRI Sites'!$C68),'Pulled TRI Land Data'!$HF$2:$HF$83)</f>
        <v>0</v>
      </c>
      <c r="AI68" s="6" cm="1">
        <f t="array" ref="AI68">_xlfn.XLOOKUP(1,('Pulled TRI Land Data'!$B$2:$B$83='Mapped TRI Sites'!$B68)*('Pulled TRI Land Data'!$I$2:$I$83='Mapped TRI Sites'!$C68),'Pulled TRI Land Data'!$HJ$2:$HJ$83)</f>
        <v>0</v>
      </c>
      <c r="AJ68" s="6" t="str" cm="1">
        <f t="array" ref="AJ68">_xlfn.XLOOKUP(1,('Pulled TRI Land Data'!$B$2:$B$83='Mapped TRI Sites'!$B68)*('Pulled TRI Land Data'!$I$2:$I$83='Mapped TRI Sites'!$C68),'Pulled TRI Land Data'!$HO$2:$HO$83)</f>
        <v/>
      </c>
      <c r="AK68" s="6">
        <f t="shared" si="3"/>
        <v>23851</v>
      </c>
      <c r="AL68" s="6" cm="1">
        <f t="array" ref="AL68">_xlfn.XLOOKUP(1,('Pulled TRI Land Data'!$B$2:$B$83='Mapped TRI Sites'!$B68)*('Pulled TRI Land Data'!$I$2:$I$83='Mapped TRI Sites'!$C68),'Pulled TRI Land Data'!$HY$2:$HY$83)</f>
        <v>0</v>
      </c>
      <c r="AM68" s="6" cm="1">
        <f t="array" ref="AM68">_xlfn.XLOOKUP(1,('Pulled TRI Land Data'!$B$2:$B$83='Mapped TRI Sites'!$B68)*('Pulled TRI Land Data'!$I$2:$I$83='Mapped TRI Sites'!$C68),'Pulled TRI Land Data'!$HZ$2:$HZ$83)</f>
        <v>0</v>
      </c>
      <c r="AN68" s="6" cm="1">
        <f t="array" ref="AN68">_xlfn.XLOOKUP(1,('Pulled TRI Land Data'!$B$2:$B$83='Mapped TRI Sites'!$B68)*('Pulled TRI Land Data'!$I$2:$I$83='Mapped TRI Sites'!$C68),'Pulled TRI Land Data'!$IC$2:$IC$83)</f>
        <v>0</v>
      </c>
      <c r="AO68" s="6" cm="1">
        <f t="array" ref="AO68">_xlfn.XLOOKUP(1,('Pulled TRI Land Data'!$B$2:$B$83='Mapped TRI Sites'!$B68)*('Pulled TRI Land Data'!$I$2:$I$83='Mapped TRI Sites'!$C68),'Pulled TRI Land Data'!$ID$2:$ID$83)</f>
        <v>0</v>
      </c>
      <c r="AP68" s="6" cm="1">
        <f t="array" ref="AP68">_xlfn.XLOOKUP(1,('Pulled TRI Land Data'!$B$2:$B$83='Mapped TRI Sites'!$B68)*('Pulled TRI Land Data'!$I$2:$I$83='Mapped TRI Sites'!$C68),'Pulled TRI Land Data'!$IE$2:$IE$83)</f>
        <v>0</v>
      </c>
      <c r="AQ68" s="6" cm="1">
        <f t="array" ref="AQ68">_xlfn.XLOOKUP(1,('Pulled TRI Land Data'!$B$2:$B$83='Mapped TRI Sites'!$B68)*('Pulled TRI Land Data'!$I$2:$I$83='Mapped TRI Sites'!$C68),'Pulled TRI Land Data'!$IF$2:$IF$83)</f>
        <v>0</v>
      </c>
      <c r="AR68" s="6" cm="1">
        <f t="array" ref="AR68">_xlfn.XLOOKUP(1,('Pulled TRI Land Data'!$B$2:$B$83='Mapped TRI Sites'!$B68)*('Pulled TRI Land Data'!$I$2:$I$83='Mapped TRI Sites'!$C68),'Pulled TRI Land Data'!$IG$2:$IG$83)</f>
        <v>0</v>
      </c>
      <c r="AS68" s="6" cm="1">
        <f t="array" ref="AS68">_xlfn.XLOOKUP(1,('Pulled TRI Land Data'!$B$2:$B$83='Mapped TRI Sites'!$B68)*('Pulled TRI Land Data'!$I$2:$I$83='Mapped TRI Sites'!$C68),'Pulled TRI Land Data'!$IH$2:$IH$83)</f>
        <v>0</v>
      </c>
      <c r="AT68" s="6" cm="1">
        <f t="array" ref="AT68">_xlfn.XLOOKUP(1,('Pulled TRI Land Data'!$B$2:$B$83='Mapped TRI Sites'!$B68)*('Pulled TRI Land Data'!$I$2:$I$83='Mapped TRI Sites'!$C68),'Pulled TRI Land Data'!$IJ$2:$IJ$83)</f>
        <v>0</v>
      </c>
      <c r="AU68" s="6" cm="1">
        <f t="array" ref="AU68">_xlfn.XLOOKUP(1,('Pulled TRI Land Data'!$B$2:$B$83='Mapped TRI Sites'!$B68)*('Pulled TRI Land Data'!$I$2:$I$83='Mapped TRI Sites'!$C68),'Pulled TRI Land Data'!$IW$2:$IW$83)</f>
        <v>0</v>
      </c>
      <c r="AV68" s="6" cm="1">
        <f t="array" ref="AV68">_xlfn.XLOOKUP(1,('Pulled TRI Land Data'!$B$2:$B$83='Mapped TRI Sites'!$B68)*('Pulled TRI Land Data'!$I$2:$I$83='Mapped TRI Sites'!$C68),'Pulled TRI Land Data'!$JV$2:$JV$83)</f>
        <v>0</v>
      </c>
      <c r="AW68" s="6" cm="1">
        <f t="array" ref="AW68">_xlfn.XLOOKUP(1,('Pulled TRI Land Data'!$B$2:$B$83='Mapped TRI Sites'!$B68)*('Pulled TRI Land Data'!$I$2:$I$83='Mapped TRI Sites'!$C68),'Pulled TRI Land Data'!$JW$2:$JW$83)</f>
        <v>0</v>
      </c>
      <c r="AX68" s="6">
        <f t="shared" si="4"/>
        <v>0</v>
      </c>
      <c r="AY68" s="6">
        <f t="shared" si="5"/>
        <v>23851</v>
      </c>
      <c r="AZ68" s="58" t="s">
        <v>946</v>
      </c>
      <c r="BB68" s="58" t="s">
        <v>907</v>
      </c>
      <c r="BD68" s="58" t="s">
        <v>907</v>
      </c>
      <c r="BG68" s="6" t="s">
        <v>904</v>
      </c>
      <c r="BH68" s="6" t="s">
        <v>904</v>
      </c>
      <c r="BI68" s="6" t="s">
        <v>904</v>
      </c>
      <c r="BJ68" s="6" t="s">
        <v>904</v>
      </c>
      <c r="BK68" s="6" t="s">
        <v>904</v>
      </c>
      <c r="BL68" s="6" t="s">
        <v>904</v>
      </c>
      <c r="BM68" s="6" t="s">
        <v>904</v>
      </c>
      <c r="BN68" s="6" t="s">
        <v>904</v>
      </c>
      <c r="BO68" s="6" t="s">
        <v>904</v>
      </c>
      <c r="BP68" s="6" t="s">
        <v>904</v>
      </c>
      <c r="BQ68" s="6" t="s">
        <v>904</v>
      </c>
      <c r="BR68" s="6" t="s">
        <v>904</v>
      </c>
      <c r="BS68" s="6" t="s">
        <v>904</v>
      </c>
      <c r="BT68" s="6" t="s">
        <v>904</v>
      </c>
      <c r="BU68" s="6" t="s">
        <v>904</v>
      </c>
      <c r="BV68" s="6" t="s">
        <v>904</v>
      </c>
      <c r="BW68" s="6" t="s">
        <v>904</v>
      </c>
      <c r="BX68" s="6" t="s">
        <v>904</v>
      </c>
      <c r="BY68" s="6" t="s">
        <v>904</v>
      </c>
      <c r="BZ68" s="6" t="s">
        <v>904</v>
      </c>
      <c r="CA68" s="6" t="s">
        <v>904</v>
      </c>
      <c r="CB68" s="6" t="s">
        <v>904</v>
      </c>
      <c r="CC68" s="6" t="s">
        <v>904</v>
      </c>
      <c r="CD68" s="6" t="s">
        <v>904</v>
      </c>
      <c r="CE68" s="6" t="s">
        <v>904</v>
      </c>
      <c r="CF68" s="6" t="s">
        <v>904</v>
      </c>
      <c r="CG68" s="6" t="s">
        <v>904</v>
      </c>
      <c r="CH68" s="6" t="s">
        <v>904</v>
      </c>
      <c r="CI68" s="6" t="s">
        <v>904</v>
      </c>
      <c r="CJ68" s="6" t="s">
        <v>904</v>
      </c>
      <c r="CK68" s="6" t="s">
        <v>904</v>
      </c>
      <c r="CL68" s="6" t="s">
        <v>904</v>
      </c>
      <c r="CM68" s="6" t="s">
        <v>904</v>
      </c>
      <c r="CN68" s="6" t="s">
        <v>904</v>
      </c>
      <c r="CO68" s="6" t="s">
        <v>904</v>
      </c>
      <c r="CP68" s="6" t="s">
        <v>904</v>
      </c>
      <c r="CQ68" s="6" t="s">
        <v>904</v>
      </c>
      <c r="CR68" s="6" t="s">
        <v>904</v>
      </c>
      <c r="CS68" s="6" t="s">
        <v>904</v>
      </c>
      <c r="CT68" s="6" t="s">
        <v>904</v>
      </c>
      <c r="CU68" s="6" t="s">
        <v>904</v>
      </c>
      <c r="CV68" s="6" t="s">
        <v>904</v>
      </c>
      <c r="CW68" s="6" t="s">
        <v>904</v>
      </c>
      <c r="CX68" s="6" t="s">
        <v>904</v>
      </c>
      <c r="CY68" s="6" t="s">
        <v>909</v>
      </c>
      <c r="CZ68" s="6" t="s">
        <v>904</v>
      </c>
      <c r="DA68" s="6" t="s">
        <v>904</v>
      </c>
      <c r="DB68" s="6" t="s">
        <v>904</v>
      </c>
      <c r="DC68" s="6" t="s">
        <v>904</v>
      </c>
      <c r="DD68" s="6" t="s">
        <v>904</v>
      </c>
      <c r="DE68" s="6" t="s">
        <v>904</v>
      </c>
      <c r="DF68" s="6" t="s">
        <v>904</v>
      </c>
      <c r="DG68" s="6" t="s">
        <v>904</v>
      </c>
      <c r="DH68" s="6" t="s">
        <v>909</v>
      </c>
      <c r="DI68" s="6" t="s">
        <v>313</v>
      </c>
      <c r="DJ68" s="6" t="s">
        <v>313</v>
      </c>
      <c r="DK68" s="6" t="s">
        <v>313</v>
      </c>
      <c r="DL68" s="6" t="s">
        <v>313</v>
      </c>
      <c r="DM68" s="6" t="s">
        <v>313</v>
      </c>
      <c r="DN68" s="6" t="s">
        <v>313</v>
      </c>
      <c r="DO68" s="6" t="s">
        <v>313</v>
      </c>
      <c r="DP68" s="6" t="s">
        <v>313</v>
      </c>
      <c r="DQ68" s="6" t="s">
        <v>313</v>
      </c>
      <c r="DR68" s="6" t="s">
        <v>313</v>
      </c>
      <c r="DS68" s="6" t="s">
        <v>313</v>
      </c>
      <c r="DT68" s="6" t="s">
        <v>313</v>
      </c>
      <c r="DU68" s="6" t="s">
        <v>313</v>
      </c>
      <c r="DV68" s="6" t="s">
        <v>313</v>
      </c>
      <c r="DW68" s="6" t="s">
        <v>313</v>
      </c>
      <c r="DX68" s="6" t="s">
        <v>313</v>
      </c>
      <c r="DY68" s="6" t="s">
        <v>313</v>
      </c>
      <c r="DZ68" s="6" t="s">
        <v>313</v>
      </c>
      <c r="EA68" s="6" t="s">
        <v>313</v>
      </c>
      <c r="EB68" s="6" t="s">
        <v>313</v>
      </c>
      <c r="EC68" s="6" t="s">
        <v>313</v>
      </c>
      <c r="ED68" s="6" t="s">
        <v>313</v>
      </c>
      <c r="EE68" s="6" t="s">
        <v>313</v>
      </c>
      <c r="EF68" s="6" t="s">
        <v>313</v>
      </c>
      <c r="EG68" s="6" t="s">
        <v>313</v>
      </c>
      <c r="EH68" s="6" t="s">
        <v>313</v>
      </c>
      <c r="EI68" s="6" t="s">
        <v>313</v>
      </c>
      <c r="EJ68" s="6" t="s">
        <v>313</v>
      </c>
      <c r="EK68" s="6" t="s">
        <v>313</v>
      </c>
      <c r="EL68" s="6" t="s">
        <v>313</v>
      </c>
      <c r="EM68" s="6" t="s">
        <v>313</v>
      </c>
      <c r="EN68" s="6" t="s">
        <v>313</v>
      </c>
      <c r="EO68" s="6" t="s">
        <v>313</v>
      </c>
      <c r="EP68" s="6" t="s">
        <v>313</v>
      </c>
      <c r="EQ68" s="6" t="s">
        <v>313</v>
      </c>
      <c r="ER68" s="6" t="s">
        <v>313</v>
      </c>
      <c r="ES68" s="6" t="s">
        <v>313</v>
      </c>
      <c r="ET68" s="6" t="s">
        <v>313</v>
      </c>
      <c r="EU68" s="6" t="s">
        <v>313</v>
      </c>
      <c r="EV68" s="6" t="s">
        <v>313</v>
      </c>
      <c r="EW68" s="6" t="s">
        <v>313</v>
      </c>
      <c r="EX68" s="6" t="s">
        <v>313</v>
      </c>
      <c r="EY68" s="6" t="s">
        <v>313</v>
      </c>
      <c r="EZ68" s="6" t="s">
        <v>313</v>
      </c>
      <c r="FA68" s="6" t="s">
        <v>893</v>
      </c>
      <c r="FB68" s="6" t="s">
        <v>313</v>
      </c>
      <c r="FC68" s="6" t="s">
        <v>313</v>
      </c>
      <c r="FD68" s="6" t="s">
        <v>313</v>
      </c>
      <c r="FE68" s="6" t="s">
        <v>313</v>
      </c>
      <c r="FF68" s="6" t="s">
        <v>313</v>
      </c>
      <c r="FG68" s="6" t="s">
        <v>313</v>
      </c>
      <c r="FH68" s="6" t="s">
        <v>313</v>
      </c>
      <c r="FI68" s="6" t="s">
        <v>313</v>
      </c>
      <c r="FJ68" s="6" t="s">
        <v>902</v>
      </c>
    </row>
    <row r="69" spans="1:166" ht="29" hidden="1" x14ac:dyDescent="0.35">
      <c r="A69" s="6" t="s">
        <v>303</v>
      </c>
      <c r="B69" s="6">
        <v>2022</v>
      </c>
      <c r="C69" s="6" t="s">
        <v>682</v>
      </c>
      <c r="D69" s="6" t="s">
        <v>683</v>
      </c>
      <c r="E69" s="6" t="s">
        <v>684</v>
      </c>
      <c r="F69" s="6" t="s">
        <v>685</v>
      </c>
      <c r="G69" s="6" t="s">
        <v>369</v>
      </c>
      <c r="H69" s="6" t="s">
        <v>312</v>
      </c>
      <c r="I69" s="6">
        <v>77536</v>
      </c>
      <c r="J69" s="6">
        <v>6</v>
      </c>
      <c r="K69" s="59">
        <v>562211</v>
      </c>
      <c r="L69" s="58" t="s">
        <v>903</v>
      </c>
      <c r="M69" s="58" t="s">
        <v>904</v>
      </c>
      <c r="N69" s="6">
        <v>29.734269999999999</v>
      </c>
      <c r="O69" s="6">
        <v>-95.089860000000002</v>
      </c>
      <c r="P69" s="6">
        <v>110017743281</v>
      </c>
      <c r="Q69" s="6">
        <v>1322221455850</v>
      </c>
      <c r="R69" s="6" t="s">
        <v>320</v>
      </c>
      <c r="S69" s="6" t="s">
        <v>322</v>
      </c>
      <c r="T69" s="60">
        <v>2</v>
      </c>
      <c r="U69" s="6" t="s">
        <v>911</v>
      </c>
      <c r="V69" s="6">
        <v>0</v>
      </c>
      <c r="W69" s="6">
        <v>0</v>
      </c>
      <c r="Y69" s="6">
        <v>0</v>
      </c>
      <c r="Z69" s="6">
        <v>0</v>
      </c>
      <c r="AA69" s="6" t="s">
        <v>325</v>
      </c>
      <c r="AB69" s="6" cm="1">
        <f t="array" ref="AB69">_xlfn.XLOOKUP(1,('Pulled TRI Land Data'!$B$2:$B$83='Mapped TRI Sites'!$B69)*('Pulled TRI Land Data'!$I$2:$I$83='Mapped TRI Sites'!$C69),'Pulled TRI Land Data'!$FY$2:$FY$83)</f>
        <v>4488</v>
      </c>
      <c r="AC69" s="6" cm="1">
        <f t="array" ref="AC69">_xlfn.XLOOKUP(1,('Pulled TRI Land Data'!$B$2:$B$83='Mapped TRI Sites'!$B69)*('Pulled TRI Land Data'!$I$2:$I$83='Mapped TRI Sites'!$C69),'Pulled TRI Land Data'!$GC$2:$GC$83)</f>
        <v>0</v>
      </c>
      <c r="AD69" s="6" cm="1">
        <f t="array" ref="AD69">_xlfn.XLOOKUP(1,('Pulled TRI Land Data'!$B$2:$B$83='Mapped TRI Sites'!$B69)*('Pulled TRI Land Data'!$I$2:$I$83='Mapped TRI Sites'!$C69),'Pulled TRI Land Data'!$GL$2:$GL$83)</f>
        <v>0</v>
      </c>
      <c r="AE69" s="6" cm="1">
        <f t="array" ref="AE69">_xlfn.XLOOKUP(1,('Pulled TRI Land Data'!$B$2:$B$83='Mapped TRI Sites'!$B69)*('Pulled TRI Land Data'!$I$2:$I$83='Mapped TRI Sites'!$C69),'Pulled TRI Land Data'!$GP$2:$GP$83)</f>
        <v>0</v>
      </c>
      <c r="AF69" s="6" cm="1">
        <f t="array" ref="AF69">_xlfn.XLOOKUP(1,('Pulled TRI Land Data'!$B$2:$B$83='Mapped TRI Sites'!$B69)*('Pulled TRI Land Data'!$I$2:$I$83='Mapped TRI Sites'!$C69),'Pulled TRI Land Data'!$GT$2:$GT$83)</f>
        <v>0</v>
      </c>
      <c r="AG69" s="6" cm="1">
        <f t="array" ref="AG69">_xlfn.XLOOKUP(1,('Pulled TRI Land Data'!$B$2:$B$83='Mapped TRI Sites'!$B69)*('Pulled TRI Land Data'!$I$2:$I$83='Mapped TRI Sites'!$C69),'Pulled TRI Land Data'!$HB$2:$HB$83)</f>
        <v>0</v>
      </c>
      <c r="AH69" s="6" cm="1">
        <f t="array" ref="AH69">_xlfn.XLOOKUP(1,('Pulled TRI Land Data'!$B$2:$B$83='Mapped TRI Sites'!$B69)*('Pulled TRI Land Data'!$I$2:$I$83='Mapped TRI Sites'!$C69),'Pulled TRI Land Data'!$HF$2:$HF$83)</f>
        <v>0</v>
      </c>
      <c r="AI69" s="6" cm="1">
        <f t="array" ref="AI69">_xlfn.XLOOKUP(1,('Pulled TRI Land Data'!$B$2:$B$83='Mapped TRI Sites'!$B69)*('Pulled TRI Land Data'!$I$2:$I$83='Mapped TRI Sites'!$C69),'Pulled TRI Land Data'!$HJ$2:$HJ$83)</f>
        <v>0</v>
      </c>
      <c r="AJ69" s="6" t="str" cm="1">
        <f t="array" ref="AJ69">_xlfn.XLOOKUP(1,('Pulled TRI Land Data'!$B$2:$B$83='Mapped TRI Sites'!$B69)*('Pulled TRI Land Data'!$I$2:$I$83='Mapped TRI Sites'!$C69),'Pulled TRI Land Data'!$HO$2:$HO$83)</f>
        <v/>
      </c>
      <c r="AK69" s="6">
        <f t="shared" si="3"/>
        <v>4488</v>
      </c>
      <c r="AL69" s="6" cm="1">
        <f t="array" ref="AL69">_xlfn.XLOOKUP(1,('Pulled TRI Land Data'!$B$2:$B$83='Mapped TRI Sites'!$B69)*('Pulled TRI Land Data'!$I$2:$I$83='Mapped TRI Sites'!$C69),'Pulled TRI Land Data'!$HY$2:$HY$83)</f>
        <v>0</v>
      </c>
      <c r="AM69" s="6" cm="1">
        <f t="array" ref="AM69">_xlfn.XLOOKUP(1,('Pulled TRI Land Data'!$B$2:$B$83='Mapped TRI Sites'!$B69)*('Pulled TRI Land Data'!$I$2:$I$83='Mapped TRI Sites'!$C69),'Pulled TRI Land Data'!$HZ$2:$HZ$83)</f>
        <v>0</v>
      </c>
      <c r="AN69" s="6" cm="1">
        <f t="array" ref="AN69">_xlfn.XLOOKUP(1,('Pulled TRI Land Data'!$B$2:$B$83='Mapped TRI Sites'!$B69)*('Pulled TRI Land Data'!$I$2:$I$83='Mapped TRI Sites'!$C69),'Pulled TRI Land Data'!$IC$2:$IC$83)</f>
        <v>0</v>
      </c>
      <c r="AO69" s="6" cm="1">
        <f t="array" ref="AO69">_xlfn.XLOOKUP(1,('Pulled TRI Land Data'!$B$2:$B$83='Mapped TRI Sites'!$B69)*('Pulled TRI Land Data'!$I$2:$I$83='Mapped TRI Sites'!$C69),'Pulled TRI Land Data'!$ID$2:$ID$83)</f>
        <v>0</v>
      </c>
      <c r="AP69" s="6" cm="1">
        <f t="array" ref="AP69">_xlfn.XLOOKUP(1,('Pulled TRI Land Data'!$B$2:$B$83='Mapped TRI Sites'!$B69)*('Pulled TRI Land Data'!$I$2:$I$83='Mapped TRI Sites'!$C69),'Pulled TRI Land Data'!$IE$2:$IE$83)</f>
        <v>0</v>
      </c>
      <c r="AQ69" s="6" cm="1">
        <f t="array" ref="AQ69">_xlfn.XLOOKUP(1,('Pulled TRI Land Data'!$B$2:$B$83='Mapped TRI Sites'!$B69)*('Pulled TRI Land Data'!$I$2:$I$83='Mapped TRI Sites'!$C69),'Pulled TRI Land Data'!$IF$2:$IF$83)</f>
        <v>0</v>
      </c>
      <c r="AR69" s="6" cm="1">
        <f t="array" ref="AR69">_xlfn.XLOOKUP(1,('Pulled TRI Land Data'!$B$2:$B$83='Mapped TRI Sites'!$B69)*('Pulled TRI Land Data'!$I$2:$I$83='Mapped TRI Sites'!$C69),'Pulled TRI Land Data'!$IG$2:$IG$83)</f>
        <v>0</v>
      </c>
      <c r="AS69" s="6" cm="1">
        <f t="array" ref="AS69">_xlfn.XLOOKUP(1,('Pulled TRI Land Data'!$B$2:$B$83='Mapped TRI Sites'!$B69)*('Pulled TRI Land Data'!$I$2:$I$83='Mapped TRI Sites'!$C69),'Pulled TRI Land Data'!$IH$2:$IH$83)</f>
        <v>0</v>
      </c>
      <c r="AT69" s="6" cm="1">
        <f t="array" ref="AT69">_xlfn.XLOOKUP(1,('Pulled TRI Land Data'!$B$2:$B$83='Mapped TRI Sites'!$B69)*('Pulled TRI Land Data'!$I$2:$I$83='Mapped TRI Sites'!$C69),'Pulled TRI Land Data'!$IJ$2:$IJ$83)</f>
        <v>0</v>
      </c>
      <c r="AU69" s="6" cm="1">
        <f t="array" ref="AU69">_xlfn.XLOOKUP(1,('Pulled TRI Land Data'!$B$2:$B$83='Mapped TRI Sites'!$B69)*('Pulled TRI Land Data'!$I$2:$I$83='Mapped TRI Sites'!$C69),'Pulled TRI Land Data'!$IW$2:$IW$83)</f>
        <v>0</v>
      </c>
      <c r="AV69" s="6" cm="1">
        <f t="array" ref="AV69">_xlfn.XLOOKUP(1,('Pulled TRI Land Data'!$B$2:$B$83='Mapped TRI Sites'!$B69)*('Pulled TRI Land Data'!$I$2:$I$83='Mapped TRI Sites'!$C69),'Pulled TRI Land Data'!$JV$2:$JV$83)</f>
        <v>0</v>
      </c>
      <c r="AW69" s="6" cm="1">
        <f t="array" ref="AW69">_xlfn.XLOOKUP(1,('Pulled TRI Land Data'!$B$2:$B$83='Mapped TRI Sites'!$B69)*('Pulled TRI Land Data'!$I$2:$I$83='Mapped TRI Sites'!$C69),'Pulled TRI Land Data'!$JW$2:$JW$83)</f>
        <v>0</v>
      </c>
      <c r="AX69" s="6">
        <f t="shared" si="4"/>
        <v>0</v>
      </c>
      <c r="AY69" s="6">
        <f t="shared" si="5"/>
        <v>4488</v>
      </c>
      <c r="AZ69" s="58" t="s">
        <v>946</v>
      </c>
      <c r="BB69" s="58" t="s">
        <v>907</v>
      </c>
      <c r="BD69" s="58" t="s">
        <v>907</v>
      </c>
      <c r="BG69" s="6" t="s">
        <v>904</v>
      </c>
      <c r="BH69" s="6" t="s">
        <v>904</v>
      </c>
      <c r="BI69" s="6" t="s">
        <v>904</v>
      </c>
      <c r="BJ69" s="6" t="s">
        <v>904</v>
      </c>
      <c r="BK69" s="6" t="s">
        <v>904</v>
      </c>
      <c r="BL69" s="6" t="s">
        <v>904</v>
      </c>
      <c r="BM69" s="6" t="s">
        <v>904</v>
      </c>
      <c r="BN69" s="6" t="s">
        <v>904</v>
      </c>
      <c r="BO69" s="6" t="s">
        <v>904</v>
      </c>
      <c r="BP69" s="6" t="s">
        <v>904</v>
      </c>
      <c r="BQ69" s="6" t="s">
        <v>904</v>
      </c>
      <c r="BR69" s="6" t="s">
        <v>904</v>
      </c>
      <c r="BS69" s="6" t="s">
        <v>904</v>
      </c>
      <c r="BT69" s="6" t="s">
        <v>904</v>
      </c>
      <c r="BU69" s="6" t="s">
        <v>904</v>
      </c>
      <c r="BV69" s="6" t="s">
        <v>904</v>
      </c>
      <c r="BW69" s="6" t="s">
        <v>904</v>
      </c>
      <c r="BX69" s="6" t="s">
        <v>904</v>
      </c>
      <c r="BY69" s="6" t="s">
        <v>904</v>
      </c>
      <c r="BZ69" s="6" t="s">
        <v>904</v>
      </c>
      <c r="CA69" s="6" t="s">
        <v>904</v>
      </c>
      <c r="CB69" s="6" t="s">
        <v>904</v>
      </c>
      <c r="CC69" s="6" t="s">
        <v>904</v>
      </c>
      <c r="CD69" s="6" t="s">
        <v>904</v>
      </c>
      <c r="CE69" s="6" t="s">
        <v>904</v>
      </c>
      <c r="CF69" s="6" t="s">
        <v>904</v>
      </c>
      <c r="CG69" s="6" t="s">
        <v>904</v>
      </c>
      <c r="CH69" s="6" t="s">
        <v>904</v>
      </c>
      <c r="CI69" s="6" t="s">
        <v>904</v>
      </c>
      <c r="CJ69" s="6" t="s">
        <v>904</v>
      </c>
      <c r="CK69" s="6" t="s">
        <v>904</v>
      </c>
      <c r="CL69" s="6" t="s">
        <v>904</v>
      </c>
      <c r="CM69" s="6" t="s">
        <v>904</v>
      </c>
      <c r="CN69" s="6" t="s">
        <v>904</v>
      </c>
      <c r="CO69" s="6" t="s">
        <v>904</v>
      </c>
      <c r="CP69" s="6" t="s">
        <v>904</v>
      </c>
      <c r="CQ69" s="6" t="s">
        <v>904</v>
      </c>
      <c r="CR69" s="6" t="s">
        <v>904</v>
      </c>
      <c r="CS69" s="6" t="s">
        <v>904</v>
      </c>
      <c r="CT69" s="6" t="s">
        <v>904</v>
      </c>
      <c r="CU69" s="6" t="s">
        <v>904</v>
      </c>
      <c r="CV69" s="6" t="s">
        <v>904</v>
      </c>
      <c r="CW69" s="6" t="s">
        <v>904</v>
      </c>
      <c r="CX69" s="6" t="s">
        <v>904</v>
      </c>
      <c r="CY69" s="6" t="s">
        <v>909</v>
      </c>
      <c r="CZ69" s="6" t="s">
        <v>904</v>
      </c>
      <c r="DA69" s="6" t="s">
        <v>904</v>
      </c>
      <c r="DB69" s="6" t="s">
        <v>904</v>
      </c>
      <c r="DC69" s="6" t="s">
        <v>904</v>
      </c>
      <c r="DD69" s="6" t="s">
        <v>904</v>
      </c>
      <c r="DE69" s="6" t="s">
        <v>904</v>
      </c>
      <c r="DF69" s="6" t="s">
        <v>904</v>
      </c>
      <c r="DG69" s="6" t="s">
        <v>904</v>
      </c>
      <c r="DH69" s="6" t="s">
        <v>909</v>
      </c>
      <c r="DI69" s="6" t="s">
        <v>313</v>
      </c>
      <c r="DJ69" s="6" t="s">
        <v>313</v>
      </c>
      <c r="DK69" s="6" t="s">
        <v>313</v>
      </c>
      <c r="DL69" s="6" t="s">
        <v>313</v>
      </c>
      <c r="DM69" s="6" t="s">
        <v>313</v>
      </c>
      <c r="DN69" s="6" t="s">
        <v>313</v>
      </c>
      <c r="DO69" s="6" t="s">
        <v>313</v>
      </c>
      <c r="DP69" s="6" t="s">
        <v>313</v>
      </c>
      <c r="DQ69" s="6" t="s">
        <v>313</v>
      </c>
      <c r="DR69" s="6" t="s">
        <v>313</v>
      </c>
      <c r="DS69" s="6" t="s">
        <v>313</v>
      </c>
      <c r="DT69" s="6" t="s">
        <v>313</v>
      </c>
      <c r="DU69" s="6" t="s">
        <v>313</v>
      </c>
      <c r="DV69" s="6" t="s">
        <v>313</v>
      </c>
      <c r="DW69" s="6" t="s">
        <v>313</v>
      </c>
      <c r="DX69" s="6" t="s">
        <v>313</v>
      </c>
      <c r="DY69" s="6" t="s">
        <v>313</v>
      </c>
      <c r="DZ69" s="6" t="s">
        <v>313</v>
      </c>
      <c r="EA69" s="6" t="s">
        <v>313</v>
      </c>
      <c r="EB69" s="6" t="s">
        <v>313</v>
      </c>
      <c r="EC69" s="6" t="s">
        <v>313</v>
      </c>
      <c r="ED69" s="6" t="s">
        <v>313</v>
      </c>
      <c r="EE69" s="6" t="s">
        <v>313</v>
      </c>
      <c r="EF69" s="6" t="s">
        <v>313</v>
      </c>
      <c r="EG69" s="6" t="s">
        <v>313</v>
      </c>
      <c r="EH69" s="6" t="s">
        <v>313</v>
      </c>
      <c r="EI69" s="6" t="s">
        <v>313</v>
      </c>
      <c r="EJ69" s="6" t="s">
        <v>313</v>
      </c>
      <c r="EK69" s="6" t="s">
        <v>313</v>
      </c>
      <c r="EL69" s="6" t="s">
        <v>313</v>
      </c>
      <c r="EM69" s="6" t="s">
        <v>313</v>
      </c>
      <c r="EN69" s="6" t="s">
        <v>313</v>
      </c>
      <c r="EO69" s="6" t="s">
        <v>313</v>
      </c>
      <c r="EP69" s="6" t="s">
        <v>313</v>
      </c>
      <c r="EQ69" s="6" t="s">
        <v>313</v>
      </c>
      <c r="ER69" s="6" t="s">
        <v>313</v>
      </c>
      <c r="ES69" s="6" t="s">
        <v>313</v>
      </c>
      <c r="ET69" s="6" t="s">
        <v>313</v>
      </c>
      <c r="EU69" s="6" t="s">
        <v>313</v>
      </c>
      <c r="EV69" s="6" t="s">
        <v>313</v>
      </c>
      <c r="EW69" s="6" t="s">
        <v>313</v>
      </c>
      <c r="EX69" s="6" t="s">
        <v>313</v>
      </c>
      <c r="EY69" s="6" t="s">
        <v>313</v>
      </c>
      <c r="EZ69" s="6" t="s">
        <v>313</v>
      </c>
      <c r="FA69" s="6" t="s">
        <v>893</v>
      </c>
      <c r="FB69" s="6" t="s">
        <v>313</v>
      </c>
      <c r="FC69" s="6" t="s">
        <v>313</v>
      </c>
      <c r="FD69" s="6" t="s">
        <v>313</v>
      </c>
      <c r="FE69" s="6" t="s">
        <v>313</v>
      </c>
      <c r="FF69" s="6" t="s">
        <v>313</v>
      </c>
      <c r="FG69" s="6" t="s">
        <v>313</v>
      </c>
      <c r="FH69" s="6" t="s">
        <v>313</v>
      </c>
      <c r="FI69" s="6" t="s">
        <v>313</v>
      </c>
      <c r="FJ69" s="6" t="s">
        <v>902</v>
      </c>
    </row>
    <row r="70" spans="1:166" ht="29" hidden="1" x14ac:dyDescent="0.35">
      <c r="A70" s="6" t="s">
        <v>303</v>
      </c>
      <c r="B70" s="6">
        <v>2023</v>
      </c>
      <c r="C70" s="6" t="s">
        <v>682</v>
      </c>
      <c r="D70" s="6" t="s">
        <v>683</v>
      </c>
      <c r="E70" s="6" t="s">
        <v>684</v>
      </c>
      <c r="F70" s="6" t="s">
        <v>685</v>
      </c>
      <c r="G70" s="6" t="s">
        <v>369</v>
      </c>
      <c r="H70" s="6" t="s">
        <v>312</v>
      </c>
      <c r="I70" s="6">
        <v>77536</v>
      </c>
      <c r="J70" s="6">
        <v>6</v>
      </c>
      <c r="K70" s="59">
        <v>562211</v>
      </c>
      <c r="L70" s="58" t="s">
        <v>903</v>
      </c>
      <c r="M70" s="58" t="s">
        <v>904</v>
      </c>
      <c r="N70" s="6">
        <v>29.734269999999999</v>
      </c>
      <c r="O70" s="6">
        <v>-95.089860000000002</v>
      </c>
      <c r="P70" s="6">
        <v>110017743281</v>
      </c>
      <c r="Q70" s="6">
        <v>1323222352445</v>
      </c>
      <c r="R70" s="6" t="s">
        <v>320</v>
      </c>
      <c r="S70" s="6" t="s">
        <v>322</v>
      </c>
      <c r="T70" s="60">
        <v>2</v>
      </c>
      <c r="U70" s="6" t="s">
        <v>911</v>
      </c>
      <c r="V70" s="6">
        <v>0</v>
      </c>
      <c r="W70" s="6">
        <v>0</v>
      </c>
      <c r="Y70" s="6">
        <v>0</v>
      </c>
      <c r="Z70" s="6">
        <v>0</v>
      </c>
      <c r="AA70" s="6" t="s">
        <v>325</v>
      </c>
      <c r="AB70" s="6" cm="1">
        <f t="array" ref="AB70">_xlfn.XLOOKUP(1,('Pulled TRI Land Data'!$B$2:$B$83='Mapped TRI Sites'!$B70)*('Pulled TRI Land Data'!$I$2:$I$83='Mapped TRI Sites'!$C70),'Pulled TRI Land Data'!$FY$2:$FY$83)</f>
        <v>1964</v>
      </c>
      <c r="AC70" s="6" cm="1">
        <f t="array" ref="AC70">_xlfn.XLOOKUP(1,('Pulled TRI Land Data'!$B$2:$B$83='Mapped TRI Sites'!$B70)*('Pulled TRI Land Data'!$I$2:$I$83='Mapped TRI Sites'!$C70),'Pulled TRI Land Data'!$GC$2:$GC$83)</f>
        <v>0</v>
      </c>
      <c r="AD70" s="6" cm="1">
        <f t="array" ref="AD70">_xlfn.XLOOKUP(1,('Pulled TRI Land Data'!$B$2:$B$83='Mapped TRI Sites'!$B70)*('Pulled TRI Land Data'!$I$2:$I$83='Mapped TRI Sites'!$C70),'Pulled TRI Land Data'!$GL$2:$GL$83)</f>
        <v>0</v>
      </c>
      <c r="AE70" s="6" cm="1">
        <f t="array" ref="AE70">_xlfn.XLOOKUP(1,('Pulled TRI Land Data'!$B$2:$B$83='Mapped TRI Sites'!$B70)*('Pulled TRI Land Data'!$I$2:$I$83='Mapped TRI Sites'!$C70),'Pulled TRI Land Data'!$GP$2:$GP$83)</f>
        <v>0</v>
      </c>
      <c r="AF70" s="6" cm="1">
        <f t="array" ref="AF70">_xlfn.XLOOKUP(1,('Pulled TRI Land Data'!$B$2:$B$83='Mapped TRI Sites'!$B70)*('Pulled TRI Land Data'!$I$2:$I$83='Mapped TRI Sites'!$C70),'Pulled TRI Land Data'!$GT$2:$GT$83)</f>
        <v>0</v>
      </c>
      <c r="AG70" s="6" cm="1">
        <f t="array" ref="AG70">_xlfn.XLOOKUP(1,('Pulled TRI Land Data'!$B$2:$B$83='Mapped TRI Sites'!$B70)*('Pulled TRI Land Data'!$I$2:$I$83='Mapped TRI Sites'!$C70),'Pulled TRI Land Data'!$HB$2:$HB$83)</f>
        <v>0</v>
      </c>
      <c r="AH70" s="6" cm="1">
        <f t="array" ref="AH70">_xlfn.XLOOKUP(1,('Pulled TRI Land Data'!$B$2:$B$83='Mapped TRI Sites'!$B70)*('Pulled TRI Land Data'!$I$2:$I$83='Mapped TRI Sites'!$C70),'Pulled TRI Land Data'!$HF$2:$HF$83)</f>
        <v>0</v>
      </c>
      <c r="AI70" s="6" cm="1">
        <f t="array" ref="AI70">_xlfn.XLOOKUP(1,('Pulled TRI Land Data'!$B$2:$B$83='Mapped TRI Sites'!$B70)*('Pulled TRI Land Data'!$I$2:$I$83='Mapped TRI Sites'!$C70),'Pulled TRI Land Data'!$HJ$2:$HJ$83)</f>
        <v>0</v>
      </c>
      <c r="AJ70" s="6" cm="1">
        <f t="array" ref="AJ70">_xlfn.XLOOKUP(1,('Pulled TRI Land Data'!$B$2:$B$83='Mapped TRI Sites'!$B70)*('Pulled TRI Land Data'!$I$2:$I$83='Mapped TRI Sites'!$C70),'Pulled TRI Land Data'!$HO$2:$HO$83)</f>
        <v>0</v>
      </c>
      <c r="AK70" s="6">
        <f t="shared" si="3"/>
        <v>1964</v>
      </c>
      <c r="AL70" s="6" cm="1">
        <f t="array" ref="AL70">_xlfn.XLOOKUP(1,('Pulled TRI Land Data'!$B$2:$B$83='Mapped TRI Sites'!$B70)*('Pulled TRI Land Data'!$I$2:$I$83='Mapped TRI Sites'!$C70),'Pulled TRI Land Data'!$HY$2:$HY$83)</f>
        <v>0</v>
      </c>
      <c r="AM70" s="6" cm="1">
        <f t="array" ref="AM70">_xlfn.XLOOKUP(1,('Pulled TRI Land Data'!$B$2:$B$83='Mapped TRI Sites'!$B70)*('Pulled TRI Land Data'!$I$2:$I$83='Mapped TRI Sites'!$C70),'Pulled TRI Land Data'!$HZ$2:$HZ$83)</f>
        <v>0</v>
      </c>
      <c r="AN70" s="6" cm="1">
        <f t="array" ref="AN70">_xlfn.XLOOKUP(1,('Pulled TRI Land Data'!$B$2:$B$83='Mapped TRI Sites'!$B70)*('Pulled TRI Land Data'!$I$2:$I$83='Mapped TRI Sites'!$C70),'Pulled TRI Land Data'!$IC$2:$IC$83)</f>
        <v>0</v>
      </c>
      <c r="AO70" s="6" cm="1">
        <f t="array" ref="AO70">_xlfn.XLOOKUP(1,('Pulled TRI Land Data'!$B$2:$B$83='Mapped TRI Sites'!$B70)*('Pulled TRI Land Data'!$I$2:$I$83='Mapped TRI Sites'!$C70),'Pulled TRI Land Data'!$ID$2:$ID$83)</f>
        <v>0</v>
      </c>
      <c r="AP70" s="6" cm="1">
        <f t="array" ref="AP70">_xlfn.XLOOKUP(1,('Pulled TRI Land Data'!$B$2:$B$83='Mapped TRI Sites'!$B70)*('Pulled TRI Land Data'!$I$2:$I$83='Mapped TRI Sites'!$C70),'Pulled TRI Land Data'!$IE$2:$IE$83)</f>
        <v>0</v>
      </c>
      <c r="AQ70" s="6" cm="1">
        <f t="array" ref="AQ70">_xlfn.XLOOKUP(1,('Pulled TRI Land Data'!$B$2:$B$83='Mapped TRI Sites'!$B70)*('Pulled TRI Land Data'!$I$2:$I$83='Mapped TRI Sites'!$C70),'Pulled TRI Land Data'!$IF$2:$IF$83)</f>
        <v>0</v>
      </c>
      <c r="AR70" s="6" cm="1">
        <f t="array" ref="AR70">_xlfn.XLOOKUP(1,('Pulled TRI Land Data'!$B$2:$B$83='Mapped TRI Sites'!$B70)*('Pulled TRI Land Data'!$I$2:$I$83='Mapped TRI Sites'!$C70),'Pulled TRI Land Data'!$IG$2:$IG$83)</f>
        <v>0</v>
      </c>
      <c r="AS70" s="6" cm="1">
        <f t="array" ref="AS70">_xlfn.XLOOKUP(1,('Pulled TRI Land Data'!$B$2:$B$83='Mapped TRI Sites'!$B70)*('Pulled TRI Land Data'!$I$2:$I$83='Mapped TRI Sites'!$C70),'Pulled TRI Land Data'!$IH$2:$IH$83)</f>
        <v>0</v>
      </c>
      <c r="AT70" s="6" cm="1">
        <f t="array" ref="AT70">_xlfn.XLOOKUP(1,('Pulled TRI Land Data'!$B$2:$B$83='Mapped TRI Sites'!$B70)*('Pulled TRI Land Data'!$I$2:$I$83='Mapped TRI Sites'!$C70),'Pulled TRI Land Data'!$IJ$2:$IJ$83)</f>
        <v>0</v>
      </c>
      <c r="AU70" s="6" cm="1">
        <f t="array" ref="AU70">_xlfn.XLOOKUP(1,('Pulled TRI Land Data'!$B$2:$B$83='Mapped TRI Sites'!$B70)*('Pulled TRI Land Data'!$I$2:$I$83='Mapped TRI Sites'!$C70),'Pulled TRI Land Data'!$IW$2:$IW$83)</f>
        <v>0</v>
      </c>
      <c r="AV70" s="6" cm="1">
        <f t="array" ref="AV70">_xlfn.XLOOKUP(1,('Pulled TRI Land Data'!$B$2:$B$83='Mapped TRI Sites'!$B70)*('Pulled TRI Land Data'!$I$2:$I$83='Mapped TRI Sites'!$C70),'Pulled TRI Land Data'!$JV$2:$JV$83)</f>
        <v>0</v>
      </c>
      <c r="AW70" s="6" cm="1">
        <f t="array" ref="AW70">_xlfn.XLOOKUP(1,('Pulled TRI Land Data'!$B$2:$B$83='Mapped TRI Sites'!$B70)*('Pulled TRI Land Data'!$I$2:$I$83='Mapped TRI Sites'!$C70),'Pulled TRI Land Data'!$JW$2:$JW$83)</f>
        <v>0</v>
      </c>
      <c r="AX70" s="6">
        <f t="shared" si="4"/>
        <v>0</v>
      </c>
      <c r="AY70" s="6">
        <f t="shared" si="5"/>
        <v>1964</v>
      </c>
      <c r="AZ70" s="58" t="s">
        <v>946</v>
      </c>
      <c r="BB70" s="58" t="s">
        <v>907</v>
      </c>
      <c r="BD70" s="58" t="s">
        <v>907</v>
      </c>
      <c r="BG70" s="6" t="s">
        <v>904</v>
      </c>
      <c r="BH70" s="6" t="s">
        <v>904</v>
      </c>
      <c r="BI70" s="6" t="s">
        <v>904</v>
      </c>
      <c r="BJ70" s="6" t="s">
        <v>904</v>
      </c>
      <c r="BK70" s="6" t="s">
        <v>904</v>
      </c>
      <c r="BL70" s="6" t="s">
        <v>904</v>
      </c>
      <c r="BM70" s="6" t="s">
        <v>904</v>
      </c>
      <c r="BN70" s="6" t="s">
        <v>904</v>
      </c>
      <c r="BO70" s="6" t="s">
        <v>904</v>
      </c>
      <c r="BP70" s="6" t="s">
        <v>904</v>
      </c>
      <c r="BQ70" s="6" t="s">
        <v>904</v>
      </c>
      <c r="BR70" s="6" t="s">
        <v>904</v>
      </c>
      <c r="BS70" s="6" t="s">
        <v>904</v>
      </c>
      <c r="BT70" s="6" t="s">
        <v>904</v>
      </c>
      <c r="BU70" s="6" t="s">
        <v>904</v>
      </c>
      <c r="BV70" s="6" t="s">
        <v>904</v>
      </c>
      <c r="BW70" s="6" t="s">
        <v>904</v>
      </c>
      <c r="BX70" s="6" t="s">
        <v>904</v>
      </c>
      <c r="BY70" s="6" t="s">
        <v>904</v>
      </c>
      <c r="BZ70" s="6" t="s">
        <v>904</v>
      </c>
      <c r="CA70" s="6" t="s">
        <v>904</v>
      </c>
      <c r="CB70" s="6" t="s">
        <v>904</v>
      </c>
      <c r="CC70" s="6" t="s">
        <v>904</v>
      </c>
      <c r="CD70" s="6" t="s">
        <v>904</v>
      </c>
      <c r="CE70" s="6" t="s">
        <v>904</v>
      </c>
      <c r="CF70" s="6" t="s">
        <v>904</v>
      </c>
      <c r="CG70" s="6" t="s">
        <v>904</v>
      </c>
      <c r="CH70" s="6" t="s">
        <v>904</v>
      </c>
      <c r="CI70" s="6" t="s">
        <v>904</v>
      </c>
      <c r="CJ70" s="6" t="s">
        <v>904</v>
      </c>
      <c r="CK70" s="6" t="s">
        <v>904</v>
      </c>
      <c r="CL70" s="6" t="s">
        <v>904</v>
      </c>
      <c r="CM70" s="6" t="s">
        <v>904</v>
      </c>
      <c r="CN70" s="6" t="s">
        <v>904</v>
      </c>
      <c r="CO70" s="6" t="s">
        <v>904</v>
      </c>
      <c r="CP70" s="6" t="s">
        <v>904</v>
      </c>
      <c r="CQ70" s="6" t="s">
        <v>904</v>
      </c>
      <c r="CR70" s="6" t="s">
        <v>904</v>
      </c>
      <c r="CS70" s="6" t="s">
        <v>904</v>
      </c>
      <c r="CT70" s="6" t="s">
        <v>904</v>
      </c>
      <c r="CU70" s="6" t="s">
        <v>904</v>
      </c>
      <c r="CV70" s="6" t="s">
        <v>904</v>
      </c>
      <c r="CW70" s="6" t="s">
        <v>904</v>
      </c>
      <c r="CX70" s="6" t="s">
        <v>904</v>
      </c>
      <c r="CY70" s="6" t="s">
        <v>909</v>
      </c>
      <c r="CZ70" s="6" t="s">
        <v>904</v>
      </c>
      <c r="DA70" s="6" t="s">
        <v>904</v>
      </c>
      <c r="DB70" s="6" t="s">
        <v>904</v>
      </c>
      <c r="DC70" s="6" t="s">
        <v>904</v>
      </c>
      <c r="DD70" s="6" t="s">
        <v>904</v>
      </c>
      <c r="DE70" s="6" t="s">
        <v>904</v>
      </c>
      <c r="DF70" s="6" t="s">
        <v>904</v>
      </c>
      <c r="DG70" s="6" t="s">
        <v>904</v>
      </c>
      <c r="DH70" s="6" t="s">
        <v>909</v>
      </c>
      <c r="DI70" s="6" t="s">
        <v>313</v>
      </c>
      <c r="DJ70" s="6" t="s">
        <v>313</v>
      </c>
      <c r="DK70" s="6" t="s">
        <v>313</v>
      </c>
      <c r="DL70" s="6" t="s">
        <v>313</v>
      </c>
      <c r="DM70" s="6" t="s">
        <v>313</v>
      </c>
      <c r="DN70" s="6" t="s">
        <v>313</v>
      </c>
      <c r="DO70" s="6" t="s">
        <v>313</v>
      </c>
      <c r="DP70" s="6" t="s">
        <v>313</v>
      </c>
      <c r="DQ70" s="6" t="s">
        <v>313</v>
      </c>
      <c r="DR70" s="6" t="s">
        <v>313</v>
      </c>
      <c r="DS70" s="6" t="s">
        <v>313</v>
      </c>
      <c r="DT70" s="6" t="s">
        <v>313</v>
      </c>
      <c r="DU70" s="6" t="s">
        <v>313</v>
      </c>
      <c r="DV70" s="6" t="s">
        <v>313</v>
      </c>
      <c r="DW70" s="6" t="s">
        <v>313</v>
      </c>
      <c r="DX70" s="6" t="s">
        <v>313</v>
      </c>
      <c r="DY70" s="6" t="s">
        <v>313</v>
      </c>
      <c r="DZ70" s="6" t="s">
        <v>313</v>
      </c>
      <c r="EA70" s="6" t="s">
        <v>313</v>
      </c>
      <c r="EB70" s="6" t="s">
        <v>313</v>
      </c>
      <c r="EC70" s="6" t="s">
        <v>313</v>
      </c>
      <c r="ED70" s="6" t="s">
        <v>313</v>
      </c>
      <c r="EE70" s="6" t="s">
        <v>313</v>
      </c>
      <c r="EF70" s="6" t="s">
        <v>313</v>
      </c>
      <c r="EG70" s="6" t="s">
        <v>313</v>
      </c>
      <c r="EH70" s="6" t="s">
        <v>313</v>
      </c>
      <c r="EI70" s="6" t="s">
        <v>313</v>
      </c>
      <c r="EJ70" s="6" t="s">
        <v>313</v>
      </c>
      <c r="EK70" s="6" t="s">
        <v>313</v>
      </c>
      <c r="EL70" s="6" t="s">
        <v>313</v>
      </c>
      <c r="EM70" s="6" t="s">
        <v>313</v>
      </c>
      <c r="EN70" s="6" t="s">
        <v>313</v>
      </c>
      <c r="EO70" s="6" t="s">
        <v>313</v>
      </c>
      <c r="EP70" s="6" t="s">
        <v>313</v>
      </c>
      <c r="EQ70" s="6" t="s">
        <v>313</v>
      </c>
      <c r="ER70" s="6" t="s">
        <v>313</v>
      </c>
      <c r="ES70" s="6" t="s">
        <v>313</v>
      </c>
      <c r="ET70" s="6" t="s">
        <v>313</v>
      </c>
      <c r="EU70" s="6" t="s">
        <v>313</v>
      </c>
      <c r="EV70" s="6" t="s">
        <v>313</v>
      </c>
      <c r="EW70" s="6" t="s">
        <v>313</v>
      </c>
      <c r="EX70" s="6" t="s">
        <v>313</v>
      </c>
      <c r="EY70" s="6" t="s">
        <v>313</v>
      </c>
      <c r="EZ70" s="6" t="s">
        <v>313</v>
      </c>
      <c r="FA70" s="6" t="s">
        <v>893</v>
      </c>
      <c r="FB70" s="6" t="s">
        <v>313</v>
      </c>
      <c r="FC70" s="6" t="s">
        <v>313</v>
      </c>
      <c r="FD70" s="6" t="s">
        <v>313</v>
      </c>
      <c r="FE70" s="6" t="s">
        <v>313</v>
      </c>
      <c r="FF70" s="6" t="s">
        <v>313</v>
      </c>
      <c r="FG70" s="6" t="s">
        <v>313</v>
      </c>
      <c r="FH70" s="6" t="s">
        <v>313</v>
      </c>
      <c r="FI70" s="6" t="s">
        <v>313</v>
      </c>
      <c r="FJ70" s="6" t="s">
        <v>902</v>
      </c>
    </row>
    <row r="71" spans="1:166" ht="43.5" hidden="1" x14ac:dyDescent="0.35">
      <c r="A71" s="6" t="s">
        <v>303</v>
      </c>
      <c r="B71" s="6">
        <v>2023</v>
      </c>
      <c r="C71" s="6" t="s">
        <v>701</v>
      </c>
      <c r="D71" s="6" t="s">
        <v>702</v>
      </c>
      <c r="E71" s="6" t="s">
        <v>703</v>
      </c>
      <c r="F71" s="6" t="s">
        <v>704</v>
      </c>
      <c r="G71" s="6" t="s">
        <v>705</v>
      </c>
      <c r="H71" s="6" t="s">
        <v>603</v>
      </c>
      <c r="I71" s="6">
        <v>46312</v>
      </c>
      <c r="J71" s="6">
        <v>5</v>
      </c>
      <c r="K71" s="59">
        <v>562211</v>
      </c>
      <c r="L71" s="58" t="s">
        <v>903</v>
      </c>
      <c r="M71" s="58" t="s">
        <v>904</v>
      </c>
      <c r="N71" s="6">
        <v>41.633440999999998</v>
      </c>
      <c r="O71" s="6">
        <v>-87.461568</v>
      </c>
      <c r="P71" s="6">
        <v>110000397874</v>
      </c>
      <c r="Q71" s="6">
        <v>1323221654256</v>
      </c>
      <c r="R71" s="6" t="s">
        <v>320</v>
      </c>
      <c r="S71" s="6" t="s">
        <v>322</v>
      </c>
      <c r="T71" s="60">
        <v>1</v>
      </c>
      <c r="U71" s="6" t="s">
        <v>963</v>
      </c>
      <c r="V71" s="6">
        <v>2</v>
      </c>
      <c r="W71" s="6">
        <v>2</v>
      </c>
      <c r="Y71" s="6">
        <v>0</v>
      </c>
      <c r="Z71" s="6">
        <v>2</v>
      </c>
      <c r="AA71" s="6" t="s">
        <v>325</v>
      </c>
      <c r="AB71" s="6" cm="1">
        <f t="array" ref="AB71">_xlfn.XLOOKUP(1,('Pulled TRI Land Data'!$B$2:$B$83='Mapped TRI Sites'!$B71)*('Pulled TRI Land Data'!$I$2:$I$83='Mapped TRI Sites'!$C71),'Pulled TRI Land Data'!$FY$2:$FY$83)</f>
        <v>0</v>
      </c>
      <c r="AC71" s="6" cm="1">
        <f t="array" ref="AC71">_xlfn.XLOOKUP(1,('Pulled TRI Land Data'!$B$2:$B$83='Mapped TRI Sites'!$B71)*('Pulled TRI Land Data'!$I$2:$I$83='Mapped TRI Sites'!$C71),'Pulled TRI Land Data'!$GC$2:$GC$83)</f>
        <v>0</v>
      </c>
      <c r="AD71" s="6" cm="1">
        <f t="array" ref="AD71">_xlfn.XLOOKUP(1,('Pulled TRI Land Data'!$B$2:$B$83='Mapped TRI Sites'!$B71)*('Pulled TRI Land Data'!$I$2:$I$83='Mapped TRI Sites'!$C71),'Pulled TRI Land Data'!$GL$2:$GL$83)</f>
        <v>0</v>
      </c>
      <c r="AE71" s="6" cm="1">
        <f t="array" ref="AE71">_xlfn.XLOOKUP(1,('Pulled TRI Land Data'!$B$2:$B$83='Mapped TRI Sites'!$B71)*('Pulled TRI Land Data'!$I$2:$I$83='Mapped TRI Sites'!$C71),'Pulled TRI Land Data'!$GP$2:$GP$83)</f>
        <v>0</v>
      </c>
      <c r="AF71" s="6" cm="1">
        <f t="array" ref="AF71">_xlfn.XLOOKUP(1,('Pulled TRI Land Data'!$B$2:$B$83='Mapped TRI Sites'!$B71)*('Pulled TRI Land Data'!$I$2:$I$83='Mapped TRI Sites'!$C71),'Pulled TRI Land Data'!$GT$2:$GT$83)</f>
        <v>0</v>
      </c>
      <c r="AG71" s="6" cm="1">
        <f t="array" ref="AG71">_xlfn.XLOOKUP(1,('Pulled TRI Land Data'!$B$2:$B$83='Mapped TRI Sites'!$B71)*('Pulled TRI Land Data'!$I$2:$I$83='Mapped TRI Sites'!$C71),'Pulled TRI Land Data'!$HB$2:$HB$83)</f>
        <v>0</v>
      </c>
      <c r="AH71" s="6" cm="1">
        <f t="array" ref="AH71">_xlfn.XLOOKUP(1,('Pulled TRI Land Data'!$B$2:$B$83='Mapped TRI Sites'!$B71)*('Pulled TRI Land Data'!$I$2:$I$83='Mapped TRI Sites'!$C71),'Pulled TRI Land Data'!$HF$2:$HF$83)</f>
        <v>0</v>
      </c>
      <c r="AI71" s="6" cm="1">
        <f t="array" ref="AI71">_xlfn.XLOOKUP(1,('Pulled TRI Land Data'!$B$2:$B$83='Mapped TRI Sites'!$B71)*('Pulled TRI Land Data'!$I$2:$I$83='Mapped TRI Sites'!$C71),'Pulled TRI Land Data'!$HJ$2:$HJ$83)</f>
        <v>0</v>
      </c>
      <c r="AJ71" s="6" cm="1">
        <f t="array" ref="AJ71">_xlfn.XLOOKUP(1,('Pulled TRI Land Data'!$B$2:$B$83='Mapped TRI Sites'!$B71)*('Pulled TRI Land Data'!$I$2:$I$83='Mapped TRI Sites'!$C71),'Pulled TRI Land Data'!$HO$2:$HO$83)</f>
        <v>0</v>
      </c>
      <c r="AK71" s="6">
        <f t="shared" si="3"/>
        <v>0</v>
      </c>
      <c r="AL71" s="6" cm="1">
        <f t="array" ref="AL71">_xlfn.XLOOKUP(1,('Pulled TRI Land Data'!$B$2:$B$83='Mapped TRI Sites'!$B71)*('Pulled TRI Land Data'!$I$2:$I$83='Mapped TRI Sites'!$C71),'Pulled TRI Land Data'!$HY$2:$HY$83)</f>
        <v>0</v>
      </c>
      <c r="AM71" s="6" cm="1">
        <f t="array" ref="AM71">_xlfn.XLOOKUP(1,('Pulled TRI Land Data'!$B$2:$B$83='Mapped TRI Sites'!$B71)*('Pulled TRI Land Data'!$I$2:$I$83='Mapped TRI Sites'!$C71),'Pulled TRI Land Data'!$HZ$2:$HZ$83)</f>
        <v>0</v>
      </c>
      <c r="AN71" s="6" cm="1">
        <f t="array" ref="AN71">_xlfn.XLOOKUP(1,('Pulled TRI Land Data'!$B$2:$B$83='Mapped TRI Sites'!$B71)*('Pulled TRI Land Data'!$I$2:$I$83='Mapped TRI Sites'!$C71),'Pulled TRI Land Data'!$IC$2:$IC$83)</f>
        <v>0</v>
      </c>
      <c r="AO71" s="6" cm="1">
        <f t="array" ref="AO71">_xlfn.XLOOKUP(1,('Pulled TRI Land Data'!$B$2:$B$83='Mapped TRI Sites'!$B71)*('Pulled TRI Land Data'!$I$2:$I$83='Mapped TRI Sites'!$C71),'Pulled TRI Land Data'!$ID$2:$ID$83)</f>
        <v>0</v>
      </c>
      <c r="AP71" s="6" cm="1">
        <f t="array" ref="AP71">_xlfn.XLOOKUP(1,('Pulled TRI Land Data'!$B$2:$B$83='Mapped TRI Sites'!$B71)*('Pulled TRI Land Data'!$I$2:$I$83='Mapped TRI Sites'!$C71),'Pulled TRI Land Data'!$IE$2:$IE$83)</f>
        <v>0</v>
      </c>
      <c r="AQ71" s="6" cm="1">
        <f t="array" ref="AQ71">_xlfn.XLOOKUP(1,('Pulled TRI Land Data'!$B$2:$B$83='Mapped TRI Sites'!$B71)*('Pulled TRI Land Data'!$I$2:$I$83='Mapped TRI Sites'!$C71),'Pulled TRI Land Data'!$IF$2:$IF$83)</f>
        <v>0</v>
      </c>
      <c r="AR71" s="6" cm="1">
        <f t="array" ref="AR71">_xlfn.XLOOKUP(1,('Pulled TRI Land Data'!$B$2:$B$83='Mapped TRI Sites'!$B71)*('Pulled TRI Land Data'!$I$2:$I$83='Mapped TRI Sites'!$C71),'Pulled TRI Land Data'!$IG$2:$IG$83)</f>
        <v>0</v>
      </c>
      <c r="AS71" s="6" cm="1">
        <f t="array" ref="AS71">_xlfn.XLOOKUP(1,('Pulled TRI Land Data'!$B$2:$B$83='Mapped TRI Sites'!$B71)*('Pulled TRI Land Data'!$I$2:$I$83='Mapped TRI Sites'!$C71),'Pulled TRI Land Data'!$IH$2:$IH$83)</f>
        <v>0</v>
      </c>
      <c r="AT71" s="6" cm="1">
        <f t="array" ref="AT71">_xlfn.XLOOKUP(1,('Pulled TRI Land Data'!$B$2:$B$83='Mapped TRI Sites'!$B71)*('Pulled TRI Land Data'!$I$2:$I$83='Mapped TRI Sites'!$C71),'Pulled TRI Land Data'!$IJ$2:$IJ$83)</f>
        <v>0</v>
      </c>
      <c r="AU71" s="6" cm="1">
        <f t="array" ref="AU71">_xlfn.XLOOKUP(1,('Pulled TRI Land Data'!$B$2:$B$83='Mapped TRI Sites'!$B71)*('Pulled TRI Land Data'!$I$2:$I$83='Mapped TRI Sites'!$C71),'Pulled TRI Land Data'!$IW$2:$IW$83)</f>
        <v>0</v>
      </c>
      <c r="AV71" s="6" cm="1">
        <f t="array" ref="AV71">_xlfn.XLOOKUP(1,('Pulled TRI Land Data'!$B$2:$B$83='Mapped TRI Sites'!$B71)*('Pulled TRI Land Data'!$I$2:$I$83='Mapped TRI Sites'!$C71),'Pulled TRI Land Data'!$JV$2:$JV$83)</f>
        <v>0</v>
      </c>
      <c r="AW71" s="6" cm="1">
        <f t="array" ref="AW71">_xlfn.XLOOKUP(1,('Pulled TRI Land Data'!$B$2:$B$83='Mapped TRI Sites'!$B71)*('Pulled TRI Land Data'!$I$2:$I$83='Mapped TRI Sites'!$C71),'Pulled TRI Land Data'!$JW$2:$JW$83)</f>
        <v>0</v>
      </c>
      <c r="AX71" s="6">
        <f t="shared" si="4"/>
        <v>0</v>
      </c>
      <c r="AY71" s="6">
        <f t="shared" si="5"/>
        <v>0</v>
      </c>
      <c r="AZ71" s="58" t="s">
        <v>964</v>
      </c>
      <c r="BB71" s="58" t="s">
        <v>907</v>
      </c>
      <c r="BC71" s="58" t="s">
        <v>965</v>
      </c>
      <c r="BD71" s="58" t="s">
        <v>907</v>
      </c>
      <c r="BG71" s="6" t="s">
        <v>904</v>
      </c>
      <c r="BH71" s="6" t="s">
        <v>904</v>
      </c>
      <c r="BI71" s="6" t="s">
        <v>904</v>
      </c>
      <c r="BJ71" s="6" t="s">
        <v>904</v>
      </c>
      <c r="BK71" s="6" t="s">
        <v>904</v>
      </c>
      <c r="BL71" s="6" t="s">
        <v>904</v>
      </c>
      <c r="BM71" s="6" t="s">
        <v>904</v>
      </c>
      <c r="BN71" s="6" t="s">
        <v>904</v>
      </c>
      <c r="BO71" s="6" t="s">
        <v>904</v>
      </c>
      <c r="BP71" s="6" t="s">
        <v>904</v>
      </c>
      <c r="BQ71" s="6" t="s">
        <v>904</v>
      </c>
      <c r="BR71" s="6" t="s">
        <v>904</v>
      </c>
      <c r="BS71" s="6" t="s">
        <v>904</v>
      </c>
      <c r="BT71" s="6" t="s">
        <v>904</v>
      </c>
      <c r="BU71" s="6" t="s">
        <v>904</v>
      </c>
      <c r="BV71" s="6" t="s">
        <v>904</v>
      </c>
      <c r="BW71" s="6" t="s">
        <v>904</v>
      </c>
      <c r="BX71" s="6" t="s">
        <v>904</v>
      </c>
      <c r="BY71" s="6" t="s">
        <v>904</v>
      </c>
      <c r="BZ71" s="6" t="s">
        <v>904</v>
      </c>
      <c r="CA71" s="6" t="s">
        <v>904</v>
      </c>
      <c r="CB71" s="6" t="s">
        <v>904</v>
      </c>
      <c r="CC71" s="6" t="s">
        <v>904</v>
      </c>
      <c r="CD71" s="6" t="s">
        <v>904</v>
      </c>
      <c r="CE71" s="6" t="s">
        <v>904</v>
      </c>
      <c r="CF71" s="6" t="s">
        <v>904</v>
      </c>
      <c r="CG71" s="6" t="s">
        <v>909</v>
      </c>
      <c r="CH71" s="6" t="s">
        <v>909</v>
      </c>
      <c r="CI71" s="6" t="s">
        <v>909</v>
      </c>
      <c r="CJ71" s="6" t="s">
        <v>904</v>
      </c>
      <c r="CK71" s="6" t="s">
        <v>904</v>
      </c>
      <c r="CL71" s="6" t="s">
        <v>904</v>
      </c>
      <c r="CM71" s="6" t="s">
        <v>904</v>
      </c>
      <c r="CN71" s="6" t="s">
        <v>904</v>
      </c>
      <c r="CO71" s="6" t="s">
        <v>904</v>
      </c>
      <c r="CP71" s="6" t="s">
        <v>904</v>
      </c>
      <c r="CQ71" s="6" t="s">
        <v>904</v>
      </c>
      <c r="CR71" s="6" t="s">
        <v>904</v>
      </c>
      <c r="CS71" s="6" t="s">
        <v>904</v>
      </c>
      <c r="CT71" s="6" t="s">
        <v>904</v>
      </c>
      <c r="CU71" s="6" t="s">
        <v>904</v>
      </c>
      <c r="CV71" s="6" t="s">
        <v>904</v>
      </c>
      <c r="CW71" s="6" t="s">
        <v>904</v>
      </c>
      <c r="CX71" s="6" t="s">
        <v>904</v>
      </c>
      <c r="CY71" s="6" t="s">
        <v>904</v>
      </c>
      <c r="CZ71" s="6" t="s">
        <v>904</v>
      </c>
      <c r="DA71" s="6" t="s">
        <v>904</v>
      </c>
      <c r="DB71" s="6" t="s">
        <v>904</v>
      </c>
      <c r="DC71" s="6" t="s">
        <v>904</v>
      </c>
      <c r="DD71" s="6" t="s">
        <v>904</v>
      </c>
      <c r="DE71" s="6" t="s">
        <v>904</v>
      </c>
      <c r="DF71" s="6" t="s">
        <v>904</v>
      </c>
      <c r="DG71" s="6" t="s">
        <v>904</v>
      </c>
      <c r="DH71" s="6" t="s">
        <v>904</v>
      </c>
      <c r="DI71" s="6" t="s">
        <v>313</v>
      </c>
      <c r="DJ71" s="6" t="s">
        <v>313</v>
      </c>
      <c r="DK71" s="6" t="s">
        <v>313</v>
      </c>
      <c r="DL71" s="6" t="s">
        <v>313</v>
      </c>
      <c r="DM71" s="6" t="s">
        <v>313</v>
      </c>
      <c r="DN71" s="6" t="s">
        <v>313</v>
      </c>
      <c r="DO71" s="6" t="s">
        <v>313</v>
      </c>
      <c r="DP71" s="6" t="s">
        <v>313</v>
      </c>
      <c r="DQ71" s="6" t="s">
        <v>313</v>
      </c>
      <c r="DR71" s="6" t="s">
        <v>313</v>
      </c>
      <c r="DS71" s="6" t="s">
        <v>313</v>
      </c>
      <c r="DT71" s="6" t="s">
        <v>313</v>
      </c>
      <c r="DU71" s="6" t="s">
        <v>313</v>
      </c>
      <c r="DV71" s="6" t="s">
        <v>313</v>
      </c>
      <c r="DW71" s="6" t="s">
        <v>313</v>
      </c>
      <c r="DX71" s="6" t="s">
        <v>313</v>
      </c>
      <c r="DY71" s="6" t="s">
        <v>313</v>
      </c>
      <c r="DZ71" s="6" t="s">
        <v>313</v>
      </c>
      <c r="EA71" s="6" t="s">
        <v>313</v>
      </c>
      <c r="EB71" s="6" t="s">
        <v>313</v>
      </c>
      <c r="EC71" s="6" t="s">
        <v>313</v>
      </c>
      <c r="ED71" s="6" t="s">
        <v>313</v>
      </c>
      <c r="EE71" s="6" t="s">
        <v>313</v>
      </c>
      <c r="EF71" s="6" t="s">
        <v>313</v>
      </c>
      <c r="EG71" s="6" t="s">
        <v>313</v>
      </c>
      <c r="EH71" s="6" t="s">
        <v>313</v>
      </c>
      <c r="EI71" s="6" t="s">
        <v>875</v>
      </c>
      <c r="EJ71" s="6" t="s">
        <v>966</v>
      </c>
      <c r="EK71" s="6" t="s">
        <v>877</v>
      </c>
      <c r="EL71" s="6" t="s">
        <v>313</v>
      </c>
      <c r="EM71" s="6" t="s">
        <v>313</v>
      </c>
      <c r="EN71" s="6" t="s">
        <v>313</v>
      </c>
      <c r="EO71" s="6" t="s">
        <v>313</v>
      </c>
      <c r="EP71" s="6" t="s">
        <v>313</v>
      </c>
      <c r="EQ71" s="6" t="s">
        <v>313</v>
      </c>
      <c r="ER71" s="6" t="s">
        <v>313</v>
      </c>
      <c r="ES71" s="6" t="s">
        <v>313</v>
      </c>
      <c r="ET71" s="6" t="s">
        <v>313</v>
      </c>
      <c r="EU71" s="6" t="s">
        <v>313</v>
      </c>
      <c r="EV71" s="6" t="s">
        <v>313</v>
      </c>
      <c r="EW71" s="6" t="s">
        <v>313</v>
      </c>
      <c r="EX71" s="6" t="s">
        <v>313</v>
      </c>
      <c r="EY71" s="6" t="s">
        <v>313</v>
      </c>
      <c r="EZ71" s="6" t="s">
        <v>313</v>
      </c>
      <c r="FA71" s="6" t="s">
        <v>313</v>
      </c>
      <c r="FB71" s="6" t="s">
        <v>313</v>
      </c>
      <c r="FC71" s="6" t="s">
        <v>313</v>
      </c>
      <c r="FD71" s="6" t="s">
        <v>313</v>
      </c>
      <c r="FE71" s="6" t="s">
        <v>313</v>
      </c>
      <c r="FF71" s="6" t="s">
        <v>313</v>
      </c>
      <c r="FG71" s="6" t="s">
        <v>313</v>
      </c>
      <c r="FH71" s="6" t="s">
        <v>313</v>
      </c>
      <c r="FI71" s="6" t="s">
        <v>313</v>
      </c>
      <c r="FJ71" s="6" t="s">
        <v>313</v>
      </c>
    </row>
    <row r="72" spans="1:166" ht="58" hidden="1" x14ac:dyDescent="0.35">
      <c r="A72" s="6" t="s">
        <v>303</v>
      </c>
      <c r="B72" s="6">
        <v>2019</v>
      </c>
      <c r="C72" s="6" t="s">
        <v>715</v>
      </c>
      <c r="D72" s="6" t="s">
        <v>967</v>
      </c>
      <c r="E72" s="6" t="s">
        <v>717</v>
      </c>
      <c r="F72" s="6" t="s">
        <v>718</v>
      </c>
      <c r="G72" s="6" t="s">
        <v>369</v>
      </c>
      <c r="H72" s="6" t="s">
        <v>312</v>
      </c>
      <c r="I72" s="6">
        <v>77061</v>
      </c>
      <c r="J72" s="6">
        <v>6</v>
      </c>
      <c r="K72" s="59">
        <v>424690</v>
      </c>
      <c r="L72" s="58" t="s">
        <v>968</v>
      </c>
      <c r="M72" s="58" t="s">
        <v>904</v>
      </c>
      <c r="N72" s="6">
        <v>29.638190000000002</v>
      </c>
      <c r="O72" s="6">
        <v>-95.300600000000003</v>
      </c>
      <c r="P72" s="6">
        <v>110000466157</v>
      </c>
      <c r="Q72" s="6">
        <v>1319218493005</v>
      </c>
      <c r="R72" s="6" t="s">
        <v>320</v>
      </c>
      <c r="S72" s="6" t="s">
        <v>322</v>
      </c>
      <c r="T72" s="60">
        <v>6</v>
      </c>
      <c r="U72" s="6" t="s">
        <v>969</v>
      </c>
      <c r="V72" s="6">
        <v>0</v>
      </c>
      <c r="W72" s="6">
        <v>0</v>
      </c>
      <c r="Y72" s="6">
        <v>0</v>
      </c>
      <c r="Z72" s="6">
        <v>0</v>
      </c>
      <c r="AA72" s="6" t="s">
        <v>325</v>
      </c>
      <c r="AB72" s="6" cm="1">
        <f t="array" ref="AB72">_xlfn.XLOOKUP(1,('Pulled TRI Land Data'!$B$2:$B$83='Mapped TRI Sites'!$B72)*('Pulled TRI Land Data'!$I$2:$I$83='Mapped TRI Sites'!$C72),'Pulled TRI Land Data'!$FY$2:$FY$83)</f>
        <v>0</v>
      </c>
      <c r="AC72" s="6" cm="1">
        <f t="array" ref="AC72">_xlfn.XLOOKUP(1,('Pulled TRI Land Data'!$B$2:$B$83='Mapped TRI Sites'!$B72)*('Pulled TRI Land Data'!$I$2:$I$83='Mapped TRI Sites'!$C72),'Pulled TRI Land Data'!$GC$2:$GC$83)</f>
        <v>0</v>
      </c>
      <c r="AD72" s="6" cm="1">
        <f t="array" ref="AD72">_xlfn.XLOOKUP(1,('Pulled TRI Land Data'!$B$2:$B$83='Mapped TRI Sites'!$B72)*('Pulled TRI Land Data'!$I$2:$I$83='Mapped TRI Sites'!$C72),'Pulled TRI Land Data'!$GL$2:$GL$83)</f>
        <v>0</v>
      </c>
      <c r="AE72" s="6" cm="1">
        <f t="array" ref="AE72">_xlfn.XLOOKUP(1,('Pulled TRI Land Data'!$B$2:$B$83='Mapped TRI Sites'!$B72)*('Pulled TRI Land Data'!$I$2:$I$83='Mapped TRI Sites'!$C72),'Pulled TRI Land Data'!$GP$2:$GP$83)</f>
        <v>0</v>
      </c>
      <c r="AF72" s="6" cm="1">
        <f t="array" ref="AF72">_xlfn.XLOOKUP(1,('Pulled TRI Land Data'!$B$2:$B$83='Mapped TRI Sites'!$B72)*('Pulled TRI Land Data'!$I$2:$I$83='Mapped TRI Sites'!$C72),'Pulled TRI Land Data'!$GT$2:$GT$83)</f>
        <v>0</v>
      </c>
      <c r="AG72" s="6" cm="1">
        <f t="array" ref="AG72">_xlfn.XLOOKUP(1,('Pulled TRI Land Data'!$B$2:$B$83='Mapped TRI Sites'!$B72)*('Pulled TRI Land Data'!$I$2:$I$83='Mapped TRI Sites'!$C72),'Pulled TRI Land Data'!$HB$2:$HB$83)</f>
        <v>0</v>
      </c>
      <c r="AH72" s="6" cm="1">
        <f t="array" ref="AH72">_xlfn.XLOOKUP(1,('Pulled TRI Land Data'!$B$2:$B$83='Mapped TRI Sites'!$B72)*('Pulled TRI Land Data'!$I$2:$I$83='Mapped TRI Sites'!$C72),'Pulled TRI Land Data'!$HF$2:$HF$83)</f>
        <v>0</v>
      </c>
      <c r="AI72" s="6" cm="1">
        <f t="array" ref="AI72">_xlfn.XLOOKUP(1,('Pulled TRI Land Data'!$B$2:$B$83='Mapped TRI Sites'!$B72)*('Pulled TRI Land Data'!$I$2:$I$83='Mapped TRI Sites'!$C72),'Pulled TRI Land Data'!$HJ$2:$HJ$83)</f>
        <v>0</v>
      </c>
      <c r="AJ72" s="6" t="str" cm="1">
        <f t="array" ref="AJ72">_xlfn.XLOOKUP(1,('Pulled TRI Land Data'!$B$2:$B$83='Mapped TRI Sites'!$B72)*('Pulled TRI Land Data'!$I$2:$I$83='Mapped TRI Sites'!$C72),'Pulled TRI Land Data'!$HO$2:$HO$83)</f>
        <v/>
      </c>
      <c r="AK72" s="6">
        <f t="shared" si="3"/>
        <v>0</v>
      </c>
      <c r="AL72" s="6" cm="1">
        <f t="array" ref="AL72">_xlfn.XLOOKUP(1,('Pulled TRI Land Data'!$B$2:$B$83='Mapped TRI Sites'!$B72)*('Pulled TRI Land Data'!$I$2:$I$83='Mapped TRI Sites'!$C72),'Pulled TRI Land Data'!$HY$2:$HY$83)</f>
        <v>0</v>
      </c>
      <c r="AM72" s="6" cm="1">
        <f t="array" ref="AM72">_xlfn.XLOOKUP(1,('Pulled TRI Land Data'!$B$2:$B$83='Mapped TRI Sites'!$B72)*('Pulled TRI Land Data'!$I$2:$I$83='Mapped TRI Sites'!$C72),'Pulled TRI Land Data'!$HZ$2:$HZ$83)</f>
        <v>0</v>
      </c>
      <c r="AN72" s="6" cm="1">
        <f t="array" ref="AN72">_xlfn.XLOOKUP(1,('Pulled TRI Land Data'!$B$2:$B$83='Mapped TRI Sites'!$B72)*('Pulled TRI Land Data'!$I$2:$I$83='Mapped TRI Sites'!$C72),'Pulled TRI Land Data'!$IC$2:$IC$83)</f>
        <v>0</v>
      </c>
      <c r="AO72" s="6" cm="1">
        <f t="array" ref="AO72">_xlfn.XLOOKUP(1,('Pulled TRI Land Data'!$B$2:$B$83='Mapped TRI Sites'!$B72)*('Pulled TRI Land Data'!$I$2:$I$83='Mapped TRI Sites'!$C72),'Pulled TRI Land Data'!$ID$2:$ID$83)</f>
        <v>0</v>
      </c>
      <c r="AP72" s="6" cm="1">
        <f t="array" ref="AP72">_xlfn.XLOOKUP(1,('Pulled TRI Land Data'!$B$2:$B$83='Mapped TRI Sites'!$B72)*('Pulled TRI Land Data'!$I$2:$I$83='Mapped TRI Sites'!$C72),'Pulled TRI Land Data'!$IE$2:$IE$83)</f>
        <v>0</v>
      </c>
      <c r="AQ72" s="6" cm="1">
        <f t="array" ref="AQ72">_xlfn.XLOOKUP(1,('Pulled TRI Land Data'!$B$2:$B$83='Mapped TRI Sites'!$B72)*('Pulled TRI Land Data'!$I$2:$I$83='Mapped TRI Sites'!$C72),'Pulled TRI Land Data'!$IF$2:$IF$83)</f>
        <v>0</v>
      </c>
      <c r="AR72" s="6" cm="1">
        <f t="array" ref="AR72">_xlfn.XLOOKUP(1,('Pulled TRI Land Data'!$B$2:$B$83='Mapped TRI Sites'!$B72)*('Pulled TRI Land Data'!$I$2:$I$83='Mapped TRI Sites'!$C72),'Pulled TRI Land Data'!$IG$2:$IG$83)</f>
        <v>0</v>
      </c>
      <c r="AS72" s="6" cm="1">
        <f t="array" ref="AS72">_xlfn.XLOOKUP(1,('Pulled TRI Land Data'!$B$2:$B$83='Mapped TRI Sites'!$B72)*('Pulled TRI Land Data'!$I$2:$I$83='Mapped TRI Sites'!$C72),'Pulled TRI Land Data'!$IH$2:$IH$83)</f>
        <v>0</v>
      </c>
      <c r="AT72" s="6" cm="1">
        <f t="array" ref="AT72">_xlfn.XLOOKUP(1,('Pulled TRI Land Data'!$B$2:$B$83='Mapped TRI Sites'!$B72)*('Pulled TRI Land Data'!$I$2:$I$83='Mapped TRI Sites'!$C72),'Pulled TRI Land Data'!$IJ$2:$IJ$83)</f>
        <v>0</v>
      </c>
      <c r="AU72" s="6" cm="1">
        <f t="array" ref="AU72">_xlfn.XLOOKUP(1,('Pulled TRI Land Data'!$B$2:$B$83='Mapped TRI Sites'!$B72)*('Pulled TRI Land Data'!$I$2:$I$83='Mapped TRI Sites'!$C72),'Pulled TRI Land Data'!$IW$2:$IW$83)</f>
        <v>0</v>
      </c>
      <c r="AV72" s="6" cm="1">
        <f t="array" ref="AV72">_xlfn.XLOOKUP(1,('Pulled TRI Land Data'!$B$2:$B$83='Mapped TRI Sites'!$B72)*('Pulled TRI Land Data'!$I$2:$I$83='Mapped TRI Sites'!$C72),'Pulled TRI Land Data'!$JV$2:$JV$83)</f>
        <v>0</v>
      </c>
      <c r="AW72" s="6" cm="1">
        <f t="array" ref="AW72">_xlfn.XLOOKUP(1,('Pulled TRI Land Data'!$B$2:$B$83='Mapped TRI Sites'!$B72)*('Pulled TRI Land Data'!$I$2:$I$83='Mapped TRI Sites'!$C72),'Pulled TRI Land Data'!$JW$2:$JW$83)</f>
        <v>0</v>
      </c>
      <c r="AX72" s="6">
        <f t="shared" si="4"/>
        <v>0</v>
      </c>
      <c r="AY72" s="6">
        <f t="shared" si="5"/>
        <v>0</v>
      </c>
      <c r="AZ72" s="58" t="s">
        <v>875</v>
      </c>
      <c r="BB72" s="58" t="s">
        <v>957</v>
      </c>
      <c r="BC72" s="58" t="s">
        <v>970</v>
      </c>
      <c r="BD72" s="58" t="s">
        <v>959</v>
      </c>
      <c r="BG72" s="6" t="s">
        <v>904</v>
      </c>
      <c r="BH72" s="6" t="s">
        <v>904</v>
      </c>
      <c r="BI72" s="6" t="s">
        <v>904</v>
      </c>
      <c r="BJ72" s="6" t="s">
        <v>904</v>
      </c>
      <c r="BK72" s="6" t="s">
        <v>904</v>
      </c>
      <c r="BL72" s="6" t="s">
        <v>904</v>
      </c>
      <c r="BM72" s="6" t="s">
        <v>904</v>
      </c>
      <c r="BN72" s="6" t="s">
        <v>904</v>
      </c>
      <c r="BO72" s="6" t="s">
        <v>904</v>
      </c>
      <c r="BP72" s="6" t="s">
        <v>904</v>
      </c>
      <c r="BQ72" s="6" t="s">
        <v>904</v>
      </c>
      <c r="BR72" s="6" t="s">
        <v>904</v>
      </c>
      <c r="BS72" s="6" t="s">
        <v>904</v>
      </c>
      <c r="BT72" s="6" t="s">
        <v>904</v>
      </c>
      <c r="BU72" s="6" t="s">
        <v>904</v>
      </c>
      <c r="BV72" s="6" t="s">
        <v>904</v>
      </c>
      <c r="BW72" s="6" t="s">
        <v>904</v>
      </c>
      <c r="BX72" s="6" t="s">
        <v>904</v>
      </c>
      <c r="BY72" s="6" t="s">
        <v>904</v>
      </c>
      <c r="BZ72" s="6" t="s">
        <v>904</v>
      </c>
      <c r="CA72" s="6" t="s">
        <v>904</v>
      </c>
      <c r="CB72" s="6" t="s">
        <v>904</v>
      </c>
      <c r="CC72" s="6" t="s">
        <v>904</v>
      </c>
      <c r="CD72" s="6" t="s">
        <v>904</v>
      </c>
      <c r="CE72" s="6" t="s">
        <v>904</v>
      </c>
      <c r="CF72" s="6" t="s">
        <v>904</v>
      </c>
      <c r="CG72" s="6" t="s">
        <v>909</v>
      </c>
      <c r="CH72" s="6" t="s">
        <v>904</v>
      </c>
      <c r="CI72" s="6" t="s">
        <v>904</v>
      </c>
      <c r="CJ72" s="6" t="s">
        <v>904</v>
      </c>
      <c r="CK72" s="6" t="s">
        <v>904</v>
      </c>
      <c r="CL72" s="6" t="s">
        <v>904</v>
      </c>
      <c r="CM72" s="6" t="s">
        <v>904</v>
      </c>
      <c r="CN72" s="6" t="s">
        <v>904</v>
      </c>
      <c r="CO72" s="6" t="s">
        <v>904</v>
      </c>
      <c r="CP72" s="6" t="s">
        <v>904</v>
      </c>
      <c r="CQ72" s="6" t="s">
        <v>904</v>
      </c>
      <c r="CR72" s="6" t="s">
        <v>904</v>
      </c>
      <c r="CS72" s="6" t="s">
        <v>904</v>
      </c>
      <c r="CT72" s="6" t="s">
        <v>904</v>
      </c>
      <c r="CU72" s="6" t="s">
        <v>904</v>
      </c>
      <c r="CV72" s="6" t="s">
        <v>904</v>
      </c>
      <c r="CW72" s="6" t="s">
        <v>904</v>
      </c>
      <c r="CX72" s="6" t="s">
        <v>904</v>
      </c>
      <c r="CY72" s="6" t="s">
        <v>904</v>
      </c>
      <c r="CZ72" s="6" t="s">
        <v>904</v>
      </c>
      <c r="DA72" s="6" t="s">
        <v>904</v>
      </c>
      <c r="DB72" s="6" t="s">
        <v>904</v>
      </c>
      <c r="DC72" s="6" t="s">
        <v>904</v>
      </c>
      <c r="DD72" s="6" t="s">
        <v>904</v>
      </c>
      <c r="DE72" s="6" t="s">
        <v>904</v>
      </c>
      <c r="DF72" s="6" t="s">
        <v>904</v>
      </c>
      <c r="DG72" s="6" t="s">
        <v>904</v>
      </c>
      <c r="DH72" s="6" t="s">
        <v>904</v>
      </c>
      <c r="DI72" s="6" t="s">
        <v>313</v>
      </c>
      <c r="DJ72" s="6" t="s">
        <v>313</v>
      </c>
      <c r="DK72" s="6" t="s">
        <v>313</v>
      </c>
      <c r="DL72" s="6" t="s">
        <v>313</v>
      </c>
      <c r="DM72" s="6" t="s">
        <v>313</v>
      </c>
      <c r="DN72" s="6" t="s">
        <v>313</v>
      </c>
      <c r="DO72" s="6" t="s">
        <v>313</v>
      </c>
      <c r="DP72" s="6" t="s">
        <v>313</v>
      </c>
      <c r="DQ72" s="6" t="s">
        <v>313</v>
      </c>
      <c r="DR72" s="6" t="s">
        <v>313</v>
      </c>
      <c r="DS72" s="6" t="s">
        <v>313</v>
      </c>
      <c r="DT72" s="6" t="s">
        <v>313</v>
      </c>
      <c r="DU72" s="6" t="s">
        <v>313</v>
      </c>
      <c r="DV72" s="6" t="s">
        <v>313</v>
      </c>
      <c r="DW72" s="6" t="s">
        <v>313</v>
      </c>
      <c r="DX72" s="6" t="s">
        <v>313</v>
      </c>
      <c r="DY72" s="6" t="s">
        <v>313</v>
      </c>
      <c r="DZ72" s="6" t="s">
        <v>313</v>
      </c>
      <c r="EA72" s="6" t="s">
        <v>313</v>
      </c>
      <c r="EB72" s="6" t="s">
        <v>313</v>
      </c>
      <c r="EC72" s="6" t="s">
        <v>313</v>
      </c>
      <c r="ED72" s="6" t="s">
        <v>313</v>
      </c>
      <c r="EE72" s="6" t="s">
        <v>313</v>
      </c>
      <c r="EF72" s="6" t="s">
        <v>313</v>
      </c>
      <c r="EG72" s="6" t="s">
        <v>313</v>
      </c>
      <c r="EH72" s="6" t="s">
        <v>313</v>
      </c>
      <c r="EI72" s="6" t="s">
        <v>875</v>
      </c>
      <c r="EJ72" s="6" t="s">
        <v>313</v>
      </c>
      <c r="EK72" s="6" t="s">
        <v>313</v>
      </c>
      <c r="EL72" s="6" t="s">
        <v>313</v>
      </c>
      <c r="EM72" s="6" t="s">
        <v>313</v>
      </c>
      <c r="EN72" s="6" t="s">
        <v>313</v>
      </c>
      <c r="EO72" s="6" t="s">
        <v>313</v>
      </c>
      <c r="EP72" s="6" t="s">
        <v>313</v>
      </c>
      <c r="EQ72" s="6" t="s">
        <v>313</v>
      </c>
      <c r="ER72" s="6" t="s">
        <v>313</v>
      </c>
      <c r="ES72" s="6" t="s">
        <v>313</v>
      </c>
      <c r="ET72" s="6" t="s">
        <v>313</v>
      </c>
      <c r="EU72" s="6" t="s">
        <v>313</v>
      </c>
      <c r="EV72" s="6" t="s">
        <v>313</v>
      </c>
      <c r="EW72" s="6" t="s">
        <v>313</v>
      </c>
      <c r="EX72" s="6" t="s">
        <v>313</v>
      </c>
      <c r="EY72" s="6" t="s">
        <v>313</v>
      </c>
      <c r="EZ72" s="6" t="s">
        <v>313</v>
      </c>
      <c r="FA72" s="6" t="s">
        <v>313</v>
      </c>
      <c r="FB72" s="6" t="s">
        <v>313</v>
      </c>
      <c r="FC72" s="6" t="s">
        <v>313</v>
      </c>
      <c r="FD72" s="6" t="s">
        <v>313</v>
      </c>
      <c r="FE72" s="6" t="s">
        <v>313</v>
      </c>
      <c r="FF72" s="6" t="s">
        <v>313</v>
      </c>
      <c r="FG72" s="6" t="s">
        <v>313</v>
      </c>
      <c r="FH72" s="6" t="s">
        <v>313</v>
      </c>
      <c r="FI72" s="6" t="s">
        <v>313</v>
      </c>
      <c r="FJ72" s="6" t="s">
        <v>313</v>
      </c>
    </row>
    <row r="73" spans="1:166" ht="29" hidden="1" x14ac:dyDescent="0.35">
      <c r="A73" s="6" t="s">
        <v>303</v>
      </c>
      <c r="B73" s="6">
        <v>2020</v>
      </c>
      <c r="C73" s="6" t="s">
        <v>715</v>
      </c>
      <c r="D73" s="6" t="s">
        <v>967</v>
      </c>
      <c r="E73" s="6" t="s">
        <v>717</v>
      </c>
      <c r="F73" s="6" t="s">
        <v>718</v>
      </c>
      <c r="G73" s="6" t="s">
        <v>369</v>
      </c>
      <c r="H73" s="6" t="s">
        <v>312</v>
      </c>
      <c r="I73" s="6">
        <v>77061</v>
      </c>
      <c r="J73" s="6">
        <v>6</v>
      </c>
      <c r="K73" s="59">
        <v>424690</v>
      </c>
      <c r="L73" s="58" t="s">
        <v>968</v>
      </c>
      <c r="M73" s="58" t="s">
        <v>904</v>
      </c>
      <c r="N73" s="6">
        <v>29.638190000000002</v>
      </c>
      <c r="O73" s="6">
        <v>-95.300600000000003</v>
      </c>
      <c r="P73" s="6">
        <v>110000466157</v>
      </c>
      <c r="Q73" s="6">
        <v>1320219390729</v>
      </c>
      <c r="R73" s="6" t="s">
        <v>320</v>
      </c>
      <c r="S73" s="6" t="s">
        <v>322</v>
      </c>
      <c r="T73" s="60">
        <v>6</v>
      </c>
      <c r="U73" s="6" t="s">
        <v>969</v>
      </c>
      <c r="V73" s="6" t="s">
        <v>323</v>
      </c>
      <c r="W73" s="6">
        <v>0</v>
      </c>
      <c r="Y73" s="6">
        <v>0</v>
      </c>
      <c r="Z73" s="6">
        <v>0</v>
      </c>
      <c r="AA73" s="6" t="s">
        <v>325</v>
      </c>
      <c r="AB73" s="6" cm="1">
        <f t="array" ref="AB73">_xlfn.XLOOKUP(1,('Pulled TRI Land Data'!$B$2:$B$83='Mapped TRI Sites'!$B73)*('Pulled TRI Land Data'!$I$2:$I$83='Mapped TRI Sites'!$C73),'Pulled TRI Land Data'!$FY$2:$FY$83)</f>
        <v>0</v>
      </c>
      <c r="AC73" s="6" cm="1">
        <f t="array" ref="AC73">_xlfn.XLOOKUP(1,('Pulled TRI Land Data'!$B$2:$B$83='Mapped TRI Sites'!$B73)*('Pulled TRI Land Data'!$I$2:$I$83='Mapped TRI Sites'!$C73),'Pulled TRI Land Data'!$GC$2:$GC$83)</f>
        <v>0</v>
      </c>
      <c r="AD73" s="6" cm="1">
        <f t="array" ref="AD73">_xlfn.XLOOKUP(1,('Pulled TRI Land Data'!$B$2:$B$83='Mapped TRI Sites'!$B73)*('Pulled TRI Land Data'!$I$2:$I$83='Mapped TRI Sites'!$C73),'Pulled TRI Land Data'!$GL$2:$GL$83)</f>
        <v>0</v>
      </c>
      <c r="AE73" s="6" cm="1">
        <f t="array" ref="AE73">_xlfn.XLOOKUP(1,('Pulled TRI Land Data'!$B$2:$B$83='Mapped TRI Sites'!$B73)*('Pulled TRI Land Data'!$I$2:$I$83='Mapped TRI Sites'!$C73),'Pulled TRI Land Data'!$GP$2:$GP$83)</f>
        <v>0</v>
      </c>
      <c r="AF73" s="6" cm="1">
        <f t="array" ref="AF73">_xlfn.XLOOKUP(1,('Pulled TRI Land Data'!$B$2:$B$83='Mapped TRI Sites'!$B73)*('Pulled TRI Land Data'!$I$2:$I$83='Mapped TRI Sites'!$C73),'Pulled TRI Land Data'!$GT$2:$GT$83)</f>
        <v>0</v>
      </c>
      <c r="AG73" s="6" cm="1">
        <f t="array" ref="AG73">_xlfn.XLOOKUP(1,('Pulled TRI Land Data'!$B$2:$B$83='Mapped TRI Sites'!$B73)*('Pulled TRI Land Data'!$I$2:$I$83='Mapped TRI Sites'!$C73),'Pulled TRI Land Data'!$HB$2:$HB$83)</f>
        <v>0</v>
      </c>
      <c r="AH73" s="6" cm="1">
        <f t="array" ref="AH73">_xlfn.XLOOKUP(1,('Pulled TRI Land Data'!$B$2:$B$83='Mapped TRI Sites'!$B73)*('Pulled TRI Land Data'!$I$2:$I$83='Mapped TRI Sites'!$C73),'Pulled TRI Land Data'!$HF$2:$HF$83)</f>
        <v>0</v>
      </c>
      <c r="AI73" s="6" cm="1">
        <f t="array" ref="AI73">_xlfn.XLOOKUP(1,('Pulled TRI Land Data'!$B$2:$B$83='Mapped TRI Sites'!$B73)*('Pulled TRI Land Data'!$I$2:$I$83='Mapped TRI Sites'!$C73),'Pulled TRI Land Data'!$HJ$2:$HJ$83)</f>
        <v>0</v>
      </c>
      <c r="AJ73" s="6" t="str" cm="1">
        <f t="array" ref="AJ73">_xlfn.XLOOKUP(1,('Pulled TRI Land Data'!$B$2:$B$83='Mapped TRI Sites'!$B73)*('Pulled TRI Land Data'!$I$2:$I$83='Mapped TRI Sites'!$C73),'Pulled TRI Land Data'!$HO$2:$HO$83)</f>
        <v/>
      </c>
      <c r="AK73" s="6">
        <f t="shared" si="3"/>
        <v>0</v>
      </c>
      <c r="AL73" s="6" cm="1">
        <f t="array" ref="AL73">_xlfn.XLOOKUP(1,('Pulled TRI Land Data'!$B$2:$B$83='Mapped TRI Sites'!$B73)*('Pulled TRI Land Data'!$I$2:$I$83='Mapped TRI Sites'!$C73),'Pulled TRI Land Data'!$HY$2:$HY$83)</f>
        <v>0</v>
      </c>
      <c r="AM73" s="6" cm="1">
        <f t="array" ref="AM73">_xlfn.XLOOKUP(1,('Pulled TRI Land Data'!$B$2:$B$83='Mapped TRI Sites'!$B73)*('Pulled TRI Land Data'!$I$2:$I$83='Mapped TRI Sites'!$C73),'Pulled TRI Land Data'!$HZ$2:$HZ$83)</f>
        <v>0</v>
      </c>
      <c r="AN73" s="6" cm="1">
        <f t="array" ref="AN73">_xlfn.XLOOKUP(1,('Pulled TRI Land Data'!$B$2:$B$83='Mapped TRI Sites'!$B73)*('Pulled TRI Land Data'!$I$2:$I$83='Mapped TRI Sites'!$C73),'Pulled TRI Land Data'!$IC$2:$IC$83)</f>
        <v>0</v>
      </c>
      <c r="AO73" s="6" cm="1">
        <f t="array" ref="AO73">_xlfn.XLOOKUP(1,('Pulled TRI Land Data'!$B$2:$B$83='Mapped TRI Sites'!$B73)*('Pulled TRI Land Data'!$I$2:$I$83='Mapped TRI Sites'!$C73),'Pulled TRI Land Data'!$ID$2:$ID$83)</f>
        <v>0</v>
      </c>
      <c r="AP73" s="6" cm="1">
        <f t="array" ref="AP73">_xlfn.XLOOKUP(1,('Pulled TRI Land Data'!$B$2:$B$83='Mapped TRI Sites'!$B73)*('Pulled TRI Land Data'!$I$2:$I$83='Mapped TRI Sites'!$C73),'Pulled TRI Land Data'!$IE$2:$IE$83)</f>
        <v>0</v>
      </c>
      <c r="AQ73" s="6" cm="1">
        <f t="array" ref="AQ73">_xlfn.XLOOKUP(1,('Pulled TRI Land Data'!$B$2:$B$83='Mapped TRI Sites'!$B73)*('Pulled TRI Land Data'!$I$2:$I$83='Mapped TRI Sites'!$C73),'Pulled TRI Land Data'!$IF$2:$IF$83)</f>
        <v>0</v>
      </c>
      <c r="AR73" s="6" cm="1">
        <f t="array" ref="AR73">_xlfn.XLOOKUP(1,('Pulled TRI Land Data'!$B$2:$B$83='Mapped TRI Sites'!$B73)*('Pulled TRI Land Data'!$I$2:$I$83='Mapped TRI Sites'!$C73),'Pulled TRI Land Data'!$IG$2:$IG$83)</f>
        <v>0</v>
      </c>
      <c r="AS73" s="6" cm="1">
        <f t="array" ref="AS73">_xlfn.XLOOKUP(1,('Pulled TRI Land Data'!$B$2:$B$83='Mapped TRI Sites'!$B73)*('Pulled TRI Land Data'!$I$2:$I$83='Mapped TRI Sites'!$C73),'Pulled TRI Land Data'!$IH$2:$IH$83)</f>
        <v>0</v>
      </c>
      <c r="AT73" s="6" cm="1">
        <f t="array" ref="AT73">_xlfn.XLOOKUP(1,('Pulled TRI Land Data'!$B$2:$B$83='Mapped TRI Sites'!$B73)*('Pulled TRI Land Data'!$I$2:$I$83='Mapped TRI Sites'!$C73),'Pulled TRI Land Data'!$IJ$2:$IJ$83)</f>
        <v>0</v>
      </c>
      <c r="AU73" s="6" cm="1">
        <f t="array" ref="AU73">_xlfn.XLOOKUP(1,('Pulled TRI Land Data'!$B$2:$B$83='Mapped TRI Sites'!$B73)*('Pulled TRI Land Data'!$I$2:$I$83='Mapped TRI Sites'!$C73),'Pulled TRI Land Data'!$IW$2:$IW$83)</f>
        <v>0</v>
      </c>
      <c r="AV73" s="6" cm="1">
        <f t="array" ref="AV73">_xlfn.XLOOKUP(1,('Pulled TRI Land Data'!$B$2:$B$83='Mapped TRI Sites'!$B73)*('Pulled TRI Land Data'!$I$2:$I$83='Mapped TRI Sites'!$C73),'Pulled TRI Land Data'!$JV$2:$JV$83)</f>
        <v>0</v>
      </c>
      <c r="AW73" s="6" cm="1">
        <f t="array" ref="AW73">_xlfn.XLOOKUP(1,('Pulled TRI Land Data'!$B$2:$B$83='Mapped TRI Sites'!$B73)*('Pulled TRI Land Data'!$I$2:$I$83='Mapped TRI Sites'!$C73),'Pulled TRI Land Data'!$JW$2:$JW$83)</f>
        <v>0</v>
      </c>
      <c r="AX73" s="6">
        <f t="shared" si="4"/>
        <v>0</v>
      </c>
      <c r="AY73" s="6">
        <f t="shared" si="5"/>
        <v>0</v>
      </c>
      <c r="AZ73" s="58" t="s">
        <v>875</v>
      </c>
      <c r="BB73" s="58" t="s">
        <v>957</v>
      </c>
      <c r="BG73" s="6" t="s">
        <v>904</v>
      </c>
      <c r="BH73" s="6" t="s">
        <v>904</v>
      </c>
      <c r="BI73" s="6" t="s">
        <v>904</v>
      </c>
      <c r="BJ73" s="6" t="s">
        <v>904</v>
      </c>
      <c r="BK73" s="6" t="s">
        <v>904</v>
      </c>
      <c r="BL73" s="6" t="s">
        <v>904</v>
      </c>
      <c r="BM73" s="6" t="s">
        <v>904</v>
      </c>
      <c r="BN73" s="6" t="s">
        <v>904</v>
      </c>
      <c r="BO73" s="6" t="s">
        <v>904</v>
      </c>
      <c r="BP73" s="6" t="s">
        <v>904</v>
      </c>
      <c r="BQ73" s="6" t="s">
        <v>904</v>
      </c>
      <c r="BR73" s="6" t="s">
        <v>904</v>
      </c>
      <c r="BS73" s="6" t="s">
        <v>904</v>
      </c>
      <c r="BT73" s="6" t="s">
        <v>904</v>
      </c>
      <c r="BU73" s="6" t="s">
        <v>904</v>
      </c>
      <c r="BV73" s="6" t="s">
        <v>904</v>
      </c>
      <c r="BW73" s="6" t="s">
        <v>904</v>
      </c>
      <c r="BX73" s="6" t="s">
        <v>904</v>
      </c>
      <c r="BY73" s="6" t="s">
        <v>904</v>
      </c>
      <c r="BZ73" s="6" t="s">
        <v>904</v>
      </c>
      <c r="CA73" s="6" t="s">
        <v>904</v>
      </c>
      <c r="CB73" s="6" t="s">
        <v>904</v>
      </c>
      <c r="CC73" s="6" t="s">
        <v>904</v>
      </c>
      <c r="CD73" s="6" t="s">
        <v>904</v>
      </c>
      <c r="CE73" s="6" t="s">
        <v>904</v>
      </c>
      <c r="CF73" s="6" t="s">
        <v>904</v>
      </c>
      <c r="CG73" s="6" t="s">
        <v>909</v>
      </c>
      <c r="CH73" s="6" t="s">
        <v>904</v>
      </c>
      <c r="CI73" s="6" t="s">
        <v>904</v>
      </c>
      <c r="CJ73" s="6" t="s">
        <v>904</v>
      </c>
      <c r="CK73" s="6" t="s">
        <v>904</v>
      </c>
      <c r="CL73" s="6" t="s">
        <v>904</v>
      </c>
      <c r="CM73" s="6" t="s">
        <v>904</v>
      </c>
      <c r="CN73" s="6" t="s">
        <v>904</v>
      </c>
      <c r="CO73" s="6" t="s">
        <v>904</v>
      </c>
      <c r="CP73" s="6" t="s">
        <v>904</v>
      </c>
      <c r="CQ73" s="6" t="s">
        <v>904</v>
      </c>
      <c r="CR73" s="6" t="s">
        <v>904</v>
      </c>
      <c r="CS73" s="6" t="s">
        <v>904</v>
      </c>
      <c r="CT73" s="6" t="s">
        <v>904</v>
      </c>
      <c r="CU73" s="6" t="s">
        <v>904</v>
      </c>
      <c r="CV73" s="6" t="s">
        <v>904</v>
      </c>
      <c r="CW73" s="6" t="s">
        <v>904</v>
      </c>
      <c r="CX73" s="6" t="s">
        <v>904</v>
      </c>
      <c r="CY73" s="6" t="s">
        <v>904</v>
      </c>
      <c r="CZ73" s="6" t="s">
        <v>904</v>
      </c>
      <c r="DA73" s="6" t="s">
        <v>904</v>
      </c>
      <c r="DB73" s="6" t="s">
        <v>904</v>
      </c>
      <c r="DC73" s="6" t="s">
        <v>904</v>
      </c>
      <c r="DD73" s="6" t="s">
        <v>904</v>
      </c>
      <c r="DE73" s="6" t="s">
        <v>904</v>
      </c>
      <c r="DF73" s="6" t="s">
        <v>904</v>
      </c>
      <c r="DG73" s="6" t="s">
        <v>904</v>
      </c>
      <c r="DH73" s="6" t="s">
        <v>904</v>
      </c>
      <c r="DI73" s="6" t="s">
        <v>313</v>
      </c>
      <c r="DJ73" s="6" t="s">
        <v>313</v>
      </c>
      <c r="DK73" s="6" t="s">
        <v>313</v>
      </c>
      <c r="DL73" s="6" t="s">
        <v>313</v>
      </c>
      <c r="DM73" s="6" t="s">
        <v>313</v>
      </c>
      <c r="DN73" s="6" t="s">
        <v>313</v>
      </c>
      <c r="DO73" s="6" t="s">
        <v>313</v>
      </c>
      <c r="DP73" s="6" t="s">
        <v>313</v>
      </c>
      <c r="DQ73" s="6" t="s">
        <v>313</v>
      </c>
      <c r="DR73" s="6" t="s">
        <v>313</v>
      </c>
      <c r="DS73" s="6" t="s">
        <v>313</v>
      </c>
      <c r="DT73" s="6" t="s">
        <v>313</v>
      </c>
      <c r="DU73" s="6" t="s">
        <v>313</v>
      </c>
      <c r="DV73" s="6" t="s">
        <v>313</v>
      </c>
      <c r="DW73" s="6" t="s">
        <v>313</v>
      </c>
      <c r="DX73" s="6" t="s">
        <v>313</v>
      </c>
      <c r="DY73" s="6" t="s">
        <v>313</v>
      </c>
      <c r="DZ73" s="6" t="s">
        <v>313</v>
      </c>
      <c r="EA73" s="6" t="s">
        <v>313</v>
      </c>
      <c r="EB73" s="6" t="s">
        <v>313</v>
      </c>
      <c r="EC73" s="6" t="s">
        <v>313</v>
      </c>
      <c r="ED73" s="6" t="s">
        <v>313</v>
      </c>
      <c r="EE73" s="6" t="s">
        <v>313</v>
      </c>
      <c r="EF73" s="6" t="s">
        <v>313</v>
      </c>
      <c r="EG73" s="6" t="s">
        <v>313</v>
      </c>
      <c r="EH73" s="6" t="s">
        <v>313</v>
      </c>
      <c r="EI73" s="6" t="s">
        <v>875</v>
      </c>
      <c r="EJ73" s="6" t="s">
        <v>313</v>
      </c>
      <c r="EK73" s="6" t="s">
        <v>313</v>
      </c>
      <c r="EL73" s="6" t="s">
        <v>313</v>
      </c>
      <c r="EM73" s="6" t="s">
        <v>313</v>
      </c>
      <c r="EN73" s="6" t="s">
        <v>313</v>
      </c>
      <c r="EO73" s="6" t="s">
        <v>313</v>
      </c>
      <c r="EP73" s="6" t="s">
        <v>313</v>
      </c>
      <c r="EQ73" s="6" t="s">
        <v>313</v>
      </c>
      <c r="ER73" s="6" t="s">
        <v>313</v>
      </c>
      <c r="ES73" s="6" t="s">
        <v>313</v>
      </c>
      <c r="ET73" s="6" t="s">
        <v>313</v>
      </c>
      <c r="EU73" s="6" t="s">
        <v>313</v>
      </c>
      <c r="EV73" s="6" t="s">
        <v>313</v>
      </c>
      <c r="EW73" s="6" t="s">
        <v>313</v>
      </c>
      <c r="EX73" s="6" t="s">
        <v>313</v>
      </c>
      <c r="EY73" s="6" t="s">
        <v>313</v>
      </c>
      <c r="EZ73" s="6" t="s">
        <v>313</v>
      </c>
      <c r="FA73" s="6" t="s">
        <v>313</v>
      </c>
      <c r="FB73" s="6" t="s">
        <v>313</v>
      </c>
      <c r="FC73" s="6" t="s">
        <v>313</v>
      </c>
      <c r="FD73" s="6" t="s">
        <v>313</v>
      </c>
      <c r="FE73" s="6" t="s">
        <v>313</v>
      </c>
      <c r="FF73" s="6" t="s">
        <v>313</v>
      </c>
      <c r="FG73" s="6" t="s">
        <v>313</v>
      </c>
      <c r="FH73" s="6" t="s">
        <v>313</v>
      </c>
      <c r="FI73" s="6" t="s">
        <v>313</v>
      </c>
      <c r="FJ73" s="6" t="s">
        <v>313</v>
      </c>
    </row>
    <row r="74" spans="1:166" ht="116" hidden="1" x14ac:dyDescent="0.35">
      <c r="A74" s="6" t="s">
        <v>303</v>
      </c>
      <c r="B74" s="6">
        <v>2019</v>
      </c>
      <c r="C74" s="6" t="s">
        <v>727</v>
      </c>
      <c r="D74" s="6" t="s">
        <v>728</v>
      </c>
      <c r="E74" s="6" t="s">
        <v>729</v>
      </c>
      <c r="F74" s="6" t="s">
        <v>730</v>
      </c>
      <c r="G74" s="6" t="s">
        <v>731</v>
      </c>
      <c r="H74" s="6" t="s">
        <v>312</v>
      </c>
      <c r="I74" s="6">
        <v>77705</v>
      </c>
      <c r="J74" s="6">
        <v>6</v>
      </c>
      <c r="K74" s="59">
        <v>562211</v>
      </c>
      <c r="L74" s="58" t="s">
        <v>903</v>
      </c>
      <c r="M74" s="58" t="s">
        <v>904</v>
      </c>
      <c r="N74" s="6">
        <v>29.853055999999999</v>
      </c>
      <c r="O74" s="6">
        <v>-94.095277999999993</v>
      </c>
      <c r="P74" s="6">
        <v>110035783658</v>
      </c>
      <c r="Q74" s="6">
        <v>1319218286464</v>
      </c>
      <c r="R74" s="6" t="s">
        <v>320</v>
      </c>
      <c r="S74" s="6" t="s">
        <v>322</v>
      </c>
      <c r="T74" s="60">
        <v>3</v>
      </c>
      <c r="U74" s="6" t="s">
        <v>921</v>
      </c>
      <c r="V74" s="6">
        <v>10</v>
      </c>
      <c r="W74" s="6">
        <v>10</v>
      </c>
      <c r="Y74" s="6">
        <v>0</v>
      </c>
      <c r="Z74" s="6">
        <v>10</v>
      </c>
      <c r="AA74" s="6" t="s">
        <v>325</v>
      </c>
      <c r="AB74" s="6" cm="1">
        <f t="array" ref="AB74">_xlfn.XLOOKUP(1,('Pulled TRI Land Data'!$B$2:$B$83='Mapped TRI Sites'!$B74)*('Pulled TRI Land Data'!$I$2:$I$83='Mapped TRI Sites'!$C74),'Pulled TRI Land Data'!$FY$2:$FY$83)</f>
        <v>0</v>
      </c>
      <c r="AC74" s="6" cm="1">
        <f t="array" ref="AC74">_xlfn.XLOOKUP(1,('Pulled TRI Land Data'!$B$2:$B$83='Mapped TRI Sites'!$B74)*('Pulled TRI Land Data'!$I$2:$I$83='Mapped TRI Sites'!$C74),'Pulled TRI Land Data'!$GC$2:$GC$83)</f>
        <v>0</v>
      </c>
      <c r="AD74" s="6" cm="1">
        <f t="array" ref="AD74">_xlfn.XLOOKUP(1,('Pulled TRI Land Data'!$B$2:$B$83='Mapped TRI Sites'!$B74)*('Pulled TRI Land Data'!$I$2:$I$83='Mapped TRI Sites'!$C74),'Pulled TRI Land Data'!$GL$2:$GL$83)</f>
        <v>0</v>
      </c>
      <c r="AE74" s="6" cm="1">
        <f t="array" ref="AE74">_xlfn.XLOOKUP(1,('Pulled TRI Land Data'!$B$2:$B$83='Mapped TRI Sites'!$B74)*('Pulled TRI Land Data'!$I$2:$I$83='Mapped TRI Sites'!$C74),'Pulled TRI Land Data'!$GP$2:$GP$83)</f>
        <v>0</v>
      </c>
      <c r="AF74" s="6" cm="1">
        <f t="array" ref="AF74">_xlfn.XLOOKUP(1,('Pulled TRI Land Data'!$B$2:$B$83='Mapped TRI Sites'!$B74)*('Pulled TRI Land Data'!$I$2:$I$83='Mapped TRI Sites'!$C74),'Pulled TRI Land Data'!$GT$2:$GT$83)</f>
        <v>0</v>
      </c>
      <c r="AG74" s="6" cm="1">
        <f t="array" ref="AG74">_xlfn.XLOOKUP(1,('Pulled TRI Land Data'!$B$2:$B$83='Mapped TRI Sites'!$B74)*('Pulled TRI Land Data'!$I$2:$I$83='Mapped TRI Sites'!$C74),'Pulled TRI Land Data'!$HB$2:$HB$83)</f>
        <v>0</v>
      </c>
      <c r="AH74" s="6" cm="1">
        <f t="array" ref="AH74">_xlfn.XLOOKUP(1,('Pulled TRI Land Data'!$B$2:$B$83='Mapped TRI Sites'!$B74)*('Pulled TRI Land Data'!$I$2:$I$83='Mapped TRI Sites'!$C74),'Pulled TRI Land Data'!$HF$2:$HF$83)</f>
        <v>0</v>
      </c>
      <c r="AI74" s="6" cm="1">
        <f t="array" ref="AI74">_xlfn.XLOOKUP(1,('Pulled TRI Land Data'!$B$2:$B$83='Mapped TRI Sites'!$B74)*('Pulled TRI Land Data'!$I$2:$I$83='Mapped TRI Sites'!$C74),'Pulled TRI Land Data'!$HJ$2:$HJ$83)</f>
        <v>0</v>
      </c>
      <c r="AJ74" s="6" t="str" cm="1">
        <f t="array" ref="AJ74">_xlfn.XLOOKUP(1,('Pulled TRI Land Data'!$B$2:$B$83='Mapped TRI Sites'!$B74)*('Pulled TRI Land Data'!$I$2:$I$83='Mapped TRI Sites'!$C74),'Pulled TRI Land Data'!$HO$2:$HO$83)</f>
        <v/>
      </c>
      <c r="AK74" s="6">
        <f t="shared" si="3"/>
        <v>0</v>
      </c>
      <c r="AL74" s="6" cm="1">
        <f t="array" ref="AL74">_xlfn.XLOOKUP(1,('Pulled TRI Land Data'!$B$2:$B$83='Mapped TRI Sites'!$B74)*('Pulled TRI Land Data'!$I$2:$I$83='Mapped TRI Sites'!$C74),'Pulled TRI Land Data'!$HY$2:$HY$83)</f>
        <v>0</v>
      </c>
      <c r="AM74" s="6" cm="1">
        <f t="array" ref="AM74">_xlfn.XLOOKUP(1,('Pulled TRI Land Data'!$B$2:$B$83='Mapped TRI Sites'!$B74)*('Pulled TRI Land Data'!$I$2:$I$83='Mapped TRI Sites'!$C74),'Pulled TRI Land Data'!$HZ$2:$HZ$83)</f>
        <v>0</v>
      </c>
      <c r="AN74" s="6" cm="1">
        <f t="array" ref="AN74">_xlfn.XLOOKUP(1,('Pulled TRI Land Data'!$B$2:$B$83='Mapped TRI Sites'!$B74)*('Pulled TRI Land Data'!$I$2:$I$83='Mapped TRI Sites'!$C74),'Pulled TRI Land Data'!$IC$2:$IC$83)</f>
        <v>0</v>
      </c>
      <c r="AO74" s="6" cm="1">
        <f t="array" ref="AO74">_xlfn.XLOOKUP(1,('Pulled TRI Land Data'!$B$2:$B$83='Mapped TRI Sites'!$B74)*('Pulled TRI Land Data'!$I$2:$I$83='Mapped TRI Sites'!$C74),'Pulled TRI Land Data'!$ID$2:$ID$83)</f>
        <v>0</v>
      </c>
      <c r="AP74" s="6" cm="1">
        <f t="array" ref="AP74">_xlfn.XLOOKUP(1,('Pulled TRI Land Data'!$B$2:$B$83='Mapped TRI Sites'!$B74)*('Pulled TRI Land Data'!$I$2:$I$83='Mapped TRI Sites'!$C74),'Pulled TRI Land Data'!$IE$2:$IE$83)</f>
        <v>0</v>
      </c>
      <c r="AQ74" s="6" cm="1">
        <f t="array" ref="AQ74">_xlfn.XLOOKUP(1,('Pulled TRI Land Data'!$B$2:$B$83='Mapped TRI Sites'!$B74)*('Pulled TRI Land Data'!$I$2:$I$83='Mapped TRI Sites'!$C74),'Pulled TRI Land Data'!$IF$2:$IF$83)</f>
        <v>0</v>
      </c>
      <c r="AR74" s="6" cm="1">
        <f t="array" ref="AR74">_xlfn.XLOOKUP(1,('Pulled TRI Land Data'!$B$2:$B$83='Mapped TRI Sites'!$B74)*('Pulled TRI Land Data'!$I$2:$I$83='Mapped TRI Sites'!$C74),'Pulled TRI Land Data'!$IG$2:$IG$83)</f>
        <v>0</v>
      </c>
      <c r="AS74" s="6" cm="1">
        <f t="array" ref="AS74">_xlfn.XLOOKUP(1,('Pulled TRI Land Data'!$B$2:$B$83='Mapped TRI Sites'!$B74)*('Pulled TRI Land Data'!$I$2:$I$83='Mapped TRI Sites'!$C74),'Pulled TRI Land Data'!$IH$2:$IH$83)</f>
        <v>0</v>
      </c>
      <c r="AT74" s="6" cm="1">
        <f t="array" ref="AT74">_xlfn.XLOOKUP(1,('Pulled TRI Land Data'!$B$2:$B$83='Mapped TRI Sites'!$B74)*('Pulled TRI Land Data'!$I$2:$I$83='Mapped TRI Sites'!$C74),'Pulled TRI Land Data'!$IJ$2:$IJ$83)</f>
        <v>0</v>
      </c>
      <c r="AU74" s="6" cm="1">
        <f t="array" ref="AU74">_xlfn.XLOOKUP(1,('Pulled TRI Land Data'!$B$2:$B$83='Mapped TRI Sites'!$B74)*('Pulled TRI Land Data'!$I$2:$I$83='Mapped TRI Sites'!$C74),'Pulled TRI Land Data'!$IW$2:$IW$83)</f>
        <v>0</v>
      </c>
      <c r="AV74" s="6" cm="1">
        <f t="array" ref="AV74">_xlfn.XLOOKUP(1,('Pulled TRI Land Data'!$B$2:$B$83='Mapped TRI Sites'!$B74)*('Pulled TRI Land Data'!$I$2:$I$83='Mapped TRI Sites'!$C74),'Pulled TRI Land Data'!$JV$2:$JV$83)</f>
        <v>0</v>
      </c>
      <c r="AW74" s="6" cm="1">
        <f t="array" ref="AW74">_xlfn.XLOOKUP(1,('Pulled TRI Land Data'!$B$2:$B$83='Mapped TRI Sites'!$B74)*('Pulled TRI Land Data'!$I$2:$I$83='Mapped TRI Sites'!$C74),'Pulled TRI Land Data'!$JW$2:$JW$83)</f>
        <v>0</v>
      </c>
      <c r="AX74" s="6">
        <f t="shared" si="4"/>
        <v>0</v>
      </c>
      <c r="AY74" s="6">
        <f t="shared" si="5"/>
        <v>0</v>
      </c>
      <c r="AZ74" s="58" t="s">
        <v>946</v>
      </c>
      <c r="BB74" s="58" t="s">
        <v>907</v>
      </c>
      <c r="BC74" s="58" t="s">
        <v>971</v>
      </c>
      <c r="BD74" s="58" t="s">
        <v>907</v>
      </c>
      <c r="BG74" s="6" t="s">
        <v>904</v>
      </c>
      <c r="BH74" s="6" t="s">
        <v>904</v>
      </c>
      <c r="BI74" s="6" t="s">
        <v>904</v>
      </c>
      <c r="BJ74" s="6" t="s">
        <v>904</v>
      </c>
      <c r="BK74" s="6" t="s">
        <v>904</v>
      </c>
      <c r="BL74" s="6" t="s">
        <v>904</v>
      </c>
      <c r="BM74" s="6" t="s">
        <v>904</v>
      </c>
      <c r="BN74" s="6" t="s">
        <v>904</v>
      </c>
      <c r="BO74" s="6" t="s">
        <v>904</v>
      </c>
      <c r="BP74" s="6" t="s">
        <v>904</v>
      </c>
      <c r="BQ74" s="6" t="s">
        <v>904</v>
      </c>
      <c r="BR74" s="6" t="s">
        <v>904</v>
      </c>
      <c r="BS74" s="6" t="s">
        <v>904</v>
      </c>
      <c r="BT74" s="6" t="s">
        <v>904</v>
      </c>
      <c r="BU74" s="6" t="s">
        <v>904</v>
      </c>
      <c r="BV74" s="6" t="s">
        <v>904</v>
      </c>
      <c r="BW74" s="6" t="s">
        <v>904</v>
      </c>
      <c r="BX74" s="6" t="s">
        <v>904</v>
      </c>
      <c r="BY74" s="6" t="s">
        <v>904</v>
      </c>
      <c r="BZ74" s="6" t="s">
        <v>904</v>
      </c>
      <c r="CA74" s="6" t="s">
        <v>904</v>
      </c>
      <c r="CB74" s="6" t="s">
        <v>904</v>
      </c>
      <c r="CC74" s="6" t="s">
        <v>904</v>
      </c>
      <c r="CD74" s="6" t="s">
        <v>904</v>
      </c>
      <c r="CE74" s="6" t="s">
        <v>904</v>
      </c>
      <c r="CF74" s="6" t="s">
        <v>904</v>
      </c>
      <c r="CG74" s="6" t="s">
        <v>904</v>
      </c>
      <c r="CH74" s="6" t="s">
        <v>904</v>
      </c>
      <c r="CI74" s="6" t="s">
        <v>904</v>
      </c>
      <c r="CJ74" s="6" t="s">
        <v>904</v>
      </c>
      <c r="CK74" s="6" t="s">
        <v>904</v>
      </c>
      <c r="CL74" s="6" t="s">
        <v>904</v>
      </c>
      <c r="CM74" s="6" t="s">
        <v>904</v>
      </c>
      <c r="CN74" s="6" t="s">
        <v>904</v>
      </c>
      <c r="CO74" s="6" t="s">
        <v>904</v>
      </c>
      <c r="CP74" s="6" t="s">
        <v>904</v>
      </c>
      <c r="CQ74" s="6" t="s">
        <v>904</v>
      </c>
      <c r="CR74" s="6" t="s">
        <v>904</v>
      </c>
      <c r="CS74" s="6" t="s">
        <v>904</v>
      </c>
      <c r="CT74" s="6" t="s">
        <v>904</v>
      </c>
      <c r="CU74" s="6" t="s">
        <v>904</v>
      </c>
      <c r="CV74" s="6" t="s">
        <v>904</v>
      </c>
      <c r="CW74" s="6" t="s">
        <v>904</v>
      </c>
      <c r="CX74" s="6" t="s">
        <v>904</v>
      </c>
      <c r="CY74" s="6" t="s">
        <v>909</v>
      </c>
      <c r="CZ74" s="6" t="s">
        <v>904</v>
      </c>
      <c r="DA74" s="6" t="s">
        <v>904</v>
      </c>
      <c r="DB74" s="6" t="s">
        <v>904</v>
      </c>
      <c r="DC74" s="6" t="s">
        <v>904</v>
      </c>
      <c r="DD74" s="6" t="s">
        <v>904</v>
      </c>
      <c r="DE74" s="6" t="s">
        <v>904</v>
      </c>
      <c r="DF74" s="6" t="s">
        <v>904</v>
      </c>
      <c r="DG74" s="6" t="s">
        <v>904</v>
      </c>
      <c r="DH74" s="6" t="s">
        <v>909</v>
      </c>
      <c r="DI74" s="6" t="s">
        <v>313</v>
      </c>
      <c r="DJ74" s="6" t="s">
        <v>313</v>
      </c>
      <c r="DK74" s="6" t="s">
        <v>313</v>
      </c>
      <c r="DL74" s="6" t="s">
        <v>313</v>
      </c>
      <c r="DM74" s="6" t="s">
        <v>313</v>
      </c>
      <c r="DN74" s="6" t="s">
        <v>313</v>
      </c>
      <c r="DO74" s="6" t="s">
        <v>313</v>
      </c>
      <c r="DP74" s="6" t="s">
        <v>313</v>
      </c>
      <c r="DQ74" s="6" t="s">
        <v>313</v>
      </c>
      <c r="DR74" s="6" t="s">
        <v>313</v>
      </c>
      <c r="DS74" s="6" t="s">
        <v>313</v>
      </c>
      <c r="DT74" s="6" t="s">
        <v>313</v>
      </c>
      <c r="DU74" s="6" t="s">
        <v>313</v>
      </c>
      <c r="DV74" s="6" t="s">
        <v>313</v>
      </c>
      <c r="DW74" s="6" t="s">
        <v>313</v>
      </c>
      <c r="DX74" s="6" t="s">
        <v>313</v>
      </c>
      <c r="DY74" s="6" t="s">
        <v>313</v>
      </c>
      <c r="DZ74" s="6" t="s">
        <v>313</v>
      </c>
      <c r="EA74" s="6" t="s">
        <v>313</v>
      </c>
      <c r="EB74" s="6" t="s">
        <v>313</v>
      </c>
      <c r="EC74" s="6" t="s">
        <v>313</v>
      </c>
      <c r="ED74" s="6" t="s">
        <v>313</v>
      </c>
      <c r="EE74" s="6" t="s">
        <v>313</v>
      </c>
      <c r="EF74" s="6" t="s">
        <v>313</v>
      </c>
      <c r="EG74" s="6" t="s">
        <v>313</v>
      </c>
      <c r="EH74" s="6" t="s">
        <v>313</v>
      </c>
      <c r="EI74" s="6" t="s">
        <v>313</v>
      </c>
      <c r="EJ74" s="6" t="s">
        <v>313</v>
      </c>
      <c r="EK74" s="6" t="s">
        <v>313</v>
      </c>
      <c r="EL74" s="6" t="s">
        <v>313</v>
      </c>
      <c r="EM74" s="6" t="s">
        <v>313</v>
      </c>
      <c r="EN74" s="6" t="s">
        <v>313</v>
      </c>
      <c r="EO74" s="6" t="s">
        <v>313</v>
      </c>
      <c r="EP74" s="6" t="s">
        <v>313</v>
      </c>
      <c r="EQ74" s="6" t="s">
        <v>313</v>
      </c>
      <c r="ER74" s="6" t="s">
        <v>313</v>
      </c>
      <c r="ES74" s="6" t="s">
        <v>313</v>
      </c>
      <c r="ET74" s="6" t="s">
        <v>313</v>
      </c>
      <c r="EU74" s="6" t="s">
        <v>313</v>
      </c>
      <c r="EV74" s="6" t="s">
        <v>313</v>
      </c>
      <c r="EW74" s="6" t="s">
        <v>313</v>
      </c>
      <c r="EX74" s="6" t="s">
        <v>313</v>
      </c>
      <c r="EY74" s="6" t="s">
        <v>313</v>
      </c>
      <c r="EZ74" s="6" t="s">
        <v>313</v>
      </c>
      <c r="FA74" s="6" t="s">
        <v>893</v>
      </c>
      <c r="FB74" s="6" t="s">
        <v>313</v>
      </c>
      <c r="FC74" s="6" t="s">
        <v>313</v>
      </c>
      <c r="FD74" s="6" t="s">
        <v>313</v>
      </c>
      <c r="FE74" s="6" t="s">
        <v>313</v>
      </c>
      <c r="FF74" s="6" t="s">
        <v>313</v>
      </c>
      <c r="FG74" s="6" t="s">
        <v>313</v>
      </c>
      <c r="FH74" s="6" t="s">
        <v>313</v>
      </c>
      <c r="FI74" s="6" t="s">
        <v>313</v>
      </c>
      <c r="FJ74" s="6" t="s">
        <v>902</v>
      </c>
    </row>
    <row r="75" spans="1:166" ht="29" hidden="1" x14ac:dyDescent="0.35">
      <c r="A75" s="6" t="s">
        <v>303</v>
      </c>
      <c r="B75" s="6">
        <v>2020</v>
      </c>
      <c r="C75" s="6" t="s">
        <v>727</v>
      </c>
      <c r="D75" s="6" t="s">
        <v>728</v>
      </c>
      <c r="E75" s="6" t="s">
        <v>729</v>
      </c>
      <c r="F75" s="6" t="s">
        <v>730</v>
      </c>
      <c r="G75" s="6" t="s">
        <v>731</v>
      </c>
      <c r="H75" s="6" t="s">
        <v>312</v>
      </c>
      <c r="I75" s="6">
        <v>77705</v>
      </c>
      <c r="J75" s="6">
        <v>6</v>
      </c>
      <c r="K75" s="59">
        <v>562211</v>
      </c>
      <c r="L75" s="58" t="s">
        <v>903</v>
      </c>
      <c r="M75" s="58" t="s">
        <v>904</v>
      </c>
      <c r="N75" s="6">
        <v>29.853055999999999</v>
      </c>
      <c r="O75" s="6">
        <v>-94.095277999999993</v>
      </c>
      <c r="P75" s="6">
        <v>110035783658</v>
      </c>
      <c r="Q75" s="6">
        <v>1320219314770</v>
      </c>
      <c r="R75" s="6" t="s">
        <v>320</v>
      </c>
      <c r="S75" s="6" t="s">
        <v>322</v>
      </c>
      <c r="T75" s="60">
        <v>3</v>
      </c>
      <c r="U75" s="6" t="s">
        <v>921</v>
      </c>
      <c r="V75" s="6">
        <v>25</v>
      </c>
      <c r="W75" s="6">
        <v>25</v>
      </c>
      <c r="Y75" s="6">
        <v>0</v>
      </c>
      <c r="Z75" s="6">
        <v>25</v>
      </c>
      <c r="AA75" s="6" t="s">
        <v>325</v>
      </c>
      <c r="AB75" s="6" cm="1">
        <f t="array" ref="AB75">_xlfn.XLOOKUP(1,('Pulled TRI Land Data'!$B$2:$B$83='Mapped TRI Sites'!$B75)*('Pulled TRI Land Data'!$I$2:$I$83='Mapped TRI Sites'!$C75),'Pulled TRI Land Data'!$FY$2:$FY$83)</f>
        <v>0</v>
      </c>
      <c r="AC75" s="6" cm="1">
        <f t="array" ref="AC75">_xlfn.XLOOKUP(1,('Pulled TRI Land Data'!$B$2:$B$83='Mapped TRI Sites'!$B75)*('Pulled TRI Land Data'!$I$2:$I$83='Mapped TRI Sites'!$C75),'Pulled TRI Land Data'!$GC$2:$GC$83)</f>
        <v>0</v>
      </c>
      <c r="AD75" s="6" cm="1">
        <f t="array" ref="AD75">_xlfn.XLOOKUP(1,('Pulled TRI Land Data'!$B$2:$B$83='Mapped TRI Sites'!$B75)*('Pulled TRI Land Data'!$I$2:$I$83='Mapped TRI Sites'!$C75),'Pulled TRI Land Data'!$GL$2:$GL$83)</f>
        <v>0</v>
      </c>
      <c r="AE75" s="6" cm="1">
        <f t="array" ref="AE75">_xlfn.XLOOKUP(1,('Pulled TRI Land Data'!$B$2:$B$83='Mapped TRI Sites'!$B75)*('Pulled TRI Land Data'!$I$2:$I$83='Mapped TRI Sites'!$C75),'Pulled TRI Land Data'!$GP$2:$GP$83)</f>
        <v>0</v>
      </c>
      <c r="AF75" s="6" cm="1">
        <f t="array" ref="AF75">_xlfn.XLOOKUP(1,('Pulled TRI Land Data'!$B$2:$B$83='Mapped TRI Sites'!$B75)*('Pulled TRI Land Data'!$I$2:$I$83='Mapped TRI Sites'!$C75),'Pulled TRI Land Data'!$GT$2:$GT$83)</f>
        <v>0</v>
      </c>
      <c r="AG75" s="6" cm="1">
        <f t="array" ref="AG75">_xlfn.XLOOKUP(1,('Pulled TRI Land Data'!$B$2:$B$83='Mapped TRI Sites'!$B75)*('Pulled TRI Land Data'!$I$2:$I$83='Mapped TRI Sites'!$C75),'Pulled TRI Land Data'!$HB$2:$HB$83)</f>
        <v>0</v>
      </c>
      <c r="AH75" s="6" cm="1">
        <f t="array" ref="AH75">_xlfn.XLOOKUP(1,('Pulled TRI Land Data'!$B$2:$B$83='Mapped TRI Sites'!$B75)*('Pulled TRI Land Data'!$I$2:$I$83='Mapped TRI Sites'!$C75),'Pulled TRI Land Data'!$HF$2:$HF$83)</f>
        <v>0</v>
      </c>
      <c r="AI75" s="6" cm="1">
        <f t="array" ref="AI75">_xlfn.XLOOKUP(1,('Pulled TRI Land Data'!$B$2:$B$83='Mapped TRI Sites'!$B75)*('Pulled TRI Land Data'!$I$2:$I$83='Mapped TRI Sites'!$C75),'Pulled TRI Land Data'!$HJ$2:$HJ$83)</f>
        <v>0</v>
      </c>
      <c r="AJ75" s="6" t="str" cm="1">
        <f t="array" ref="AJ75">_xlfn.XLOOKUP(1,('Pulled TRI Land Data'!$B$2:$B$83='Mapped TRI Sites'!$B75)*('Pulled TRI Land Data'!$I$2:$I$83='Mapped TRI Sites'!$C75),'Pulled TRI Land Data'!$HO$2:$HO$83)</f>
        <v/>
      </c>
      <c r="AK75" s="6">
        <f t="shared" si="3"/>
        <v>0</v>
      </c>
      <c r="AL75" s="6" cm="1">
        <f t="array" ref="AL75">_xlfn.XLOOKUP(1,('Pulled TRI Land Data'!$B$2:$B$83='Mapped TRI Sites'!$B75)*('Pulled TRI Land Data'!$I$2:$I$83='Mapped TRI Sites'!$C75),'Pulled TRI Land Data'!$HY$2:$HY$83)</f>
        <v>0</v>
      </c>
      <c r="AM75" s="6" cm="1">
        <f t="array" ref="AM75">_xlfn.XLOOKUP(1,('Pulled TRI Land Data'!$B$2:$B$83='Mapped TRI Sites'!$B75)*('Pulled TRI Land Data'!$I$2:$I$83='Mapped TRI Sites'!$C75),'Pulled TRI Land Data'!$HZ$2:$HZ$83)</f>
        <v>0</v>
      </c>
      <c r="AN75" s="6" cm="1">
        <f t="array" ref="AN75">_xlfn.XLOOKUP(1,('Pulled TRI Land Data'!$B$2:$B$83='Mapped TRI Sites'!$B75)*('Pulled TRI Land Data'!$I$2:$I$83='Mapped TRI Sites'!$C75),'Pulled TRI Land Data'!$IC$2:$IC$83)</f>
        <v>0</v>
      </c>
      <c r="AO75" s="6" cm="1">
        <f t="array" ref="AO75">_xlfn.XLOOKUP(1,('Pulled TRI Land Data'!$B$2:$B$83='Mapped TRI Sites'!$B75)*('Pulled TRI Land Data'!$I$2:$I$83='Mapped TRI Sites'!$C75),'Pulled TRI Land Data'!$ID$2:$ID$83)</f>
        <v>0</v>
      </c>
      <c r="AP75" s="6" cm="1">
        <f t="array" ref="AP75">_xlfn.XLOOKUP(1,('Pulled TRI Land Data'!$B$2:$B$83='Mapped TRI Sites'!$B75)*('Pulled TRI Land Data'!$I$2:$I$83='Mapped TRI Sites'!$C75),'Pulled TRI Land Data'!$IE$2:$IE$83)</f>
        <v>0</v>
      </c>
      <c r="AQ75" s="6" cm="1">
        <f t="array" ref="AQ75">_xlfn.XLOOKUP(1,('Pulled TRI Land Data'!$B$2:$B$83='Mapped TRI Sites'!$B75)*('Pulled TRI Land Data'!$I$2:$I$83='Mapped TRI Sites'!$C75),'Pulled TRI Land Data'!$IF$2:$IF$83)</f>
        <v>0</v>
      </c>
      <c r="AR75" s="6" cm="1">
        <f t="array" ref="AR75">_xlfn.XLOOKUP(1,('Pulled TRI Land Data'!$B$2:$B$83='Mapped TRI Sites'!$B75)*('Pulled TRI Land Data'!$I$2:$I$83='Mapped TRI Sites'!$C75),'Pulled TRI Land Data'!$IG$2:$IG$83)</f>
        <v>0</v>
      </c>
      <c r="AS75" s="6" cm="1">
        <f t="array" ref="AS75">_xlfn.XLOOKUP(1,('Pulled TRI Land Data'!$B$2:$B$83='Mapped TRI Sites'!$B75)*('Pulled TRI Land Data'!$I$2:$I$83='Mapped TRI Sites'!$C75),'Pulled TRI Land Data'!$IH$2:$IH$83)</f>
        <v>0</v>
      </c>
      <c r="AT75" s="6" cm="1">
        <f t="array" ref="AT75">_xlfn.XLOOKUP(1,('Pulled TRI Land Data'!$B$2:$B$83='Mapped TRI Sites'!$B75)*('Pulled TRI Land Data'!$I$2:$I$83='Mapped TRI Sites'!$C75),'Pulled TRI Land Data'!$IJ$2:$IJ$83)</f>
        <v>0</v>
      </c>
      <c r="AU75" s="6" cm="1">
        <f t="array" ref="AU75">_xlfn.XLOOKUP(1,('Pulled TRI Land Data'!$B$2:$B$83='Mapped TRI Sites'!$B75)*('Pulled TRI Land Data'!$I$2:$I$83='Mapped TRI Sites'!$C75),'Pulled TRI Land Data'!$IW$2:$IW$83)</f>
        <v>0</v>
      </c>
      <c r="AV75" s="6" cm="1">
        <f t="array" ref="AV75">_xlfn.XLOOKUP(1,('Pulled TRI Land Data'!$B$2:$B$83='Mapped TRI Sites'!$B75)*('Pulled TRI Land Data'!$I$2:$I$83='Mapped TRI Sites'!$C75),'Pulled TRI Land Data'!$JV$2:$JV$83)</f>
        <v>0</v>
      </c>
      <c r="AW75" s="6" cm="1">
        <f t="array" ref="AW75">_xlfn.XLOOKUP(1,('Pulled TRI Land Data'!$B$2:$B$83='Mapped TRI Sites'!$B75)*('Pulled TRI Land Data'!$I$2:$I$83='Mapped TRI Sites'!$C75),'Pulled TRI Land Data'!$JW$2:$JW$83)</f>
        <v>0</v>
      </c>
      <c r="AX75" s="6">
        <f t="shared" si="4"/>
        <v>0</v>
      </c>
      <c r="AY75" s="6">
        <f t="shared" si="5"/>
        <v>0</v>
      </c>
      <c r="AZ75" s="58" t="s">
        <v>946</v>
      </c>
      <c r="BB75" s="58" t="s">
        <v>907</v>
      </c>
      <c r="BD75" s="58" t="s">
        <v>907</v>
      </c>
      <c r="BG75" s="6" t="s">
        <v>904</v>
      </c>
      <c r="BH75" s="6" t="s">
        <v>904</v>
      </c>
      <c r="BI75" s="6" t="s">
        <v>904</v>
      </c>
      <c r="BJ75" s="6" t="s">
        <v>904</v>
      </c>
      <c r="BK75" s="6" t="s">
        <v>904</v>
      </c>
      <c r="BL75" s="6" t="s">
        <v>904</v>
      </c>
      <c r="BM75" s="6" t="s">
        <v>904</v>
      </c>
      <c r="BN75" s="6" t="s">
        <v>904</v>
      </c>
      <c r="BO75" s="6" t="s">
        <v>904</v>
      </c>
      <c r="BP75" s="6" t="s">
        <v>904</v>
      </c>
      <c r="BQ75" s="6" t="s">
        <v>904</v>
      </c>
      <c r="BR75" s="6" t="s">
        <v>904</v>
      </c>
      <c r="BS75" s="6" t="s">
        <v>904</v>
      </c>
      <c r="BT75" s="6" t="s">
        <v>904</v>
      </c>
      <c r="BU75" s="6" t="s">
        <v>904</v>
      </c>
      <c r="BV75" s="6" t="s">
        <v>904</v>
      </c>
      <c r="BW75" s="6" t="s">
        <v>904</v>
      </c>
      <c r="BX75" s="6" t="s">
        <v>904</v>
      </c>
      <c r="BY75" s="6" t="s">
        <v>904</v>
      </c>
      <c r="BZ75" s="6" t="s">
        <v>904</v>
      </c>
      <c r="CA75" s="6" t="s">
        <v>904</v>
      </c>
      <c r="CB75" s="6" t="s">
        <v>904</v>
      </c>
      <c r="CC75" s="6" t="s">
        <v>904</v>
      </c>
      <c r="CD75" s="6" t="s">
        <v>904</v>
      </c>
      <c r="CE75" s="6" t="s">
        <v>904</v>
      </c>
      <c r="CF75" s="6" t="s">
        <v>904</v>
      </c>
      <c r="CG75" s="6" t="s">
        <v>904</v>
      </c>
      <c r="CH75" s="6" t="s">
        <v>904</v>
      </c>
      <c r="CI75" s="6" t="s">
        <v>904</v>
      </c>
      <c r="CJ75" s="6" t="s">
        <v>904</v>
      </c>
      <c r="CK75" s="6" t="s">
        <v>904</v>
      </c>
      <c r="CL75" s="6" t="s">
        <v>904</v>
      </c>
      <c r="CM75" s="6" t="s">
        <v>904</v>
      </c>
      <c r="CN75" s="6" t="s">
        <v>904</v>
      </c>
      <c r="CO75" s="6" t="s">
        <v>904</v>
      </c>
      <c r="CP75" s="6" t="s">
        <v>904</v>
      </c>
      <c r="CQ75" s="6" t="s">
        <v>904</v>
      </c>
      <c r="CR75" s="6" t="s">
        <v>904</v>
      </c>
      <c r="CS75" s="6" t="s">
        <v>904</v>
      </c>
      <c r="CT75" s="6" t="s">
        <v>904</v>
      </c>
      <c r="CU75" s="6" t="s">
        <v>904</v>
      </c>
      <c r="CV75" s="6" t="s">
        <v>904</v>
      </c>
      <c r="CW75" s="6" t="s">
        <v>904</v>
      </c>
      <c r="CX75" s="6" t="s">
        <v>904</v>
      </c>
      <c r="CY75" s="6" t="s">
        <v>909</v>
      </c>
      <c r="CZ75" s="6" t="s">
        <v>904</v>
      </c>
      <c r="DA75" s="6" t="s">
        <v>904</v>
      </c>
      <c r="DB75" s="6" t="s">
        <v>904</v>
      </c>
      <c r="DC75" s="6" t="s">
        <v>904</v>
      </c>
      <c r="DD75" s="6" t="s">
        <v>904</v>
      </c>
      <c r="DE75" s="6" t="s">
        <v>904</v>
      </c>
      <c r="DF75" s="6" t="s">
        <v>904</v>
      </c>
      <c r="DG75" s="6" t="s">
        <v>904</v>
      </c>
      <c r="DH75" s="6" t="s">
        <v>909</v>
      </c>
      <c r="DI75" s="6" t="s">
        <v>313</v>
      </c>
      <c r="DJ75" s="6" t="s">
        <v>313</v>
      </c>
      <c r="DK75" s="6" t="s">
        <v>313</v>
      </c>
      <c r="DL75" s="6" t="s">
        <v>313</v>
      </c>
      <c r="DM75" s="6" t="s">
        <v>313</v>
      </c>
      <c r="DN75" s="6" t="s">
        <v>313</v>
      </c>
      <c r="DO75" s="6" t="s">
        <v>313</v>
      </c>
      <c r="DP75" s="6" t="s">
        <v>313</v>
      </c>
      <c r="DQ75" s="6" t="s">
        <v>313</v>
      </c>
      <c r="DR75" s="6" t="s">
        <v>313</v>
      </c>
      <c r="DS75" s="6" t="s">
        <v>313</v>
      </c>
      <c r="DT75" s="6" t="s">
        <v>313</v>
      </c>
      <c r="DU75" s="6" t="s">
        <v>313</v>
      </c>
      <c r="DV75" s="6" t="s">
        <v>313</v>
      </c>
      <c r="DW75" s="6" t="s">
        <v>313</v>
      </c>
      <c r="DX75" s="6" t="s">
        <v>313</v>
      </c>
      <c r="DY75" s="6" t="s">
        <v>313</v>
      </c>
      <c r="DZ75" s="6" t="s">
        <v>313</v>
      </c>
      <c r="EA75" s="6" t="s">
        <v>313</v>
      </c>
      <c r="EB75" s="6" t="s">
        <v>313</v>
      </c>
      <c r="EC75" s="6" t="s">
        <v>313</v>
      </c>
      <c r="ED75" s="6" t="s">
        <v>313</v>
      </c>
      <c r="EE75" s="6" t="s">
        <v>313</v>
      </c>
      <c r="EF75" s="6" t="s">
        <v>313</v>
      </c>
      <c r="EG75" s="6" t="s">
        <v>313</v>
      </c>
      <c r="EH75" s="6" t="s">
        <v>313</v>
      </c>
      <c r="EI75" s="6" t="s">
        <v>313</v>
      </c>
      <c r="EJ75" s="6" t="s">
        <v>313</v>
      </c>
      <c r="EK75" s="6" t="s">
        <v>313</v>
      </c>
      <c r="EL75" s="6" t="s">
        <v>313</v>
      </c>
      <c r="EM75" s="6" t="s">
        <v>313</v>
      </c>
      <c r="EN75" s="6" t="s">
        <v>313</v>
      </c>
      <c r="EO75" s="6" t="s">
        <v>313</v>
      </c>
      <c r="EP75" s="6" t="s">
        <v>313</v>
      </c>
      <c r="EQ75" s="6" t="s">
        <v>313</v>
      </c>
      <c r="ER75" s="6" t="s">
        <v>313</v>
      </c>
      <c r="ES75" s="6" t="s">
        <v>313</v>
      </c>
      <c r="ET75" s="6" t="s">
        <v>313</v>
      </c>
      <c r="EU75" s="6" t="s">
        <v>313</v>
      </c>
      <c r="EV75" s="6" t="s">
        <v>313</v>
      </c>
      <c r="EW75" s="6" t="s">
        <v>313</v>
      </c>
      <c r="EX75" s="6" t="s">
        <v>313</v>
      </c>
      <c r="EY75" s="6" t="s">
        <v>313</v>
      </c>
      <c r="EZ75" s="6" t="s">
        <v>313</v>
      </c>
      <c r="FA75" s="6" t="s">
        <v>893</v>
      </c>
      <c r="FB75" s="6" t="s">
        <v>313</v>
      </c>
      <c r="FC75" s="6" t="s">
        <v>313</v>
      </c>
      <c r="FD75" s="6" t="s">
        <v>313</v>
      </c>
      <c r="FE75" s="6" t="s">
        <v>313</v>
      </c>
      <c r="FF75" s="6" t="s">
        <v>313</v>
      </c>
      <c r="FG75" s="6" t="s">
        <v>313</v>
      </c>
      <c r="FH75" s="6" t="s">
        <v>313</v>
      </c>
      <c r="FI75" s="6" t="s">
        <v>313</v>
      </c>
      <c r="FJ75" s="6" t="s">
        <v>902</v>
      </c>
    </row>
    <row r="76" spans="1:166" ht="29" hidden="1" x14ac:dyDescent="0.35">
      <c r="A76" s="6" t="s">
        <v>303</v>
      </c>
      <c r="B76" s="6">
        <v>2021</v>
      </c>
      <c r="C76" s="6" t="s">
        <v>727</v>
      </c>
      <c r="D76" s="6" t="s">
        <v>728</v>
      </c>
      <c r="E76" s="6" t="s">
        <v>729</v>
      </c>
      <c r="F76" s="6" t="s">
        <v>730</v>
      </c>
      <c r="G76" s="6" t="s">
        <v>731</v>
      </c>
      <c r="H76" s="6" t="s">
        <v>312</v>
      </c>
      <c r="I76" s="6">
        <v>77705</v>
      </c>
      <c r="J76" s="6">
        <v>6</v>
      </c>
      <c r="K76" s="59">
        <v>562211</v>
      </c>
      <c r="L76" s="58" t="s">
        <v>903</v>
      </c>
      <c r="M76" s="58" t="s">
        <v>904</v>
      </c>
      <c r="N76" s="6">
        <v>29.853055999999999</v>
      </c>
      <c r="O76" s="6">
        <v>-94.095277999999993</v>
      </c>
      <c r="P76" s="6">
        <v>110035783658</v>
      </c>
      <c r="Q76" s="6">
        <v>1321220227058</v>
      </c>
      <c r="R76" s="6" t="s">
        <v>320</v>
      </c>
      <c r="S76" s="6" t="s">
        <v>322</v>
      </c>
      <c r="T76" s="60">
        <v>3</v>
      </c>
      <c r="U76" s="6" t="s">
        <v>921</v>
      </c>
      <c r="V76" s="6">
        <v>10</v>
      </c>
      <c r="W76" s="6">
        <v>10</v>
      </c>
      <c r="Y76" s="6">
        <v>0</v>
      </c>
      <c r="Z76" s="6">
        <v>10</v>
      </c>
      <c r="AA76" s="6" t="s">
        <v>325</v>
      </c>
      <c r="AB76" s="6" cm="1">
        <f t="array" ref="AB76">_xlfn.XLOOKUP(1,('Pulled TRI Land Data'!$B$2:$B$83='Mapped TRI Sites'!$B76)*('Pulled TRI Land Data'!$I$2:$I$83='Mapped TRI Sites'!$C76),'Pulled TRI Land Data'!$FY$2:$FY$83)</f>
        <v>0</v>
      </c>
      <c r="AC76" s="6" cm="1">
        <f t="array" ref="AC76">_xlfn.XLOOKUP(1,('Pulled TRI Land Data'!$B$2:$B$83='Mapped TRI Sites'!$B76)*('Pulled TRI Land Data'!$I$2:$I$83='Mapped TRI Sites'!$C76),'Pulled TRI Land Data'!$GC$2:$GC$83)</f>
        <v>0</v>
      </c>
      <c r="AD76" s="6" cm="1">
        <f t="array" ref="AD76">_xlfn.XLOOKUP(1,('Pulled TRI Land Data'!$B$2:$B$83='Mapped TRI Sites'!$B76)*('Pulled TRI Land Data'!$I$2:$I$83='Mapped TRI Sites'!$C76),'Pulled TRI Land Data'!$GL$2:$GL$83)</f>
        <v>0</v>
      </c>
      <c r="AE76" s="6" cm="1">
        <f t="array" ref="AE76">_xlfn.XLOOKUP(1,('Pulled TRI Land Data'!$B$2:$B$83='Mapped TRI Sites'!$B76)*('Pulled TRI Land Data'!$I$2:$I$83='Mapped TRI Sites'!$C76),'Pulled TRI Land Data'!$GP$2:$GP$83)</f>
        <v>0</v>
      </c>
      <c r="AF76" s="6" cm="1">
        <f t="array" ref="AF76">_xlfn.XLOOKUP(1,('Pulled TRI Land Data'!$B$2:$B$83='Mapped TRI Sites'!$B76)*('Pulled TRI Land Data'!$I$2:$I$83='Mapped TRI Sites'!$C76),'Pulled TRI Land Data'!$GT$2:$GT$83)</f>
        <v>0</v>
      </c>
      <c r="AG76" s="6" cm="1">
        <f t="array" ref="AG76">_xlfn.XLOOKUP(1,('Pulled TRI Land Data'!$B$2:$B$83='Mapped TRI Sites'!$B76)*('Pulled TRI Land Data'!$I$2:$I$83='Mapped TRI Sites'!$C76),'Pulled TRI Land Data'!$HB$2:$HB$83)</f>
        <v>0</v>
      </c>
      <c r="AH76" s="6" cm="1">
        <f t="array" ref="AH76">_xlfn.XLOOKUP(1,('Pulled TRI Land Data'!$B$2:$B$83='Mapped TRI Sites'!$B76)*('Pulled TRI Land Data'!$I$2:$I$83='Mapped TRI Sites'!$C76),'Pulled TRI Land Data'!$HF$2:$HF$83)</f>
        <v>0</v>
      </c>
      <c r="AI76" s="6" cm="1">
        <f t="array" ref="AI76">_xlfn.XLOOKUP(1,('Pulled TRI Land Data'!$B$2:$B$83='Mapped TRI Sites'!$B76)*('Pulled TRI Land Data'!$I$2:$I$83='Mapped TRI Sites'!$C76),'Pulled TRI Land Data'!$HJ$2:$HJ$83)</f>
        <v>0</v>
      </c>
      <c r="AJ76" s="6" t="str" cm="1">
        <f t="array" ref="AJ76">_xlfn.XLOOKUP(1,('Pulled TRI Land Data'!$B$2:$B$83='Mapped TRI Sites'!$B76)*('Pulled TRI Land Data'!$I$2:$I$83='Mapped TRI Sites'!$C76),'Pulled TRI Land Data'!$HO$2:$HO$83)</f>
        <v/>
      </c>
      <c r="AK76" s="6">
        <f t="shared" si="3"/>
        <v>0</v>
      </c>
      <c r="AL76" s="6" cm="1">
        <f t="array" ref="AL76">_xlfn.XLOOKUP(1,('Pulled TRI Land Data'!$B$2:$B$83='Mapped TRI Sites'!$B76)*('Pulled TRI Land Data'!$I$2:$I$83='Mapped TRI Sites'!$C76),'Pulled TRI Land Data'!$HY$2:$HY$83)</f>
        <v>0</v>
      </c>
      <c r="AM76" s="6" cm="1">
        <f t="array" ref="AM76">_xlfn.XLOOKUP(1,('Pulled TRI Land Data'!$B$2:$B$83='Mapped TRI Sites'!$B76)*('Pulled TRI Land Data'!$I$2:$I$83='Mapped TRI Sites'!$C76),'Pulled TRI Land Data'!$HZ$2:$HZ$83)</f>
        <v>0</v>
      </c>
      <c r="AN76" s="6" cm="1">
        <f t="array" ref="AN76">_xlfn.XLOOKUP(1,('Pulled TRI Land Data'!$B$2:$B$83='Mapped TRI Sites'!$B76)*('Pulled TRI Land Data'!$I$2:$I$83='Mapped TRI Sites'!$C76),'Pulled TRI Land Data'!$IC$2:$IC$83)</f>
        <v>0</v>
      </c>
      <c r="AO76" s="6" cm="1">
        <f t="array" ref="AO76">_xlfn.XLOOKUP(1,('Pulled TRI Land Data'!$B$2:$B$83='Mapped TRI Sites'!$B76)*('Pulled TRI Land Data'!$I$2:$I$83='Mapped TRI Sites'!$C76),'Pulled TRI Land Data'!$ID$2:$ID$83)</f>
        <v>0</v>
      </c>
      <c r="AP76" s="6" cm="1">
        <f t="array" ref="AP76">_xlfn.XLOOKUP(1,('Pulled TRI Land Data'!$B$2:$B$83='Mapped TRI Sites'!$B76)*('Pulled TRI Land Data'!$I$2:$I$83='Mapped TRI Sites'!$C76),'Pulled TRI Land Data'!$IE$2:$IE$83)</f>
        <v>0</v>
      </c>
      <c r="AQ76" s="6" cm="1">
        <f t="array" ref="AQ76">_xlfn.XLOOKUP(1,('Pulled TRI Land Data'!$B$2:$B$83='Mapped TRI Sites'!$B76)*('Pulled TRI Land Data'!$I$2:$I$83='Mapped TRI Sites'!$C76),'Pulled TRI Land Data'!$IF$2:$IF$83)</f>
        <v>0</v>
      </c>
      <c r="AR76" s="6" cm="1">
        <f t="array" ref="AR76">_xlfn.XLOOKUP(1,('Pulled TRI Land Data'!$B$2:$B$83='Mapped TRI Sites'!$B76)*('Pulled TRI Land Data'!$I$2:$I$83='Mapped TRI Sites'!$C76),'Pulled TRI Land Data'!$IG$2:$IG$83)</f>
        <v>0</v>
      </c>
      <c r="AS76" s="6" cm="1">
        <f t="array" ref="AS76">_xlfn.XLOOKUP(1,('Pulled TRI Land Data'!$B$2:$B$83='Mapped TRI Sites'!$B76)*('Pulled TRI Land Data'!$I$2:$I$83='Mapped TRI Sites'!$C76),'Pulled TRI Land Data'!$IH$2:$IH$83)</f>
        <v>0</v>
      </c>
      <c r="AT76" s="6" cm="1">
        <f t="array" ref="AT76">_xlfn.XLOOKUP(1,('Pulled TRI Land Data'!$B$2:$B$83='Mapped TRI Sites'!$B76)*('Pulled TRI Land Data'!$I$2:$I$83='Mapped TRI Sites'!$C76),'Pulled TRI Land Data'!$IJ$2:$IJ$83)</f>
        <v>0</v>
      </c>
      <c r="AU76" s="6" cm="1">
        <f t="array" ref="AU76">_xlfn.XLOOKUP(1,('Pulled TRI Land Data'!$B$2:$B$83='Mapped TRI Sites'!$B76)*('Pulled TRI Land Data'!$I$2:$I$83='Mapped TRI Sites'!$C76),'Pulled TRI Land Data'!$IW$2:$IW$83)</f>
        <v>0</v>
      </c>
      <c r="AV76" s="6" cm="1">
        <f t="array" ref="AV76">_xlfn.XLOOKUP(1,('Pulled TRI Land Data'!$B$2:$B$83='Mapped TRI Sites'!$B76)*('Pulled TRI Land Data'!$I$2:$I$83='Mapped TRI Sites'!$C76),'Pulled TRI Land Data'!$JV$2:$JV$83)</f>
        <v>0</v>
      </c>
      <c r="AW76" s="6" cm="1">
        <f t="array" ref="AW76">_xlfn.XLOOKUP(1,('Pulled TRI Land Data'!$B$2:$B$83='Mapped TRI Sites'!$B76)*('Pulled TRI Land Data'!$I$2:$I$83='Mapped TRI Sites'!$C76),'Pulled TRI Land Data'!$JW$2:$JW$83)</f>
        <v>0</v>
      </c>
      <c r="AX76" s="6">
        <f t="shared" si="4"/>
        <v>0</v>
      </c>
      <c r="AY76" s="6">
        <f t="shared" si="5"/>
        <v>0</v>
      </c>
      <c r="AZ76" s="58" t="s">
        <v>946</v>
      </c>
      <c r="BB76" s="58" t="s">
        <v>907</v>
      </c>
      <c r="BD76" s="58" t="s">
        <v>907</v>
      </c>
      <c r="BG76" s="6" t="s">
        <v>904</v>
      </c>
      <c r="BH76" s="6" t="s">
        <v>904</v>
      </c>
      <c r="BI76" s="6" t="s">
        <v>904</v>
      </c>
      <c r="BJ76" s="6" t="s">
        <v>904</v>
      </c>
      <c r="BK76" s="6" t="s">
        <v>904</v>
      </c>
      <c r="BL76" s="6" t="s">
        <v>904</v>
      </c>
      <c r="BM76" s="6" t="s">
        <v>904</v>
      </c>
      <c r="BN76" s="6" t="s">
        <v>904</v>
      </c>
      <c r="BO76" s="6" t="s">
        <v>904</v>
      </c>
      <c r="BP76" s="6" t="s">
        <v>904</v>
      </c>
      <c r="BQ76" s="6" t="s">
        <v>904</v>
      </c>
      <c r="BR76" s="6" t="s">
        <v>904</v>
      </c>
      <c r="BS76" s="6" t="s">
        <v>904</v>
      </c>
      <c r="BT76" s="6" t="s">
        <v>904</v>
      </c>
      <c r="BU76" s="6" t="s">
        <v>904</v>
      </c>
      <c r="BV76" s="6" t="s">
        <v>904</v>
      </c>
      <c r="BW76" s="6" t="s">
        <v>904</v>
      </c>
      <c r="BX76" s="6" t="s">
        <v>904</v>
      </c>
      <c r="BY76" s="6" t="s">
        <v>904</v>
      </c>
      <c r="BZ76" s="6" t="s">
        <v>904</v>
      </c>
      <c r="CA76" s="6" t="s">
        <v>904</v>
      </c>
      <c r="CB76" s="6" t="s">
        <v>904</v>
      </c>
      <c r="CC76" s="6" t="s">
        <v>904</v>
      </c>
      <c r="CD76" s="6" t="s">
        <v>904</v>
      </c>
      <c r="CE76" s="6" t="s">
        <v>904</v>
      </c>
      <c r="CF76" s="6" t="s">
        <v>904</v>
      </c>
      <c r="CG76" s="6" t="s">
        <v>904</v>
      </c>
      <c r="CH76" s="6" t="s">
        <v>904</v>
      </c>
      <c r="CI76" s="6" t="s">
        <v>904</v>
      </c>
      <c r="CJ76" s="6" t="s">
        <v>904</v>
      </c>
      <c r="CK76" s="6" t="s">
        <v>904</v>
      </c>
      <c r="CL76" s="6" t="s">
        <v>904</v>
      </c>
      <c r="CM76" s="6" t="s">
        <v>904</v>
      </c>
      <c r="CN76" s="6" t="s">
        <v>904</v>
      </c>
      <c r="CO76" s="6" t="s">
        <v>904</v>
      </c>
      <c r="CP76" s="6" t="s">
        <v>904</v>
      </c>
      <c r="CQ76" s="6" t="s">
        <v>904</v>
      </c>
      <c r="CR76" s="6" t="s">
        <v>904</v>
      </c>
      <c r="CS76" s="6" t="s">
        <v>904</v>
      </c>
      <c r="CT76" s="6" t="s">
        <v>904</v>
      </c>
      <c r="CU76" s="6" t="s">
        <v>904</v>
      </c>
      <c r="CV76" s="6" t="s">
        <v>904</v>
      </c>
      <c r="CW76" s="6" t="s">
        <v>904</v>
      </c>
      <c r="CX76" s="6" t="s">
        <v>904</v>
      </c>
      <c r="CY76" s="6" t="s">
        <v>909</v>
      </c>
      <c r="CZ76" s="6" t="s">
        <v>904</v>
      </c>
      <c r="DA76" s="6" t="s">
        <v>904</v>
      </c>
      <c r="DB76" s="6" t="s">
        <v>904</v>
      </c>
      <c r="DC76" s="6" t="s">
        <v>904</v>
      </c>
      <c r="DD76" s="6" t="s">
        <v>904</v>
      </c>
      <c r="DE76" s="6" t="s">
        <v>904</v>
      </c>
      <c r="DF76" s="6" t="s">
        <v>904</v>
      </c>
      <c r="DG76" s="6" t="s">
        <v>904</v>
      </c>
      <c r="DH76" s="6" t="s">
        <v>909</v>
      </c>
      <c r="DI76" s="6" t="s">
        <v>313</v>
      </c>
      <c r="DJ76" s="6" t="s">
        <v>313</v>
      </c>
      <c r="DK76" s="6" t="s">
        <v>313</v>
      </c>
      <c r="DL76" s="6" t="s">
        <v>313</v>
      </c>
      <c r="DM76" s="6" t="s">
        <v>313</v>
      </c>
      <c r="DN76" s="6" t="s">
        <v>313</v>
      </c>
      <c r="DO76" s="6" t="s">
        <v>313</v>
      </c>
      <c r="DP76" s="6" t="s">
        <v>313</v>
      </c>
      <c r="DQ76" s="6" t="s">
        <v>313</v>
      </c>
      <c r="DR76" s="6" t="s">
        <v>313</v>
      </c>
      <c r="DS76" s="6" t="s">
        <v>313</v>
      </c>
      <c r="DT76" s="6" t="s">
        <v>313</v>
      </c>
      <c r="DU76" s="6" t="s">
        <v>313</v>
      </c>
      <c r="DV76" s="6" t="s">
        <v>313</v>
      </c>
      <c r="DW76" s="6" t="s">
        <v>313</v>
      </c>
      <c r="DX76" s="6" t="s">
        <v>313</v>
      </c>
      <c r="DY76" s="6" t="s">
        <v>313</v>
      </c>
      <c r="DZ76" s="6" t="s">
        <v>313</v>
      </c>
      <c r="EA76" s="6" t="s">
        <v>313</v>
      </c>
      <c r="EB76" s="6" t="s">
        <v>313</v>
      </c>
      <c r="EC76" s="6" t="s">
        <v>313</v>
      </c>
      <c r="ED76" s="6" t="s">
        <v>313</v>
      </c>
      <c r="EE76" s="6" t="s">
        <v>313</v>
      </c>
      <c r="EF76" s="6" t="s">
        <v>313</v>
      </c>
      <c r="EG76" s="6" t="s">
        <v>313</v>
      </c>
      <c r="EH76" s="6" t="s">
        <v>313</v>
      </c>
      <c r="EI76" s="6" t="s">
        <v>313</v>
      </c>
      <c r="EJ76" s="6" t="s">
        <v>313</v>
      </c>
      <c r="EK76" s="6" t="s">
        <v>313</v>
      </c>
      <c r="EL76" s="6" t="s">
        <v>313</v>
      </c>
      <c r="EM76" s="6" t="s">
        <v>313</v>
      </c>
      <c r="EN76" s="6" t="s">
        <v>313</v>
      </c>
      <c r="EO76" s="6" t="s">
        <v>313</v>
      </c>
      <c r="EP76" s="6" t="s">
        <v>313</v>
      </c>
      <c r="EQ76" s="6" t="s">
        <v>313</v>
      </c>
      <c r="ER76" s="6" t="s">
        <v>313</v>
      </c>
      <c r="ES76" s="6" t="s">
        <v>313</v>
      </c>
      <c r="ET76" s="6" t="s">
        <v>313</v>
      </c>
      <c r="EU76" s="6" t="s">
        <v>313</v>
      </c>
      <c r="EV76" s="6" t="s">
        <v>313</v>
      </c>
      <c r="EW76" s="6" t="s">
        <v>313</v>
      </c>
      <c r="EX76" s="6" t="s">
        <v>313</v>
      </c>
      <c r="EY76" s="6" t="s">
        <v>313</v>
      </c>
      <c r="EZ76" s="6" t="s">
        <v>313</v>
      </c>
      <c r="FA76" s="6" t="s">
        <v>893</v>
      </c>
      <c r="FB76" s="6" t="s">
        <v>313</v>
      </c>
      <c r="FC76" s="6" t="s">
        <v>313</v>
      </c>
      <c r="FD76" s="6" t="s">
        <v>313</v>
      </c>
      <c r="FE76" s="6" t="s">
        <v>313</v>
      </c>
      <c r="FF76" s="6" t="s">
        <v>313</v>
      </c>
      <c r="FG76" s="6" t="s">
        <v>313</v>
      </c>
      <c r="FH76" s="6" t="s">
        <v>313</v>
      </c>
      <c r="FI76" s="6" t="s">
        <v>313</v>
      </c>
      <c r="FJ76" s="6" t="s">
        <v>902</v>
      </c>
    </row>
    <row r="77" spans="1:166" ht="29" hidden="1" x14ac:dyDescent="0.35">
      <c r="A77" s="6" t="s">
        <v>303</v>
      </c>
      <c r="B77" s="6">
        <v>2022</v>
      </c>
      <c r="C77" s="6" t="s">
        <v>727</v>
      </c>
      <c r="D77" s="6" t="s">
        <v>728</v>
      </c>
      <c r="E77" s="6" t="s">
        <v>729</v>
      </c>
      <c r="F77" s="6" t="s">
        <v>730</v>
      </c>
      <c r="G77" s="6" t="s">
        <v>731</v>
      </c>
      <c r="H77" s="6" t="s">
        <v>312</v>
      </c>
      <c r="I77" s="6">
        <v>77705</v>
      </c>
      <c r="J77" s="6">
        <v>6</v>
      </c>
      <c r="K77" s="59">
        <v>562211</v>
      </c>
      <c r="L77" s="58" t="s">
        <v>903</v>
      </c>
      <c r="M77" s="58" t="s">
        <v>904</v>
      </c>
      <c r="N77" s="6">
        <v>29.853055999999999</v>
      </c>
      <c r="O77" s="6">
        <v>-94.095277999999993</v>
      </c>
      <c r="P77" s="6">
        <v>110035783658</v>
      </c>
      <c r="Q77" s="6">
        <v>1322221272356</v>
      </c>
      <c r="R77" s="6" t="s">
        <v>320</v>
      </c>
      <c r="S77" s="6" t="s">
        <v>322</v>
      </c>
      <c r="T77" s="60">
        <v>3</v>
      </c>
      <c r="U77" s="6" t="s">
        <v>921</v>
      </c>
      <c r="V77" s="6">
        <v>3</v>
      </c>
      <c r="W77" s="6">
        <v>3</v>
      </c>
      <c r="Y77" s="6">
        <v>0</v>
      </c>
      <c r="Z77" s="6">
        <v>3</v>
      </c>
      <c r="AA77" s="6" t="s">
        <v>325</v>
      </c>
      <c r="AB77" s="6" cm="1">
        <f t="array" ref="AB77">_xlfn.XLOOKUP(1,('Pulled TRI Land Data'!$B$2:$B$83='Mapped TRI Sites'!$B77)*('Pulled TRI Land Data'!$I$2:$I$83='Mapped TRI Sites'!$C77),'Pulled TRI Land Data'!$FY$2:$FY$83)</f>
        <v>0</v>
      </c>
      <c r="AC77" s="6" cm="1">
        <f t="array" ref="AC77">_xlfn.XLOOKUP(1,('Pulled TRI Land Data'!$B$2:$B$83='Mapped TRI Sites'!$B77)*('Pulled TRI Land Data'!$I$2:$I$83='Mapped TRI Sites'!$C77),'Pulled TRI Land Data'!$GC$2:$GC$83)</f>
        <v>0</v>
      </c>
      <c r="AD77" s="6" cm="1">
        <f t="array" ref="AD77">_xlfn.XLOOKUP(1,('Pulled TRI Land Data'!$B$2:$B$83='Mapped TRI Sites'!$B77)*('Pulled TRI Land Data'!$I$2:$I$83='Mapped TRI Sites'!$C77),'Pulled TRI Land Data'!$GL$2:$GL$83)</f>
        <v>0</v>
      </c>
      <c r="AE77" s="6" cm="1">
        <f t="array" ref="AE77">_xlfn.XLOOKUP(1,('Pulled TRI Land Data'!$B$2:$B$83='Mapped TRI Sites'!$B77)*('Pulled TRI Land Data'!$I$2:$I$83='Mapped TRI Sites'!$C77),'Pulled TRI Land Data'!$GP$2:$GP$83)</f>
        <v>0</v>
      </c>
      <c r="AF77" s="6" cm="1">
        <f t="array" ref="AF77">_xlfn.XLOOKUP(1,('Pulled TRI Land Data'!$B$2:$B$83='Mapped TRI Sites'!$B77)*('Pulled TRI Land Data'!$I$2:$I$83='Mapped TRI Sites'!$C77),'Pulled TRI Land Data'!$GT$2:$GT$83)</f>
        <v>0</v>
      </c>
      <c r="AG77" s="6" cm="1">
        <f t="array" ref="AG77">_xlfn.XLOOKUP(1,('Pulled TRI Land Data'!$B$2:$B$83='Mapped TRI Sites'!$B77)*('Pulled TRI Land Data'!$I$2:$I$83='Mapped TRI Sites'!$C77),'Pulled TRI Land Data'!$HB$2:$HB$83)</f>
        <v>0</v>
      </c>
      <c r="AH77" s="6" cm="1">
        <f t="array" ref="AH77">_xlfn.XLOOKUP(1,('Pulled TRI Land Data'!$B$2:$B$83='Mapped TRI Sites'!$B77)*('Pulled TRI Land Data'!$I$2:$I$83='Mapped TRI Sites'!$C77),'Pulled TRI Land Data'!$HF$2:$HF$83)</f>
        <v>0</v>
      </c>
      <c r="AI77" s="6" cm="1">
        <f t="array" ref="AI77">_xlfn.XLOOKUP(1,('Pulled TRI Land Data'!$B$2:$B$83='Mapped TRI Sites'!$B77)*('Pulled TRI Land Data'!$I$2:$I$83='Mapped TRI Sites'!$C77),'Pulled TRI Land Data'!$HJ$2:$HJ$83)</f>
        <v>0</v>
      </c>
      <c r="AJ77" s="6" t="str" cm="1">
        <f t="array" ref="AJ77">_xlfn.XLOOKUP(1,('Pulled TRI Land Data'!$B$2:$B$83='Mapped TRI Sites'!$B77)*('Pulled TRI Land Data'!$I$2:$I$83='Mapped TRI Sites'!$C77),'Pulled TRI Land Data'!$HO$2:$HO$83)</f>
        <v/>
      </c>
      <c r="AK77" s="6">
        <f t="shared" si="3"/>
        <v>0</v>
      </c>
      <c r="AL77" s="6" cm="1">
        <f t="array" ref="AL77">_xlfn.XLOOKUP(1,('Pulled TRI Land Data'!$B$2:$B$83='Mapped TRI Sites'!$B77)*('Pulled TRI Land Data'!$I$2:$I$83='Mapped TRI Sites'!$C77),'Pulled TRI Land Data'!$HY$2:$HY$83)</f>
        <v>0</v>
      </c>
      <c r="AM77" s="6" cm="1">
        <f t="array" ref="AM77">_xlfn.XLOOKUP(1,('Pulled TRI Land Data'!$B$2:$B$83='Mapped TRI Sites'!$B77)*('Pulled TRI Land Data'!$I$2:$I$83='Mapped TRI Sites'!$C77),'Pulled TRI Land Data'!$HZ$2:$HZ$83)</f>
        <v>0</v>
      </c>
      <c r="AN77" s="6" cm="1">
        <f t="array" ref="AN77">_xlfn.XLOOKUP(1,('Pulled TRI Land Data'!$B$2:$B$83='Mapped TRI Sites'!$B77)*('Pulled TRI Land Data'!$I$2:$I$83='Mapped TRI Sites'!$C77),'Pulled TRI Land Data'!$IC$2:$IC$83)</f>
        <v>0</v>
      </c>
      <c r="AO77" s="6" cm="1">
        <f t="array" ref="AO77">_xlfn.XLOOKUP(1,('Pulled TRI Land Data'!$B$2:$B$83='Mapped TRI Sites'!$B77)*('Pulled TRI Land Data'!$I$2:$I$83='Mapped TRI Sites'!$C77),'Pulled TRI Land Data'!$ID$2:$ID$83)</f>
        <v>0</v>
      </c>
      <c r="AP77" s="6" cm="1">
        <f t="array" ref="AP77">_xlfn.XLOOKUP(1,('Pulled TRI Land Data'!$B$2:$B$83='Mapped TRI Sites'!$B77)*('Pulled TRI Land Data'!$I$2:$I$83='Mapped TRI Sites'!$C77),'Pulled TRI Land Data'!$IE$2:$IE$83)</f>
        <v>0</v>
      </c>
      <c r="AQ77" s="6" cm="1">
        <f t="array" ref="AQ77">_xlfn.XLOOKUP(1,('Pulled TRI Land Data'!$B$2:$B$83='Mapped TRI Sites'!$B77)*('Pulled TRI Land Data'!$I$2:$I$83='Mapped TRI Sites'!$C77),'Pulled TRI Land Data'!$IF$2:$IF$83)</f>
        <v>0</v>
      </c>
      <c r="AR77" s="6" cm="1">
        <f t="array" ref="AR77">_xlfn.XLOOKUP(1,('Pulled TRI Land Data'!$B$2:$B$83='Mapped TRI Sites'!$B77)*('Pulled TRI Land Data'!$I$2:$I$83='Mapped TRI Sites'!$C77),'Pulled TRI Land Data'!$IG$2:$IG$83)</f>
        <v>0</v>
      </c>
      <c r="AS77" s="6" cm="1">
        <f t="array" ref="AS77">_xlfn.XLOOKUP(1,('Pulled TRI Land Data'!$B$2:$B$83='Mapped TRI Sites'!$B77)*('Pulled TRI Land Data'!$I$2:$I$83='Mapped TRI Sites'!$C77),'Pulled TRI Land Data'!$IH$2:$IH$83)</f>
        <v>0</v>
      </c>
      <c r="AT77" s="6" cm="1">
        <f t="array" ref="AT77">_xlfn.XLOOKUP(1,('Pulled TRI Land Data'!$B$2:$B$83='Mapped TRI Sites'!$B77)*('Pulled TRI Land Data'!$I$2:$I$83='Mapped TRI Sites'!$C77),'Pulled TRI Land Data'!$IJ$2:$IJ$83)</f>
        <v>0</v>
      </c>
      <c r="AU77" s="6" cm="1">
        <f t="array" ref="AU77">_xlfn.XLOOKUP(1,('Pulled TRI Land Data'!$B$2:$B$83='Mapped TRI Sites'!$B77)*('Pulled TRI Land Data'!$I$2:$I$83='Mapped TRI Sites'!$C77),'Pulled TRI Land Data'!$IW$2:$IW$83)</f>
        <v>0</v>
      </c>
      <c r="AV77" s="6" cm="1">
        <f t="array" ref="AV77">_xlfn.XLOOKUP(1,('Pulled TRI Land Data'!$B$2:$B$83='Mapped TRI Sites'!$B77)*('Pulled TRI Land Data'!$I$2:$I$83='Mapped TRI Sites'!$C77),'Pulled TRI Land Data'!$JV$2:$JV$83)</f>
        <v>0</v>
      </c>
      <c r="AW77" s="6" cm="1">
        <f t="array" ref="AW77">_xlfn.XLOOKUP(1,('Pulled TRI Land Data'!$B$2:$B$83='Mapped TRI Sites'!$B77)*('Pulled TRI Land Data'!$I$2:$I$83='Mapped TRI Sites'!$C77),'Pulled TRI Land Data'!$JW$2:$JW$83)</f>
        <v>0</v>
      </c>
      <c r="AX77" s="6">
        <f t="shared" si="4"/>
        <v>0</v>
      </c>
      <c r="AY77" s="6">
        <f t="shared" si="5"/>
        <v>0</v>
      </c>
      <c r="AZ77" s="58" t="s">
        <v>946</v>
      </c>
      <c r="BB77" s="58" t="s">
        <v>907</v>
      </c>
      <c r="BD77" s="58" t="s">
        <v>907</v>
      </c>
      <c r="BG77" s="6" t="s">
        <v>904</v>
      </c>
      <c r="BH77" s="6" t="s">
        <v>904</v>
      </c>
      <c r="BI77" s="6" t="s">
        <v>904</v>
      </c>
      <c r="BJ77" s="6" t="s">
        <v>904</v>
      </c>
      <c r="BK77" s="6" t="s">
        <v>904</v>
      </c>
      <c r="BL77" s="6" t="s">
        <v>904</v>
      </c>
      <c r="BM77" s="6" t="s">
        <v>904</v>
      </c>
      <c r="BN77" s="6" t="s">
        <v>904</v>
      </c>
      <c r="BO77" s="6" t="s">
        <v>904</v>
      </c>
      <c r="BP77" s="6" t="s">
        <v>904</v>
      </c>
      <c r="BQ77" s="6" t="s">
        <v>904</v>
      </c>
      <c r="BR77" s="6" t="s">
        <v>904</v>
      </c>
      <c r="BS77" s="6" t="s">
        <v>904</v>
      </c>
      <c r="BT77" s="6" t="s">
        <v>904</v>
      </c>
      <c r="BU77" s="6" t="s">
        <v>904</v>
      </c>
      <c r="BV77" s="6" t="s">
        <v>904</v>
      </c>
      <c r="BW77" s="6" t="s">
        <v>904</v>
      </c>
      <c r="BX77" s="6" t="s">
        <v>904</v>
      </c>
      <c r="BY77" s="6" t="s">
        <v>904</v>
      </c>
      <c r="BZ77" s="6" t="s">
        <v>904</v>
      </c>
      <c r="CA77" s="6" t="s">
        <v>904</v>
      </c>
      <c r="CB77" s="6" t="s">
        <v>904</v>
      </c>
      <c r="CC77" s="6" t="s">
        <v>904</v>
      </c>
      <c r="CD77" s="6" t="s">
        <v>904</v>
      </c>
      <c r="CE77" s="6" t="s">
        <v>904</v>
      </c>
      <c r="CF77" s="6" t="s">
        <v>904</v>
      </c>
      <c r="CG77" s="6" t="s">
        <v>904</v>
      </c>
      <c r="CH77" s="6" t="s">
        <v>904</v>
      </c>
      <c r="CI77" s="6" t="s">
        <v>904</v>
      </c>
      <c r="CJ77" s="6" t="s">
        <v>904</v>
      </c>
      <c r="CK77" s="6" t="s">
        <v>904</v>
      </c>
      <c r="CL77" s="6" t="s">
        <v>904</v>
      </c>
      <c r="CM77" s="6" t="s">
        <v>904</v>
      </c>
      <c r="CN77" s="6" t="s">
        <v>904</v>
      </c>
      <c r="CO77" s="6" t="s">
        <v>904</v>
      </c>
      <c r="CP77" s="6" t="s">
        <v>904</v>
      </c>
      <c r="CQ77" s="6" t="s">
        <v>904</v>
      </c>
      <c r="CR77" s="6" t="s">
        <v>904</v>
      </c>
      <c r="CS77" s="6" t="s">
        <v>904</v>
      </c>
      <c r="CT77" s="6" t="s">
        <v>904</v>
      </c>
      <c r="CU77" s="6" t="s">
        <v>904</v>
      </c>
      <c r="CV77" s="6" t="s">
        <v>904</v>
      </c>
      <c r="CW77" s="6" t="s">
        <v>904</v>
      </c>
      <c r="CX77" s="6" t="s">
        <v>904</v>
      </c>
      <c r="CY77" s="6" t="s">
        <v>909</v>
      </c>
      <c r="CZ77" s="6" t="s">
        <v>904</v>
      </c>
      <c r="DA77" s="6" t="s">
        <v>904</v>
      </c>
      <c r="DB77" s="6" t="s">
        <v>904</v>
      </c>
      <c r="DC77" s="6" t="s">
        <v>904</v>
      </c>
      <c r="DD77" s="6" t="s">
        <v>904</v>
      </c>
      <c r="DE77" s="6" t="s">
        <v>904</v>
      </c>
      <c r="DF77" s="6" t="s">
        <v>904</v>
      </c>
      <c r="DG77" s="6" t="s">
        <v>904</v>
      </c>
      <c r="DH77" s="6" t="s">
        <v>909</v>
      </c>
      <c r="DI77" s="6" t="s">
        <v>313</v>
      </c>
      <c r="DJ77" s="6" t="s">
        <v>313</v>
      </c>
      <c r="DK77" s="6" t="s">
        <v>313</v>
      </c>
      <c r="DL77" s="6" t="s">
        <v>313</v>
      </c>
      <c r="DM77" s="6" t="s">
        <v>313</v>
      </c>
      <c r="DN77" s="6" t="s">
        <v>313</v>
      </c>
      <c r="DO77" s="6" t="s">
        <v>313</v>
      </c>
      <c r="DP77" s="6" t="s">
        <v>313</v>
      </c>
      <c r="DQ77" s="6" t="s">
        <v>313</v>
      </c>
      <c r="DR77" s="6" t="s">
        <v>313</v>
      </c>
      <c r="DS77" s="6" t="s">
        <v>313</v>
      </c>
      <c r="DT77" s="6" t="s">
        <v>313</v>
      </c>
      <c r="DU77" s="6" t="s">
        <v>313</v>
      </c>
      <c r="DV77" s="6" t="s">
        <v>313</v>
      </c>
      <c r="DW77" s="6" t="s">
        <v>313</v>
      </c>
      <c r="DX77" s="6" t="s">
        <v>313</v>
      </c>
      <c r="DY77" s="6" t="s">
        <v>313</v>
      </c>
      <c r="DZ77" s="6" t="s">
        <v>313</v>
      </c>
      <c r="EA77" s="6" t="s">
        <v>313</v>
      </c>
      <c r="EB77" s="6" t="s">
        <v>313</v>
      </c>
      <c r="EC77" s="6" t="s">
        <v>313</v>
      </c>
      <c r="ED77" s="6" t="s">
        <v>313</v>
      </c>
      <c r="EE77" s="6" t="s">
        <v>313</v>
      </c>
      <c r="EF77" s="6" t="s">
        <v>313</v>
      </c>
      <c r="EG77" s="6" t="s">
        <v>313</v>
      </c>
      <c r="EH77" s="6" t="s">
        <v>313</v>
      </c>
      <c r="EI77" s="6" t="s">
        <v>313</v>
      </c>
      <c r="EJ77" s="6" t="s">
        <v>313</v>
      </c>
      <c r="EK77" s="6" t="s">
        <v>313</v>
      </c>
      <c r="EL77" s="6" t="s">
        <v>313</v>
      </c>
      <c r="EM77" s="6" t="s">
        <v>313</v>
      </c>
      <c r="EN77" s="6" t="s">
        <v>313</v>
      </c>
      <c r="EO77" s="6" t="s">
        <v>313</v>
      </c>
      <c r="EP77" s="6" t="s">
        <v>313</v>
      </c>
      <c r="EQ77" s="6" t="s">
        <v>313</v>
      </c>
      <c r="ER77" s="6" t="s">
        <v>313</v>
      </c>
      <c r="ES77" s="6" t="s">
        <v>313</v>
      </c>
      <c r="ET77" s="6" t="s">
        <v>313</v>
      </c>
      <c r="EU77" s="6" t="s">
        <v>313</v>
      </c>
      <c r="EV77" s="6" t="s">
        <v>313</v>
      </c>
      <c r="EW77" s="6" t="s">
        <v>313</v>
      </c>
      <c r="EX77" s="6" t="s">
        <v>313</v>
      </c>
      <c r="EY77" s="6" t="s">
        <v>313</v>
      </c>
      <c r="EZ77" s="6" t="s">
        <v>313</v>
      </c>
      <c r="FA77" s="6" t="s">
        <v>893</v>
      </c>
      <c r="FB77" s="6" t="s">
        <v>313</v>
      </c>
      <c r="FC77" s="6" t="s">
        <v>313</v>
      </c>
      <c r="FD77" s="6" t="s">
        <v>313</v>
      </c>
      <c r="FE77" s="6" t="s">
        <v>313</v>
      </c>
      <c r="FF77" s="6" t="s">
        <v>313</v>
      </c>
      <c r="FG77" s="6" t="s">
        <v>313</v>
      </c>
      <c r="FH77" s="6" t="s">
        <v>313</v>
      </c>
      <c r="FI77" s="6" t="s">
        <v>313</v>
      </c>
      <c r="FJ77" s="6" t="s">
        <v>902</v>
      </c>
    </row>
    <row r="78" spans="1:166" ht="29" hidden="1" x14ac:dyDescent="0.35">
      <c r="A78" s="6" t="s">
        <v>303</v>
      </c>
      <c r="B78" s="6">
        <v>2023</v>
      </c>
      <c r="C78" s="6" t="s">
        <v>727</v>
      </c>
      <c r="D78" s="6" t="s">
        <v>728</v>
      </c>
      <c r="E78" s="6" t="s">
        <v>729</v>
      </c>
      <c r="F78" s="6" t="s">
        <v>730</v>
      </c>
      <c r="G78" s="6" t="s">
        <v>731</v>
      </c>
      <c r="H78" s="6" t="s">
        <v>312</v>
      </c>
      <c r="I78" s="6">
        <v>77705</v>
      </c>
      <c r="J78" s="6">
        <v>6</v>
      </c>
      <c r="K78" s="59">
        <v>562211</v>
      </c>
      <c r="L78" s="58" t="s">
        <v>903</v>
      </c>
      <c r="M78" s="58" t="s">
        <v>904</v>
      </c>
      <c r="N78" s="6">
        <v>29.853055999999999</v>
      </c>
      <c r="O78" s="6">
        <v>-94.095277999999993</v>
      </c>
      <c r="P78" s="6">
        <v>110035783658</v>
      </c>
      <c r="Q78" s="6">
        <v>1323221955521</v>
      </c>
      <c r="R78" s="6" t="s">
        <v>320</v>
      </c>
      <c r="S78" s="6" t="s">
        <v>322</v>
      </c>
      <c r="T78" s="60">
        <v>3</v>
      </c>
      <c r="U78" s="6" t="s">
        <v>921</v>
      </c>
      <c r="V78" s="6">
        <v>5</v>
      </c>
      <c r="W78" s="6">
        <v>5</v>
      </c>
      <c r="Y78" s="6">
        <v>0</v>
      </c>
      <c r="Z78" s="6">
        <v>5</v>
      </c>
      <c r="AA78" s="6" t="s">
        <v>325</v>
      </c>
      <c r="AB78" s="6" cm="1">
        <f t="array" ref="AB78">_xlfn.XLOOKUP(1,('Pulled TRI Land Data'!$B$2:$B$83='Mapped TRI Sites'!$B78)*('Pulled TRI Land Data'!$I$2:$I$83='Mapped TRI Sites'!$C78),'Pulled TRI Land Data'!$FY$2:$FY$83)</f>
        <v>0</v>
      </c>
      <c r="AC78" s="6" cm="1">
        <f t="array" ref="AC78">_xlfn.XLOOKUP(1,('Pulled TRI Land Data'!$B$2:$B$83='Mapped TRI Sites'!$B78)*('Pulled TRI Land Data'!$I$2:$I$83='Mapped TRI Sites'!$C78),'Pulled TRI Land Data'!$GC$2:$GC$83)</f>
        <v>0</v>
      </c>
      <c r="AD78" s="6" cm="1">
        <f t="array" ref="AD78">_xlfn.XLOOKUP(1,('Pulled TRI Land Data'!$B$2:$B$83='Mapped TRI Sites'!$B78)*('Pulled TRI Land Data'!$I$2:$I$83='Mapped TRI Sites'!$C78),'Pulled TRI Land Data'!$GL$2:$GL$83)</f>
        <v>0</v>
      </c>
      <c r="AE78" s="6" cm="1">
        <f t="array" ref="AE78">_xlfn.XLOOKUP(1,('Pulled TRI Land Data'!$B$2:$B$83='Mapped TRI Sites'!$B78)*('Pulled TRI Land Data'!$I$2:$I$83='Mapped TRI Sites'!$C78),'Pulled TRI Land Data'!$GP$2:$GP$83)</f>
        <v>0</v>
      </c>
      <c r="AF78" s="6" cm="1">
        <f t="array" ref="AF78">_xlfn.XLOOKUP(1,('Pulled TRI Land Data'!$B$2:$B$83='Mapped TRI Sites'!$B78)*('Pulled TRI Land Data'!$I$2:$I$83='Mapped TRI Sites'!$C78),'Pulled TRI Land Data'!$GT$2:$GT$83)</f>
        <v>0</v>
      </c>
      <c r="AG78" s="6" cm="1">
        <f t="array" ref="AG78">_xlfn.XLOOKUP(1,('Pulled TRI Land Data'!$B$2:$B$83='Mapped TRI Sites'!$B78)*('Pulled TRI Land Data'!$I$2:$I$83='Mapped TRI Sites'!$C78),'Pulled TRI Land Data'!$HB$2:$HB$83)</f>
        <v>0</v>
      </c>
      <c r="AH78" s="6" cm="1">
        <f t="array" ref="AH78">_xlfn.XLOOKUP(1,('Pulled TRI Land Data'!$B$2:$B$83='Mapped TRI Sites'!$B78)*('Pulled TRI Land Data'!$I$2:$I$83='Mapped TRI Sites'!$C78),'Pulled TRI Land Data'!$HF$2:$HF$83)</f>
        <v>0</v>
      </c>
      <c r="AI78" s="6" cm="1">
        <f t="array" ref="AI78">_xlfn.XLOOKUP(1,('Pulled TRI Land Data'!$B$2:$B$83='Mapped TRI Sites'!$B78)*('Pulled TRI Land Data'!$I$2:$I$83='Mapped TRI Sites'!$C78),'Pulled TRI Land Data'!$HJ$2:$HJ$83)</f>
        <v>0</v>
      </c>
      <c r="AJ78" s="6" cm="1">
        <f t="array" ref="AJ78">_xlfn.XLOOKUP(1,('Pulled TRI Land Data'!$B$2:$B$83='Mapped TRI Sites'!$B78)*('Pulled TRI Land Data'!$I$2:$I$83='Mapped TRI Sites'!$C78),'Pulled TRI Land Data'!$HO$2:$HO$83)</f>
        <v>0</v>
      </c>
      <c r="AK78" s="6">
        <f t="shared" si="3"/>
        <v>0</v>
      </c>
      <c r="AL78" s="6" cm="1">
        <f t="array" ref="AL78">_xlfn.XLOOKUP(1,('Pulled TRI Land Data'!$B$2:$B$83='Mapped TRI Sites'!$B78)*('Pulled TRI Land Data'!$I$2:$I$83='Mapped TRI Sites'!$C78),'Pulled TRI Land Data'!$HY$2:$HY$83)</f>
        <v>0</v>
      </c>
      <c r="AM78" s="6" cm="1">
        <f t="array" ref="AM78">_xlfn.XLOOKUP(1,('Pulled TRI Land Data'!$B$2:$B$83='Mapped TRI Sites'!$B78)*('Pulled TRI Land Data'!$I$2:$I$83='Mapped TRI Sites'!$C78),'Pulled TRI Land Data'!$HZ$2:$HZ$83)</f>
        <v>0</v>
      </c>
      <c r="AN78" s="6" cm="1">
        <f t="array" ref="AN78">_xlfn.XLOOKUP(1,('Pulled TRI Land Data'!$B$2:$B$83='Mapped TRI Sites'!$B78)*('Pulled TRI Land Data'!$I$2:$I$83='Mapped TRI Sites'!$C78),'Pulled TRI Land Data'!$IC$2:$IC$83)</f>
        <v>0</v>
      </c>
      <c r="AO78" s="6" cm="1">
        <f t="array" ref="AO78">_xlfn.XLOOKUP(1,('Pulled TRI Land Data'!$B$2:$B$83='Mapped TRI Sites'!$B78)*('Pulled TRI Land Data'!$I$2:$I$83='Mapped TRI Sites'!$C78),'Pulled TRI Land Data'!$ID$2:$ID$83)</f>
        <v>0</v>
      </c>
      <c r="AP78" s="6" cm="1">
        <f t="array" ref="AP78">_xlfn.XLOOKUP(1,('Pulled TRI Land Data'!$B$2:$B$83='Mapped TRI Sites'!$B78)*('Pulled TRI Land Data'!$I$2:$I$83='Mapped TRI Sites'!$C78),'Pulled TRI Land Data'!$IE$2:$IE$83)</f>
        <v>0</v>
      </c>
      <c r="AQ78" s="6" cm="1">
        <f t="array" ref="AQ78">_xlfn.XLOOKUP(1,('Pulled TRI Land Data'!$B$2:$B$83='Mapped TRI Sites'!$B78)*('Pulled TRI Land Data'!$I$2:$I$83='Mapped TRI Sites'!$C78),'Pulled TRI Land Data'!$IF$2:$IF$83)</f>
        <v>0</v>
      </c>
      <c r="AR78" s="6" cm="1">
        <f t="array" ref="AR78">_xlfn.XLOOKUP(1,('Pulled TRI Land Data'!$B$2:$B$83='Mapped TRI Sites'!$B78)*('Pulled TRI Land Data'!$I$2:$I$83='Mapped TRI Sites'!$C78),'Pulled TRI Land Data'!$IG$2:$IG$83)</f>
        <v>0</v>
      </c>
      <c r="AS78" s="6" cm="1">
        <f t="array" ref="AS78">_xlfn.XLOOKUP(1,('Pulled TRI Land Data'!$B$2:$B$83='Mapped TRI Sites'!$B78)*('Pulled TRI Land Data'!$I$2:$I$83='Mapped TRI Sites'!$C78),'Pulled TRI Land Data'!$IH$2:$IH$83)</f>
        <v>0</v>
      </c>
      <c r="AT78" s="6" cm="1">
        <f t="array" ref="AT78">_xlfn.XLOOKUP(1,('Pulled TRI Land Data'!$B$2:$B$83='Mapped TRI Sites'!$B78)*('Pulled TRI Land Data'!$I$2:$I$83='Mapped TRI Sites'!$C78),'Pulled TRI Land Data'!$IJ$2:$IJ$83)</f>
        <v>0</v>
      </c>
      <c r="AU78" s="6" cm="1">
        <f t="array" ref="AU78">_xlfn.XLOOKUP(1,('Pulled TRI Land Data'!$B$2:$B$83='Mapped TRI Sites'!$B78)*('Pulled TRI Land Data'!$I$2:$I$83='Mapped TRI Sites'!$C78),'Pulled TRI Land Data'!$IW$2:$IW$83)</f>
        <v>0</v>
      </c>
      <c r="AV78" s="6" cm="1">
        <f t="array" ref="AV78">_xlfn.XLOOKUP(1,('Pulled TRI Land Data'!$B$2:$B$83='Mapped TRI Sites'!$B78)*('Pulled TRI Land Data'!$I$2:$I$83='Mapped TRI Sites'!$C78),'Pulled TRI Land Data'!$JV$2:$JV$83)</f>
        <v>0</v>
      </c>
      <c r="AW78" s="6" cm="1">
        <f t="array" ref="AW78">_xlfn.XLOOKUP(1,('Pulled TRI Land Data'!$B$2:$B$83='Mapped TRI Sites'!$B78)*('Pulled TRI Land Data'!$I$2:$I$83='Mapped TRI Sites'!$C78),'Pulled TRI Land Data'!$JW$2:$JW$83)</f>
        <v>0</v>
      </c>
      <c r="AX78" s="6">
        <f t="shared" si="4"/>
        <v>0</v>
      </c>
      <c r="AY78" s="6">
        <f t="shared" si="5"/>
        <v>0</v>
      </c>
      <c r="AZ78" s="58" t="s">
        <v>946</v>
      </c>
      <c r="BB78" s="58" t="s">
        <v>907</v>
      </c>
      <c r="BD78" s="58" t="s">
        <v>907</v>
      </c>
      <c r="BG78" s="6" t="s">
        <v>904</v>
      </c>
      <c r="BH78" s="6" t="s">
        <v>904</v>
      </c>
      <c r="BI78" s="6" t="s">
        <v>904</v>
      </c>
      <c r="BJ78" s="6" t="s">
        <v>904</v>
      </c>
      <c r="BK78" s="6" t="s">
        <v>904</v>
      </c>
      <c r="BL78" s="6" t="s">
        <v>904</v>
      </c>
      <c r="BM78" s="6" t="s">
        <v>904</v>
      </c>
      <c r="BN78" s="6" t="s">
        <v>904</v>
      </c>
      <c r="BO78" s="6" t="s">
        <v>904</v>
      </c>
      <c r="BP78" s="6" t="s">
        <v>904</v>
      </c>
      <c r="BQ78" s="6" t="s">
        <v>904</v>
      </c>
      <c r="BR78" s="6" t="s">
        <v>904</v>
      </c>
      <c r="BS78" s="6" t="s">
        <v>904</v>
      </c>
      <c r="BT78" s="6" t="s">
        <v>904</v>
      </c>
      <c r="BU78" s="6" t="s">
        <v>904</v>
      </c>
      <c r="BV78" s="6" t="s">
        <v>904</v>
      </c>
      <c r="BW78" s="6" t="s">
        <v>904</v>
      </c>
      <c r="BX78" s="6" t="s">
        <v>904</v>
      </c>
      <c r="BY78" s="6" t="s">
        <v>904</v>
      </c>
      <c r="BZ78" s="6" t="s">
        <v>904</v>
      </c>
      <c r="CA78" s="6" t="s">
        <v>904</v>
      </c>
      <c r="CB78" s="6" t="s">
        <v>904</v>
      </c>
      <c r="CC78" s="6" t="s">
        <v>904</v>
      </c>
      <c r="CD78" s="6" t="s">
        <v>904</v>
      </c>
      <c r="CE78" s="6" t="s">
        <v>904</v>
      </c>
      <c r="CF78" s="6" t="s">
        <v>904</v>
      </c>
      <c r="CG78" s="6" t="s">
        <v>904</v>
      </c>
      <c r="CH78" s="6" t="s">
        <v>904</v>
      </c>
      <c r="CI78" s="6" t="s">
        <v>904</v>
      </c>
      <c r="CJ78" s="6" t="s">
        <v>904</v>
      </c>
      <c r="CK78" s="6" t="s">
        <v>904</v>
      </c>
      <c r="CL78" s="6" t="s">
        <v>904</v>
      </c>
      <c r="CM78" s="6" t="s">
        <v>904</v>
      </c>
      <c r="CN78" s="6" t="s">
        <v>904</v>
      </c>
      <c r="CO78" s="6" t="s">
        <v>904</v>
      </c>
      <c r="CP78" s="6" t="s">
        <v>904</v>
      </c>
      <c r="CQ78" s="6" t="s">
        <v>904</v>
      </c>
      <c r="CR78" s="6" t="s">
        <v>904</v>
      </c>
      <c r="CS78" s="6" t="s">
        <v>904</v>
      </c>
      <c r="CT78" s="6" t="s">
        <v>904</v>
      </c>
      <c r="CU78" s="6" t="s">
        <v>904</v>
      </c>
      <c r="CV78" s="6" t="s">
        <v>904</v>
      </c>
      <c r="CW78" s="6" t="s">
        <v>904</v>
      </c>
      <c r="CX78" s="6" t="s">
        <v>904</v>
      </c>
      <c r="CY78" s="6" t="s">
        <v>909</v>
      </c>
      <c r="CZ78" s="6" t="s">
        <v>904</v>
      </c>
      <c r="DA78" s="6" t="s">
        <v>904</v>
      </c>
      <c r="DB78" s="6" t="s">
        <v>904</v>
      </c>
      <c r="DC78" s="6" t="s">
        <v>904</v>
      </c>
      <c r="DD78" s="6" t="s">
        <v>904</v>
      </c>
      <c r="DE78" s="6" t="s">
        <v>904</v>
      </c>
      <c r="DF78" s="6" t="s">
        <v>904</v>
      </c>
      <c r="DG78" s="6" t="s">
        <v>904</v>
      </c>
      <c r="DH78" s="6" t="s">
        <v>909</v>
      </c>
      <c r="DI78" s="6" t="s">
        <v>313</v>
      </c>
      <c r="DJ78" s="6" t="s">
        <v>313</v>
      </c>
      <c r="DK78" s="6" t="s">
        <v>313</v>
      </c>
      <c r="DL78" s="6" t="s">
        <v>313</v>
      </c>
      <c r="DM78" s="6" t="s">
        <v>313</v>
      </c>
      <c r="DN78" s="6" t="s">
        <v>313</v>
      </c>
      <c r="DO78" s="6" t="s">
        <v>313</v>
      </c>
      <c r="DP78" s="6" t="s">
        <v>313</v>
      </c>
      <c r="DQ78" s="6" t="s">
        <v>313</v>
      </c>
      <c r="DR78" s="6" t="s">
        <v>313</v>
      </c>
      <c r="DS78" s="6" t="s">
        <v>313</v>
      </c>
      <c r="DT78" s="6" t="s">
        <v>313</v>
      </c>
      <c r="DU78" s="6" t="s">
        <v>313</v>
      </c>
      <c r="DV78" s="6" t="s">
        <v>313</v>
      </c>
      <c r="DW78" s="6" t="s">
        <v>313</v>
      </c>
      <c r="DX78" s="6" t="s">
        <v>313</v>
      </c>
      <c r="DY78" s="6" t="s">
        <v>313</v>
      </c>
      <c r="DZ78" s="6" t="s">
        <v>313</v>
      </c>
      <c r="EA78" s="6" t="s">
        <v>313</v>
      </c>
      <c r="EB78" s="6" t="s">
        <v>313</v>
      </c>
      <c r="EC78" s="6" t="s">
        <v>313</v>
      </c>
      <c r="ED78" s="6" t="s">
        <v>313</v>
      </c>
      <c r="EE78" s="6" t="s">
        <v>313</v>
      </c>
      <c r="EF78" s="6" t="s">
        <v>313</v>
      </c>
      <c r="EG78" s="6" t="s">
        <v>313</v>
      </c>
      <c r="EH78" s="6" t="s">
        <v>313</v>
      </c>
      <c r="EI78" s="6" t="s">
        <v>313</v>
      </c>
      <c r="EJ78" s="6" t="s">
        <v>313</v>
      </c>
      <c r="EK78" s="6" t="s">
        <v>313</v>
      </c>
      <c r="EL78" s="6" t="s">
        <v>313</v>
      </c>
      <c r="EM78" s="6" t="s">
        <v>313</v>
      </c>
      <c r="EN78" s="6" t="s">
        <v>313</v>
      </c>
      <c r="EO78" s="6" t="s">
        <v>313</v>
      </c>
      <c r="EP78" s="6" t="s">
        <v>313</v>
      </c>
      <c r="EQ78" s="6" t="s">
        <v>313</v>
      </c>
      <c r="ER78" s="6" t="s">
        <v>313</v>
      </c>
      <c r="ES78" s="6" t="s">
        <v>313</v>
      </c>
      <c r="ET78" s="6" t="s">
        <v>313</v>
      </c>
      <c r="EU78" s="6" t="s">
        <v>313</v>
      </c>
      <c r="EV78" s="6" t="s">
        <v>313</v>
      </c>
      <c r="EW78" s="6" t="s">
        <v>313</v>
      </c>
      <c r="EX78" s="6" t="s">
        <v>313</v>
      </c>
      <c r="EY78" s="6" t="s">
        <v>313</v>
      </c>
      <c r="EZ78" s="6" t="s">
        <v>313</v>
      </c>
      <c r="FA78" s="6" t="s">
        <v>893</v>
      </c>
      <c r="FB78" s="6" t="s">
        <v>313</v>
      </c>
      <c r="FC78" s="6" t="s">
        <v>313</v>
      </c>
      <c r="FD78" s="6" t="s">
        <v>313</v>
      </c>
      <c r="FE78" s="6" t="s">
        <v>313</v>
      </c>
      <c r="FF78" s="6" t="s">
        <v>313</v>
      </c>
      <c r="FG78" s="6" t="s">
        <v>313</v>
      </c>
      <c r="FH78" s="6" t="s">
        <v>313</v>
      </c>
      <c r="FI78" s="6" t="s">
        <v>313</v>
      </c>
      <c r="FJ78" s="6" t="s">
        <v>902</v>
      </c>
    </row>
    <row r="79" spans="1:166" ht="130.5" x14ac:dyDescent="0.35">
      <c r="A79" s="6" t="s">
        <v>303</v>
      </c>
      <c r="B79" s="6">
        <v>2019</v>
      </c>
      <c r="C79" s="6" t="s">
        <v>755</v>
      </c>
      <c r="D79" s="6" t="s">
        <v>756</v>
      </c>
      <c r="E79" s="6" t="s">
        <v>757</v>
      </c>
      <c r="F79" s="6" t="s">
        <v>758</v>
      </c>
      <c r="G79" s="6" t="s">
        <v>759</v>
      </c>
      <c r="H79" s="6" t="s">
        <v>472</v>
      </c>
      <c r="I79" s="6">
        <v>29045</v>
      </c>
      <c r="J79" s="6">
        <v>4</v>
      </c>
      <c r="K79" s="59">
        <v>325199</v>
      </c>
      <c r="L79" s="58" t="s">
        <v>923</v>
      </c>
      <c r="M79" s="58" t="s">
        <v>904</v>
      </c>
      <c r="N79" s="6">
        <v>34.136389000000001</v>
      </c>
      <c r="O79" s="6">
        <v>-80.764722000000006</v>
      </c>
      <c r="P79" s="6">
        <v>110000351930</v>
      </c>
      <c r="Q79" s="6">
        <v>1319218498640</v>
      </c>
      <c r="R79" s="6" t="s">
        <v>320</v>
      </c>
      <c r="S79" s="6" t="s">
        <v>322</v>
      </c>
      <c r="T79" s="60">
        <v>5</v>
      </c>
      <c r="U79" s="6" t="s">
        <v>924</v>
      </c>
      <c r="V79" s="6">
        <v>10</v>
      </c>
      <c r="W79" s="6">
        <v>10</v>
      </c>
      <c r="Y79" s="6">
        <v>15</v>
      </c>
      <c r="Z79" s="6">
        <v>25</v>
      </c>
      <c r="AA79" s="6" t="s">
        <v>325</v>
      </c>
      <c r="AB79" s="6" cm="1">
        <f t="array" ref="AB79">_xlfn.XLOOKUP(1,('Pulled TRI Land Data'!$B$2:$B$83='Mapped TRI Sites'!$B79)*('Pulled TRI Land Data'!$I$2:$I$83='Mapped TRI Sites'!$C79),'Pulled TRI Land Data'!$FY$2:$FY$83)</f>
        <v>0</v>
      </c>
      <c r="AC79" s="6" cm="1">
        <f t="array" ref="AC79">_xlfn.XLOOKUP(1,('Pulled TRI Land Data'!$B$2:$B$83='Mapped TRI Sites'!$B79)*('Pulled TRI Land Data'!$I$2:$I$83='Mapped TRI Sites'!$C79),'Pulled TRI Land Data'!$GC$2:$GC$83)</f>
        <v>0</v>
      </c>
      <c r="AD79" s="6" cm="1">
        <f t="array" ref="AD79">_xlfn.XLOOKUP(1,('Pulled TRI Land Data'!$B$2:$B$83='Mapped TRI Sites'!$B79)*('Pulled TRI Land Data'!$I$2:$I$83='Mapped TRI Sites'!$C79),'Pulled TRI Land Data'!$GL$2:$GL$83)</f>
        <v>0</v>
      </c>
      <c r="AE79" s="6" cm="1">
        <f t="array" ref="AE79">_xlfn.XLOOKUP(1,('Pulled TRI Land Data'!$B$2:$B$83='Mapped TRI Sites'!$B79)*('Pulled TRI Land Data'!$I$2:$I$83='Mapped TRI Sites'!$C79),'Pulled TRI Land Data'!$GP$2:$GP$83)</f>
        <v>0</v>
      </c>
      <c r="AF79" s="6" cm="1">
        <f t="array" ref="AF79">_xlfn.XLOOKUP(1,('Pulled TRI Land Data'!$B$2:$B$83='Mapped TRI Sites'!$B79)*('Pulled TRI Land Data'!$I$2:$I$83='Mapped TRI Sites'!$C79),'Pulled TRI Land Data'!$GT$2:$GT$83)</f>
        <v>0</v>
      </c>
      <c r="AG79" s="6" cm="1">
        <f t="array" ref="AG79">_xlfn.XLOOKUP(1,('Pulled TRI Land Data'!$B$2:$B$83='Mapped TRI Sites'!$B79)*('Pulled TRI Land Data'!$I$2:$I$83='Mapped TRI Sites'!$C79),'Pulled TRI Land Data'!$HB$2:$HB$83)</f>
        <v>0</v>
      </c>
      <c r="AH79" s="6" cm="1">
        <f t="array" ref="AH79">_xlfn.XLOOKUP(1,('Pulled TRI Land Data'!$B$2:$B$83='Mapped TRI Sites'!$B79)*('Pulled TRI Land Data'!$I$2:$I$83='Mapped TRI Sites'!$C79),'Pulled TRI Land Data'!$HF$2:$HF$83)</f>
        <v>0</v>
      </c>
      <c r="AI79" s="6" cm="1">
        <f t="array" ref="AI79">_xlfn.XLOOKUP(1,('Pulled TRI Land Data'!$B$2:$B$83='Mapped TRI Sites'!$B79)*('Pulled TRI Land Data'!$I$2:$I$83='Mapped TRI Sites'!$C79),'Pulled TRI Land Data'!$HJ$2:$HJ$83)</f>
        <v>0</v>
      </c>
      <c r="AJ79" s="6" t="str" cm="1">
        <f t="array" ref="AJ79">_xlfn.XLOOKUP(1,('Pulled TRI Land Data'!$B$2:$B$83='Mapped TRI Sites'!$B79)*('Pulled TRI Land Data'!$I$2:$I$83='Mapped TRI Sites'!$C79),'Pulled TRI Land Data'!$HO$2:$HO$83)</f>
        <v/>
      </c>
      <c r="AK79" s="6">
        <f t="shared" si="3"/>
        <v>0</v>
      </c>
      <c r="AL79" s="6" cm="1">
        <f t="array" ref="AL79">_xlfn.XLOOKUP(1,('Pulled TRI Land Data'!$B$2:$B$83='Mapped TRI Sites'!$B79)*('Pulled TRI Land Data'!$I$2:$I$83='Mapped TRI Sites'!$C79),'Pulled TRI Land Data'!$HY$2:$HY$83)</f>
        <v>0</v>
      </c>
      <c r="AM79" s="6" cm="1">
        <f t="array" ref="AM79">_xlfn.XLOOKUP(1,('Pulled TRI Land Data'!$B$2:$B$83='Mapped TRI Sites'!$B79)*('Pulled TRI Land Data'!$I$2:$I$83='Mapped TRI Sites'!$C79),'Pulled TRI Land Data'!$HZ$2:$HZ$83)</f>
        <v>0</v>
      </c>
      <c r="AN79" s="6" cm="1">
        <f t="array" ref="AN79">_xlfn.XLOOKUP(1,('Pulled TRI Land Data'!$B$2:$B$83='Mapped TRI Sites'!$B79)*('Pulled TRI Land Data'!$I$2:$I$83='Mapped TRI Sites'!$C79),'Pulled TRI Land Data'!$IC$2:$IC$83)</f>
        <v>0</v>
      </c>
      <c r="AO79" s="6" cm="1">
        <f t="array" ref="AO79">_xlfn.XLOOKUP(1,('Pulled TRI Land Data'!$B$2:$B$83='Mapped TRI Sites'!$B79)*('Pulled TRI Land Data'!$I$2:$I$83='Mapped TRI Sites'!$C79),'Pulled TRI Land Data'!$ID$2:$ID$83)</f>
        <v>0</v>
      </c>
      <c r="AP79" s="6" cm="1">
        <f t="array" ref="AP79">_xlfn.XLOOKUP(1,('Pulled TRI Land Data'!$B$2:$B$83='Mapped TRI Sites'!$B79)*('Pulled TRI Land Data'!$I$2:$I$83='Mapped TRI Sites'!$C79),'Pulled TRI Land Data'!$IE$2:$IE$83)</f>
        <v>0</v>
      </c>
      <c r="AQ79" s="6" cm="1">
        <f t="array" ref="AQ79">_xlfn.XLOOKUP(1,('Pulled TRI Land Data'!$B$2:$B$83='Mapped TRI Sites'!$B79)*('Pulled TRI Land Data'!$I$2:$I$83='Mapped TRI Sites'!$C79),'Pulled TRI Land Data'!$IF$2:$IF$83)</f>
        <v>0</v>
      </c>
      <c r="AR79" s="6" cm="1">
        <f t="array" ref="AR79">_xlfn.XLOOKUP(1,('Pulled TRI Land Data'!$B$2:$B$83='Mapped TRI Sites'!$B79)*('Pulled TRI Land Data'!$I$2:$I$83='Mapped TRI Sites'!$C79),'Pulled TRI Land Data'!$IG$2:$IG$83)</f>
        <v>0</v>
      </c>
      <c r="AS79" s="6" cm="1">
        <f t="array" ref="AS79">_xlfn.XLOOKUP(1,('Pulled TRI Land Data'!$B$2:$B$83='Mapped TRI Sites'!$B79)*('Pulled TRI Land Data'!$I$2:$I$83='Mapped TRI Sites'!$C79),'Pulled TRI Land Data'!$IH$2:$IH$83)</f>
        <v>0</v>
      </c>
      <c r="AT79" s="6" cm="1">
        <f t="array" ref="AT79">_xlfn.XLOOKUP(1,('Pulled TRI Land Data'!$B$2:$B$83='Mapped TRI Sites'!$B79)*('Pulled TRI Land Data'!$I$2:$I$83='Mapped TRI Sites'!$C79),'Pulled TRI Land Data'!$IJ$2:$IJ$83)</f>
        <v>0</v>
      </c>
      <c r="AU79" s="6" cm="1">
        <f t="array" ref="AU79">_xlfn.XLOOKUP(1,('Pulled TRI Land Data'!$B$2:$B$83='Mapped TRI Sites'!$B79)*('Pulled TRI Land Data'!$I$2:$I$83='Mapped TRI Sites'!$C79),'Pulled TRI Land Data'!$IW$2:$IW$83)</f>
        <v>0</v>
      </c>
      <c r="AV79" s="6" cm="1">
        <f t="array" ref="AV79">_xlfn.XLOOKUP(1,('Pulled TRI Land Data'!$B$2:$B$83='Mapped TRI Sites'!$B79)*('Pulled TRI Land Data'!$I$2:$I$83='Mapped TRI Sites'!$C79),'Pulled TRI Land Data'!$JV$2:$JV$83)</f>
        <v>0</v>
      </c>
      <c r="AW79" s="6" cm="1">
        <f t="array" ref="AW79">_xlfn.XLOOKUP(1,('Pulled TRI Land Data'!$B$2:$B$83='Mapped TRI Sites'!$B79)*('Pulled TRI Land Data'!$I$2:$I$83='Mapped TRI Sites'!$C79),'Pulled TRI Land Data'!$JW$2:$JW$83)</f>
        <v>0</v>
      </c>
      <c r="AX79" s="6">
        <f t="shared" si="4"/>
        <v>0</v>
      </c>
      <c r="AY79" s="6">
        <f t="shared" si="5"/>
        <v>0</v>
      </c>
      <c r="AZ79" s="58" t="s">
        <v>972</v>
      </c>
      <c r="BB79" s="58" t="s">
        <v>926</v>
      </c>
      <c r="BC79" s="58" t="s">
        <v>973</v>
      </c>
      <c r="BD79" s="58" t="s">
        <v>928</v>
      </c>
      <c r="BG79" s="6" t="s">
        <v>904</v>
      </c>
      <c r="BH79" s="6" t="s">
        <v>904</v>
      </c>
      <c r="BI79" s="6" t="s">
        <v>904</v>
      </c>
      <c r="BJ79" s="6" t="s">
        <v>904</v>
      </c>
      <c r="BK79" s="6" t="s">
        <v>904</v>
      </c>
      <c r="BL79" s="6" t="s">
        <v>904</v>
      </c>
      <c r="BM79" s="6" t="s">
        <v>909</v>
      </c>
      <c r="BN79" s="6" t="s">
        <v>904</v>
      </c>
      <c r="BO79" s="6" t="s">
        <v>909</v>
      </c>
      <c r="BP79" s="6" t="s">
        <v>904</v>
      </c>
      <c r="BQ79" s="6" t="s">
        <v>904</v>
      </c>
      <c r="BR79" s="6" t="s">
        <v>904</v>
      </c>
      <c r="BS79" s="6" t="s">
        <v>904</v>
      </c>
      <c r="BT79" s="6" t="s">
        <v>904</v>
      </c>
      <c r="BU79" s="6" t="s">
        <v>904</v>
      </c>
      <c r="BV79" s="6" t="s">
        <v>904</v>
      </c>
      <c r="BW79" s="6" t="s">
        <v>904</v>
      </c>
      <c r="BX79" s="6" t="s">
        <v>904</v>
      </c>
      <c r="BY79" s="6" t="s">
        <v>904</v>
      </c>
      <c r="BZ79" s="6" t="s">
        <v>904</v>
      </c>
      <c r="CA79" s="6" t="s">
        <v>904</v>
      </c>
      <c r="CB79" s="6" t="s">
        <v>904</v>
      </c>
      <c r="CC79" s="6" t="s">
        <v>904</v>
      </c>
      <c r="CD79" s="6" t="s">
        <v>904</v>
      </c>
      <c r="CE79" s="6" t="s">
        <v>904</v>
      </c>
      <c r="CF79" s="6" t="s">
        <v>904</v>
      </c>
      <c r="CG79" s="6" t="s">
        <v>904</v>
      </c>
      <c r="CH79" s="6" t="s">
        <v>904</v>
      </c>
      <c r="CI79" s="6" t="s">
        <v>904</v>
      </c>
      <c r="CJ79" s="6" t="s">
        <v>904</v>
      </c>
      <c r="CK79" s="6" t="s">
        <v>904</v>
      </c>
      <c r="CL79" s="6" t="s">
        <v>904</v>
      </c>
      <c r="CM79" s="6" t="s">
        <v>904</v>
      </c>
      <c r="CN79" s="6" t="s">
        <v>904</v>
      </c>
      <c r="CO79" s="6" t="s">
        <v>904</v>
      </c>
      <c r="CP79" s="6" t="s">
        <v>904</v>
      </c>
      <c r="CQ79" s="6" t="s">
        <v>904</v>
      </c>
      <c r="CR79" s="6" t="s">
        <v>904</v>
      </c>
      <c r="CS79" s="6" t="s">
        <v>904</v>
      </c>
      <c r="CT79" s="6" t="s">
        <v>904</v>
      </c>
      <c r="CU79" s="6" t="s">
        <v>904</v>
      </c>
      <c r="CV79" s="6" t="s">
        <v>904</v>
      </c>
      <c r="CW79" s="6" t="s">
        <v>904</v>
      </c>
      <c r="CX79" s="6" t="s">
        <v>904</v>
      </c>
      <c r="CY79" s="6" t="s">
        <v>904</v>
      </c>
      <c r="CZ79" s="6" t="s">
        <v>904</v>
      </c>
      <c r="DA79" s="6" t="s">
        <v>904</v>
      </c>
      <c r="DB79" s="6" t="s">
        <v>904</v>
      </c>
      <c r="DC79" s="6" t="s">
        <v>904</v>
      </c>
      <c r="DD79" s="6" t="s">
        <v>904</v>
      </c>
      <c r="DE79" s="6" t="s">
        <v>904</v>
      </c>
      <c r="DF79" s="6" t="s">
        <v>904</v>
      </c>
      <c r="DG79" s="6" t="s">
        <v>904</v>
      </c>
      <c r="DH79" s="6" t="s">
        <v>904</v>
      </c>
      <c r="DI79" s="6" t="s">
        <v>313</v>
      </c>
      <c r="DJ79" s="6" t="s">
        <v>313</v>
      </c>
      <c r="DK79" s="6" t="s">
        <v>313</v>
      </c>
      <c r="DL79" s="6" t="s">
        <v>313</v>
      </c>
      <c r="DM79" s="6" t="s">
        <v>313</v>
      </c>
      <c r="DN79" s="6" t="s">
        <v>313</v>
      </c>
      <c r="DO79" s="6" t="s">
        <v>953</v>
      </c>
      <c r="DP79" s="6" t="s">
        <v>313</v>
      </c>
      <c r="DQ79" s="6" t="s">
        <v>974</v>
      </c>
      <c r="DR79" s="6" t="s">
        <v>313</v>
      </c>
      <c r="DS79" s="6" t="s">
        <v>313</v>
      </c>
      <c r="DT79" s="6" t="s">
        <v>313</v>
      </c>
      <c r="DU79" s="6" t="s">
        <v>313</v>
      </c>
      <c r="DV79" s="6" t="s">
        <v>313</v>
      </c>
      <c r="DW79" s="6" t="s">
        <v>313</v>
      </c>
      <c r="DX79" s="6" t="s">
        <v>313</v>
      </c>
      <c r="DY79" s="6" t="s">
        <v>313</v>
      </c>
      <c r="DZ79" s="6" t="s">
        <v>313</v>
      </c>
      <c r="EA79" s="6" t="s">
        <v>313</v>
      </c>
      <c r="EB79" s="6" t="s">
        <v>313</v>
      </c>
      <c r="EC79" s="6" t="s">
        <v>313</v>
      </c>
      <c r="ED79" s="6" t="s">
        <v>313</v>
      </c>
      <c r="EE79" s="6" t="s">
        <v>313</v>
      </c>
      <c r="EF79" s="6" t="s">
        <v>313</v>
      </c>
      <c r="EG79" s="6" t="s">
        <v>313</v>
      </c>
      <c r="EH79" s="6" t="s">
        <v>313</v>
      </c>
      <c r="EI79" s="6" t="s">
        <v>313</v>
      </c>
      <c r="EJ79" s="6" t="s">
        <v>313</v>
      </c>
      <c r="EK79" s="6" t="s">
        <v>313</v>
      </c>
      <c r="EL79" s="6" t="s">
        <v>313</v>
      </c>
      <c r="EM79" s="6" t="s">
        <v>313</v>
      </c>
      <c r="EN79" s="6" t="s">
        <v>313</v>
      </c>
      <c r="EO79" s="6" t="s">
        <v>313</v>
      </c>
      <c r="EP79" s="6" t="s">
        <v>313</v>
      </c>
      <c r="EQ79" s="6" t="s">
        <v>313</v>
      </c>
      <c r="ER79" s="6" t="s">
        <v>313</v>
      </c>
      <c r="ES79" s="6" t="s">
        <v>313</v>
      </c>
      <c r="ET79" s="6" t="s">
        <v>313</v>
      </c>
      <c r="EU79" s="6" t="s">
        <v>313</v>
      </c>
      <c r="EV79" s="6" t="s">
        <v>313</v>
      </c>
      <c r="EW79" s="6" t="s">
        <v>313</v>
      </c>
      <c r="EX79" s="6" t="s">
        <v>313</v>
      </c>
      <c r="EY79" s="6" t="s">
        <v>313</v>
      </c>
      <c r="EZ79" s="6" t="s">
        <v>313</v>
      </c>
      <c r="FA79" s="6" t="s">
        <v>313</v>
      </c>
      <c r="FB79" s="6" t="s">
        <v>313</v>
      </c>
      <c r="FC79" s="6" t="s">
        <v>313</v>
      </c>
      <c r="FD79" s="6" t="s">
        <v>313</v>
      </c>
      <c r="FE79" s="6" t="s">
        <v>313</v>
      </c>
      <c r="FF79" s="6" t="s">
        <v>313</v>
      </c>
      <c r="FG79" s="6" t="s">
        <v>313</v>
      </c>
      <c r="FH79" s="6" t="s">
        <v>313</v>
      </c>
      <c r="FI79" s="6" t="s">
        <v>313</v>
      </c>
      <c r="FJ79" s="6" t="s">
        <v>313</v>
      </c>
    </row>
    <row r="80" spans="1:166" ht="29" x14ac:dyDescent="0.35">
      <c r="A80" s="6" t="s">
        <v>303</v>
      </c>
      <c r="B80" s="6">
        <v>2020</v>
      </c>
      <c r="C80" s="6" t="s">
        <v>755</v>
      </c>
      <c r="D80" s="6" t="s">
        <v>756</v>
      </c>
      <c r="E80" s="6" t="s">
        <v>757</v>
      </c>
      <c r="F80" s="6" t="s">
        <v>758</v>
      </c>
      <c r="G80" s="6" t="s">
        <v>759</v>
      </c>
      <c r="H80" s="6" t="s">
        <v>472</v>
      </c>
      <c r="I80" s="6">
        <v>29045</v>
      </c>
      <c r="J80" s="6">
        <v>4</v>
      </c>
      <c r="K80" s="59">
        <v>325199</v>
      </c>
      <c r="L80" s="58" t="s">
        <v>923</v>
      </c>
      <c r="M80" s="58" t="s">
        <v>904</v>
      </c>
      <c r="N80" s="6">
        <v>34.136389000000001</v>
      </c>
      <c r="O80" s="6">
        <v>-80.764722000000006</v>
      </c>
      <c r="P80" s="6">
        <v>110000351930</v>
      </c>
      <c r="Q80" s="6">
        <v>1320219368154</v>
      </c>
      <c r="R80" s="6" t="s">
        <v>320</v>
      </c>
      <c r="S80" s="6" t="s">
        <v>322</v>
      </c>
      <c r="T80" s="60">
        <v>4</v>
      </c>
      <c r="U80" s="6" t="s">
        <v>905</v>
      </c>
      <c r="V80" s="6">
        <v>1</v>
      </c>
      <c r="W80" s="6">
        <v>1</v>
      </c>
      <c r="Y80" s="6">
        <v>2</v>
      </c>
      <c r="Z80" s="6">
        <v>3</v>
      </c>
      <c r="AA80" s="6" t="s">
        <v>325</v>
      </c>
      <c r="AB80" s="6" cm="1">
        <f t="array" ref="AB80">_xlfn.XLOOKUP(1,('Pulled TRI Land Data'!$B$2:$B$83='Mapped TRI Sites'!$B80)*('Pulled TRI Land Data'!$I$2:$I$83='Mapped TRI Sites'!$C80),'Pulled TRI Land Data'!$FY$2:$FY$83)</f>
        <v>0</v>
      </c>
      <c r="AC80" s="6" cm="1">
        <f t="array" ref="AC80">_xlfn.XLOOKUP(1,('Pulled TRI Land Data'!$B$2:$B$83='Mapped TRI Sites'!$B80)*('Pulled TRI Land Data'!$I$2:$I$83='Mapped TRI Sites'!$C80),'Pulled TRI Land Data'!$GC$2:$GC$83)</f>
        <v>0</v>
      </c>
      <c r="AD80" s="6" cm="1">
        <f t="array" ref="AD80">_xlfn.XLOOKUP(1,('Pulled TRI Land Data'!$B$2:$B$83='Mapped TRI Sites'!$B80)*('Pulled TRI Land Data'!$I$2:$I$83='Mapped TRI Sites'!$C80),'Pulled TRI Land Data'!$GL$2:$GL$83)</f>
        <v>0</v>
      </c>
      <c r="AE80" s="6" cm="1">
        <f t="array" ref="AE80">_xlfn.XLOOKUP(1,('Pulled TRI Land Data'!$B$2:$B$83='Mapped TRI Sites'!$B80)*('Pulled TRI Land Data'!$I$2:$I$83='Mapped TRI Sites'!$C80),'Pulled TRI Land Data'!$GP$2:$GP$83)</f>
        <v>0</v>
      </c>
      <c r="AF80" s="6" cm="1">
        <f t="array" ref="AF80">_xlfn.XLOOKUP(1,('Pulled TRI Land Data'!$B$2:$B$83='Mapped TRI Sites'!$B80)*('Pulled TRI Land Data'!$I$2:$I$83='Mapped TRI Sites'!$C80),'Pulled TRI Land Data'!$GT$2:$GT$83)</f>
        <v>0</v>
      </c>
      <c r="AG80" s="6" cm="1">
        <f t="array" ref="AG80">_xlfn.XLOOKUP(1,('Pulled TRI Land Data'!$B$2:$B$83='Mapped TRI Sites'!$B80)*('Pulled TRI Land Data'!$I$2:$I$83='Mapped TRI Sites'!$C80),'Pulled TRI Land Data'!$HB$2:$HB$83)</f>
        <v>0</v>
      </c>
      <c r="AH80" s="6" cm="1">
        <f t="array" ref="AH80">_xlfn.XLOOKUP(1,('Pulled TRI Land Data'!$B$2:$B$83='Mapped TRI Sites'!$B80)*('Pulled TRI Land Data'!$I$2:$I$83='Mapped TRI Sites'!$C80),'Pulled TRI Land Data'!$HF$2:$HF$83)</f>
        <v>0</v>
      </c>
      <c r="AI80" s="6" cm="1">
        <f t="array" ref="AI80">_xlfn.XLOOKUP(1,('Pulled TRI Land Data'!$B$2:$B$83='Mapped TRI Sites'!$B80)*('Pulled TRI Land Data'!$I$2:$I$83='Mapped TRI Sites'!$C80),'Pulled TRI Land Data'!$HJ$2:$HJ$83)</f>
        <v>0</v>
      </c>
      <c r="AJ80" s="6" t="str" cm="1">
        <f t="array" ref="AJ80">_xlfn.XLOOKUP(1,('Pulled TRI Land Data'!$B$2:$B$83='Mapped TRI Sites'!$B80)*('Pulled TRI Land Data'!$I$2:$I$83='Mapped TRI Sites'!$C80),'Pulled TRI Land Data'!$HO$2:$HO$83)</f>
        <v/>
      </c>
      <c r="AK80" s="6">
        <f t="shared" si="3"/>
        <v>0</v>
      </c>
      <c r="AL80" s="6" cm="1">
        <f t="array" ref="AL80">_xlfn.XLOOKUP(1,('Pulled TRI Land Data'!$B$2:$B$83='Mapped TRI Sites'!$B80)*('Pulled TRI Land Data'!$I$2:$I$83='Mapped TRI Sites'!$C80),'Pulled TRI Land Data'!$HY$2:$HY$83)</f>
        <v>0</v>
      </c>
      <c r="AM80" s="6" cm="1">
        <f t="array" ref="AM80">_xlfn.XLOOKUP(1,('Pulled TRI Land Data'!$B$2:$B$83='Mapped TRI Sites'!$B80)*('Pulled TRI Land Data'!$I$2:$I$83='Mapped TRI Sites'!$C80),'Pulled TRI Land Data'!$HZ$2:$HZ$83)</f>
        <v>0</v>
      </c>
      <c r="AN80" s="6" cm="1">
        <f t="array" ref="AN80">_xlfn.XLOOKUP(1,('Pulled TRI Land Data'!$B$2:$B$83='Mapped TRI Sites'!$B80)*('Pulled TRI Land Data'!$I$2:$I$83='Mapped TRI Sites'!$C80),'Pulled TRI Land Data'!$IC$2:$IC$83)</f>
        <v>0</v>
      </c>
      <c r="AO80" s="6" cm="1">
        <f t="array" ref="AO80">_xlfn.XLOOKUP(1,('Pulled TRI Land Data'!$B$2:$B$83='Mapped TRI Sites'!$B80)*('Pulled TRI Land Data'!$I$2:$I$83='Mapped TRI Sites'!$C80),'Pulled TRI Land Data'!$ID$2:$ID$83)</f>
        <v>0</v>
      </c>
      <c r="AP80" s="6" cm="1">
        <f t="array" ref="AP80">_xlfn.XLOOKUP(1,('Pulled TRI Land Data'!$B$2:$B$83='Mapped TRI Sites'!$B80)*('Pulled TRI Land Data'!$I$2:$I$83='Mapped TRI Sites'!$C80),'Pulled TRI Land Data'!$IE$2:$IE$83)</f>
        <v>0</v>
      </c>
      <c r="AQ80" s="6" cm="1">
        <f t="array" ref="AQ80">_xlfn.XLOOKUP(1,('Pulled TRI Land Data'!$B$2:$B$83='Mapped TRI Sites'!$B80)*('Pulled TRI Land Data'!$I$2:$I$83='Mapped TRI Sites'!$C80),'Pulled TRI Land Data'!$IF$2:$IF$83)</f>
        <v>0</v>
      </c>
      <c r="AR80" s="6" cm="1">
        <f t="array" ref="AR80">_xlfn.XLOOKUP(1,('Pulled TRI Land Data'!$B$2:$B$83='Mapped TRI Sites'!$B80)*('Pulled TRI Land Data'!$I$2:$I$83='Mapped TRI Sites'!$C80),'Pulled TRI Land Data'!$IG$2:$IG$83)</f>
        <v>0</v>
      </c>
      <c r="AS80" s="6" cm="1">
        <f t="array" ref="AS80">_xlfn.XLOOKUP(1,('Pulled TRI Land Data'!$B$2:$B$83='Mapped TRI Sites'!$B80)*('Pulled TRI Land Data'!$I$2:$I$83='Mapped TRI Sites'!$C80),'Pulled TRI Land Data'!$IH$2:$IH$83)</f>
        <v>0</v>
      </c>
      <c r="AT80" s="6" cm="1">
        <f t="array" ref="AT80">_xlfn.XLOOKUP(1,('Pulled TRI Land Data'!$B$2:$B$83='Mapped TRI Sites'!$B80)*('Pulled TRI Land Data'!$I$2:$I$83='Mapped TRI Sites'!$C80),'Pulled TRI Land Data'!$IJ$2:$IJ$83)</f>
        <v>0</v>
      </c>
      <c r="AU80" s="6" cm="1">
        <f t="array" ref="AU80">_xlfn.XLOOKUP(1,('Pulled TRI Land Data'!$B$2:$B$83='Mapped TRI Sites'!$B80)*('Pulled TRI Land Data'!$I$2:$I$83='Mapped TRI Sites'!$C80),'Pulled TRI Land Data'!$IW$2:$IW$83)</f>
        <v>1087</v>
      </c>
      <c r="AV80" s="6" cm="1">
        <f t="array" ref="AV80">_xlfn.XLOOKUP(1,('Pulled TRI Land Data'!$B$2:$B$83='Mapped TRI Sites'!$B80)*('Pulled TRI Land Data'!$I$2:$I$83='Mapped TRI Sites'!$C80),'Pulled TRI Land Data'!$JV$2:$JV$83)</f>
        <v>0</v>
      </c>
      <c r="AW80" s="6" cm="1">
        <f t="array" ref="AW80">_xlfn.XLOOKUP(1,('Pulled TRI Land Data'!$B$2:$B$83='Mapped TRI Sites'!$B80)*('Pulled TRI Land Data'!$I$2:$I$83='Mapped TRI Sites'!$C80),'Pulled TRI Land Data'!$JW$2:$JW$83)</f>
        <v>0</v>
      </c>
      <c r="AX80" s="6">
        <f t="shared" si="4"/>
        <v>1087</v>
      </c>
      <c r="AY80" s="6">
        <f t="shared" si="5"/>
        <v>1087</v>
      </c>
      <c r="AZ80" s="58" t="s">
        <v>942</v>
      </c>
      <c r="BB80" s="58" t="s">
        <v>926</v>
      </c>
      <c r="BD80" s="58" t="s">
        <v>928</v>
      </c>
      <c r="BG80" s="6" t="s">
        <v>904</v>
      </c>
      <c r="BH80" s="6" t="s">
        <v>904</v>
      </c>
      <c r="BI80" s="6" t="s">
        <v>904</v>
      </c>
      <c r="BJ80" s="6" t="s">
        <v>904</v>
      </c>
      <c r="BK80" s="6" t="s">
        <v>904</v>
      </c>
      <c r="BL80" s="6" t="s">
        <v>904</v>
      </c>
      <c r="BM80" s="6" t="s">
        <v>904</v>
      </c>
      <c r="BN80" s="6" t="s">
        <v>904</v>
      </c>
      <c r="BO80" s="6" t="s">
        <v>904</v>
      </c>
      <c r="BP80" s="6" t="s">
        <v>904</v>
      </c>
      <c r="BQ80" s="6" t="s">
        <v>904</v>
      </c>
      <c r="BR80" s="6" t="s">
        <v>904</v>
      </c>
      <c r="BS80" s="6" t="s">
        <v>904</v>
      </c>
      <c r="BT80" s="6" t="s">
        <v>904</v>
      </c>
      <c r="BU80" s="6" t="s">
        <v>904</v>
      </c>
      <c r="BV80" s="6" t="s">
        <v>904</v>
      </c>
      <c r="BW80" s="6" t="s">
        <v>904</v>
      </c>
      <c r="BX80" s="6" t="s">
        <v>904</v>
      </c>
      <c r="BY80" s="6" t="s">
        <v>904</v>
      </c>
      <c r="BZ80" s="6" t="s">
        <v>904</v>
      </c>
      <c r="CA80" s="6" t="s">
        <v>904</v>
      </c>
      <c r="CB80" s="6" t="s">
        <v>904</v>
      </c>
      <c r="CC80" s="6" t="s">
        <v>904</v>
      </c>
      <c r="CD80" s="6" t="s">
        <v>904</v>
      </c>
      <c r="CE80" s="6" t="s">
        <v>904</v>
      </c>
      <c r="CF80" s="6" t="s">
        <v>904</v>
      </c>
      <c r="CG80" s="6" t="s">
        <v>904</v>
      </c>
      <c r="CH80" s="6" t="s">
        <v>904</v>
      </c>
      <c r="CI80" s="6" t="s">
        <v>904</v>
      </c>
      <c r="CJ80" s="6" t="s">
        <v>909</v>
      </c>
      <c r="CK80" s="6" t="s">
        <v>909</v>
      </c>
      <c r="CL80" s="6" t="s">
        <v>904</v>
      </c>
      <c r="CM80" s="6" t="s">
        <v>904</v>
      </c>
      <c r="CN80" s="6" t="s">
        <v>904</v>
      </c>
      <c r="CO80" s="6" t="s">
        <v>904</v>
      </c>
      <c r="CP80" s="6" t="s">
        <v>904</v>
      </c>
      <c r="CQ80" s="6" t="s">
        <v>904</v>
      </c>
      <c r="CR80" s="6" t="s">
        <v>904</v>
      </c>
      <c r="CS80" s="6" t="s">
        <v>904</v>
      </c>
      <c r="CT80" s="6" t="s">
        <v>904</v>
      </c>
      <c r="CU80" s="6" t="s">
        <v>904</v>
      </c>
      <c r="CV80" s="6" t="s">
        <v>904</v>
      </c>
      <c r="CW80" s="6" t="s">
        <v>904</v>
      </c>
      <c r="CX80" s="6" t="s">
        <v>904</v>
      </c>
      <c r="CY80" s="6" t="s">
        <v>904</v>
      </c>
      <c r="CZ80" s="6" t="s">
        <v>904</v>
      </c>
      <c r="DA80" s="6" t="s">
        <v>904</v>
      </c>
      <c r="DB80" s="6" t="s">
        <v>904</v>
      </c>
      <c r="DC80" s="6" t="s">
        <v>904</v>
      </c>
      <c r="DD80" s="6" t="s">
        <v>904</v>
      </c>
      <c r="DE80" s="6" t="s">
        <v>904</v>
      </c>
      <c r="DF80" s="6" t="s">
        <v>904</v>
      </c>
      <c r="DG80" s="6" t="s">
        <v>904</v>
      </c>
      <c r="DH80" s="6" t="s">
        <v>904</v>
      </c>
      <c r="DI80" s="6" t="s">
        <v>313</v>
      </c>
      <c r="DJ80" s="6" t="s">
        <v>313</v>
      </c>
      <c r="DK80" s="6" t="s">
        <v>313</v>
      </c>
      <c r="DL80" s="6" t="s">
        <v>313</v>
      </c>
      <c r="DM80" s="6" t="s">
        <v>313</v>
      </c>
      <c r="DN80" s="6" t="s">
        <v>313</v>
      </c>
      <c r="DO80" s="6" t="s">
        <v>313</v>
      </c>
      <c r="DP80" s="6" t="s">
        <v>313</v>
      </c>
      <c r="DQ80" s="6" t="s">
        <v>313</v>
      </c>
      <c r="DR80" s="6" t="s">
        <v>313</v>
      </c>
      <c r="DS80" s="6" t="s">
        <v>313</v>
      </c>
      <c r="DT80" s="6" t="s">
        <v>313</v>
      </c>
      <c r="DU80" s="6" t="s">
        <v>313</v>
      </c>
      <c r="DV80" s="6" t="s">
        <v>313</v>
      </c>
      <c r="DW80" s="6" t="s">
        <v>313</v>
      </c>
      <c r="DX80" s="6" t="s">
        <v>313</v>
      </c>
      <c r="DY80" s="6" t="s">
        <v>313</v>
      </c>
      <c r="DZ80" s="6" t="s">
        <v>313</v>
      </c>
      <c r="EA80" s="6" t="s">
        <v>313</v>
      </c>
      <c r="EB80" s="6" t="s">
        <v>313</v>
      </c>
      <c r="EC80" s="6" t="s">
        <v>313</v>
      </c>
      <c r="ED80" s="6" t="s">
        <v>313</v>
      </c>
      <c r="EE80" s="6" t="s">
        <v>313</v>
      </c>
      <c r="EF80" s="6" t="s">
        <v>313</v>
      </c>
      <c r="EG80" s="6" t="s">
        <v>313</v>
      </c>
      <c r="EH80" s="6" t="s">
        <v>313</v>
      </c>
      <c r="EI80" s="6" t="s">
        <v>313</v>
      </c>
      <c r="EJ80" s="6" t="s">
        <v>313</v>
      </c>
      <c r="EK80" s="6" t="s">
        <v>313</v>
      </c>
      <c r="EL80" s="6" t="s">
        <v>936</v>
      </c>
      <c r="EM80" s="6" t="s">
        <v>879</v>
      </c>
      <c r="EN80" s="6" t="s">
        <v>313</v>
      </c>
      <c r="EO80" s="6" t="s">
        <v>313</v>
      </c>
      <c r="EP80" s="6" t="s">
        <v>313</v>
      </c>
      <c r="EQ80" s="6" t="s">
        <v>313</v>
      </c>
      <c r="ER80" s="6" t="s">
        <v>313</v>
      </c>
      <c r="ES80" s="6" t="s">
        <v>313</v>
      </c>
      <c r="ET80" s="6" t="s">
        <v>313</v>
      </c>
      <c r="EU80" s="6" t="s">
        <v>313</v>
      </c>
      <c r="EV80" s="6" t="s">
        <v>313</v>
      </c>
      <c r="EW80" s="6" t="s">
        <v>313</v>
      </c>
      <c r="EX80" s="6" t="s">
        <v>313</v>
      </c>
      <c r="EY80" s="6" t="s">
        <v>313</v>
      </c>
      <c r="EZ80" s="6" t="s">
        <v>313</v>
      </c>
      <c r="FA80" s="6" t="s">
        <v>313</v>
      </c>
      <c r="FB80" s="6" t="s">
        <v>313</v>
      </c>
      <c r="FC80" s="6" t="s">
        <v>313</v>
      </c>
      <c r="FD80" s="6" t="s">
        <v>313</v>
      </c>
      <c r="FE80" s="6" t="s">
        <v>313</v>
      </c>
      <c r="FF80" s="6" t="s">
        <v>313</v>
      </c>
      <c r="FG80" s="6" t="s">
        <v>313</v>
      </c>
      <c r="FH80" s="6" t="s">
        <v>313</v>
      </c>
      <c r="FI80" s="6" t="s">
        <v>313</v>
      </c>
      <c r="FJ80" s="6" t="s">
        <v>313</v>
      </c>
    </row>
    <row r="81" spans="1:166" ht="29" x14ac:dyDescent="0.35">
      <c r="A81" s="6" t="s">
        <v>303</v>
      </c>
      <c r="B81" s="6">
        <v>2021</v>
      </c>
      <c r="C81" s="6" t="s">
        <v>755</v>
      </c>
      <c r="D81" s="6" t="s">
        <v>756</v>
      </c>
      <c r="E81" s="6" t="s">
        <v>757</v>
      </c>
      <c r="F81" s="6" t="s">
        <v>758</v>
      </c>
      <c r="G81" s="6" t="s">
        <v>759</v>
      </c>
      <c r="H81" s="6" t="s">
        <v>472</v>
      </c>
      <c r="I81" s="6">
        <v>29045</v>
      </c>
      <c r="J81" s="6">
        <v>4</v>
      </c>
      <c r="K81" s="59">
        <v>325199</v>
      </c>
      <c r="L81" s="58" t="s">
        <v>923</v>
      </c>
      <c r="M81" s="58" t="s">
        <v>904</v>
      </c>
      <c r="N81" s="6">
        <v>34.136389000000001</v>
      </c>
      <c r="O81" s="6">
        <v>-80.764722000000006</v>
      </c>
      <c r="P81" s="6">
        <v>110000351930</v>
      </c>
      <c r="Q81" s="6">
        <v>1321220609895</v>
      </c>
      <c r="R81" s="6" t="s">
        <v>320</v>
      </c>
      <c r="S81" s="6" t="s">
        <v>322</v>
      </c>
      <c r="T81" s="60">
        <v>4</v>
      </c>
      <c r="U81" s="6" t="s">
        <v>905</v>
      </c>
      <c r="V81" s="6">
        <v>1</v>
      </c>
      <c r="W81" s="6">
        <v>1</v>
      </c>
      <c r="Y81" s="6">
        <v>10</v>
      </c>
      <c r="Z81" s="6">
        <v>11</v>
      </c>
      <c r="AA81" s="6" t="s">
        <v>325</v>
      </c>
      <c r="AB81" s="6" cm="1">
        <f t="array" ref="AB81">_xlfn.XLOOKUP(1,('Pulled TRI Land Data'!$B$2:$B$83='Mapped TRI Sites'!$B81)*('Pulled TRI Land Data'!$I$2:$I$83='Mapped TRI Sites'!$C81),'Pulled TRI Land Data'!$FY$2:$FY$83)</f>
        <v>0</v>
      </c>
      <c r="AC81" s="6" cm="1">
        <f t="array" ref="AC81">_xlfn.XLOOKUP(1,('Pulled TRI Land Data'!$B$2:$B$83='Mapped TRI Sites'!$B81)*('Pulled TRI Land Data'!$I$2:$I$83='Mapped TRI Sites'!$C81),'Pulled TRI Land Data'!$GC$2:$GC$83)</f>
        <v>0</v>
      </c>
      <c r="AD81" s="6" cm="1">
        <f t="array" ref="AD81">_xlfn.XLOOKUP(1,('Pulled TRI Land Data'!$B$2:$B$83='Mapped TRI Sites'!$B81)*('Pulled TRI Land Data'!$I$2:$I$83='Mapped TRI Sites'!$C81),'Pulled TRI Land Data'!$GL$2:$GL$83)</f>
        <v>0</v>
      </c>
      <c r="AE81" s="6" cm="1">
        <f t="array" ref="AE81">_xlfn.XLOOKUP(1,('Pulled TRI Land Data'!$B$2:$B$83='Mapped TRI Sites'!$B81)*('Pulled TRI Land Data'!$I$2:$I$83='Mapped TRI Sites'!$C81),'Pulled TRI Land Data'!$GP$2:$GP$83)</f>
        <v>0</v>
      </c>
      <c r="AF81" s="6" cm="1">
        <f t="array" ref="AF81">_xlfn.XLOOKUP(1,('Pulled TRI Land Data'!$B$2:$B$83='Mapped TRI Sites'!$B81)*('Pulled TRI Land Data'!$I$2:$I$83='Mapped TRI Sites'!$C81),'Pulled TRI Land Data'!$GT$2:$GT$83)</f>
        <v>0</v>
      </c>
      <c r="AG81" s="6" cm="1">
        <f t="array" ref="AG81">_xlfn.XLOOKUP(1,('Pulled TRI Land Data'!$B$2:$B$83='Mapped TRI Sites'!$B81)*('Pulled TRI Land Data'!$I$2:$I$83='Mapped TRI Sites'!$C81),'Pulled TRI Land Data'!$HB$2:$HB$83)</f>
        <v>0</v>
      </c>
      <c r="AH81" s="6" cm="1">
        <f t="array" ref="AH81">_xlfn.XLOOKUP(1,('Pulled TRI Land Data'!$B$2:$B$83='Mapped TRI Sites'!$B81)*('Pulled TRI Land Data'!$I$2:$I$83='Mapped TRI Sites'!$C81),'Pulled TRI Land Data'!$HF$2:$HF$83)</f>
        <v>0</v>
      </c>
      <c r="AI81" s="6" cm="1">
        <f t="array" ref="AI81">_xlfn.XLOOKUP(1,('Pulled TRI Land Data'!$B$2:$B$83='Mapped TRI Sites'!$B81)*('Pulled TRI Land Data'!$I$2:$I$83='Mapped TRI Sites'!$C81),'Pulled TRI Land Data'!$HJ$2:$HJ$83)</f>
        <v>0</v>
      </c>
      <c r="AJ81" s="6" t="str" cm="1">
        <f t="array" ref="AJ81">_xlfn.XLOOKUP(1,('Pulled TRI Land Data'!$B$2:$B$83='Mapped TRI Sites'!$B81)*('Pulled TRI Land Data'!$I$2:$I$83='Mapped TRI Sites'!$C81),'Pulled TRI Land Data'!$HO$2:$HO$83)</f>
        <v/>
      </c>
      <c r="AK81" s="6">
        <f t="shared" si="3"/>
        <v>0</v>
      </c>
      <c r="AL81" s="6" cm="1">
        <f t="array" ref="AL81">_xlfn.XLOOKUP(1,('Pulled TRI Land Data'!$B$2:$B$83='Mapped TRI Sites'!$B81)*('Pulled TRI Land Data'!$I$2:$I$83='Mapped TRI Sites'!$C81),'Pulled TRI Land Data'!$HY$2:$HY$83)</f>
        <v>0</v>
      </c>
      <c r="AM81" s="6" cm="1">
        <f t="array" ref="AM81">_xlfn.XLOOKUP(1,('Pulled TRI Land Data'!$B$2:$B$83='Mapped TRI Sites'!$B81)*('Pulled TRI Land Data'!$I$2:$I$83='Mapped TRI Sites'!$C81),'Pulled TRI Land Data'!$HZ$2:$HZ$83)</f>
        <v>0</v>
      </c>
      <c r="AN81" s="6" cm="1">
        <f t="array" ref="AN81">_xlfn.XLOOKUP(1,('Pulled TRI Land Data'!$B$2:$B$83='Mapped TRI Sites'!$B81)*('Pulled TRI Land Data'!$I$2:$I$83='Mapped TRI Sites'!$C81),'Pulled TRI Land Data'!$IC$2:$IC$83)</f>
        <v>0</v>
      </c>
      <c r="AO81" s="6" cm="1">
        <f t="array" ref="AO81">_xlfn.XLOOKUP(1,('Pulled TRI Land Data'!$B$2:$B$83='Mapped TRI Sites'!$B81)*('Pulled TRI Land Data'!$I$2:$I$83='Mapped TRI Sites'!$C81),'Pulled TRI Land Data'!$ID$2:$ID$83)</f>
        <v>0</v>
      </c>
      <c r="AP81" s="6" cm="1">
        <f t="array" ref="AP81">_xlfn.XLOOKUP(1,('Pulled TRI Land Data'!$B$2:$B$83='Mapped TRI Sites'!$B81)*('Pulled TRI Land Data'!$I$2:$I$83='Mapped TRI Sites'!$C81),'Pulled TRI Land Data'!$IE$2:$IE$83)</f>
        <v>0</v>
      </c>
      <c r="AQ81" s="6" cm="1">
        <f t="array" ref="AQ81">_xlfn.XLOOKUP(1,('Pulled TRI Land Data'!$B$2:$B$83='Mapped TRI Sites'!$B81)*('Pulled TRI Land Data'!$I$2:$I$83='Mapped TRI Sites'!$C81),'Pulled TRI Land Data'!$IF$2:$IF$83)</f>
        <v>0</v>
      </c>
      <c r="AR81" s="6" cm="1">
        <f t="array" ref="AR81">_xlfn.XLOOKUP(1,('Pulled TRI Land Data'!$B$2:$B$83='Mapped TRI Sites'!$B81)*('Pulled TRI Land Data'!$I$2:$I$83='Mapped TRI Sites'!$C81),'Pulled TRI Land Data'!$IG$2:$IG$83)</f>
        <v>0</v>
      </c>
      <c r="AS81" s="6" cm="1">
        <f t="array" ref="AS81">_xlfn.XLOOKUP(1,('Pulled TRI Land Data'!$B$2:$B$83='Mapped TRI Sites'!$B81)*('Pulled TRI Land Data'!$I$2:$I$83='Mapped TRI Sites'!$C81),'Pulled TRI Land Data'!$IH$2:$IH$83)</f>
        <v>0</v>
      </c>
      <c r="AT81" s="6" cm="1">
        <f t="array" ref="AT81">_xlfn.XLOOKUP(1,('Pulled TRI Land Data'!$B$2:$B$83='Mapped TRI Sites'!$B81)*('Pulled TRI Land Data'!$I$2:$I$83='Mapped TRI Sites'!$C81),'Pulled TRI Land Data'!$IJ$2:$IJ$83)</f>
        <v>0</v>
      </c>
      <c r="AU81" s="6" cm="1">
        <f t="array" ref="AU81">_xlfn.XLOOKUP(1,('Pulled TRI Land Data'!$B$2:$B$83='Mapped TRI Sites'!$B81)*('Pulled TRI Land Data'!$I$2:$I$83='Mapped TRI Sites'!$C81),'Pulled TRI Land Data'!$IW$2:$IW$83)</f>
        <v>36</v>
      </c>
      <c r="AV81" s="6" cm="1">
        <f t="array" ref="AV81">_xlfn.XLOOKUP(1,('Pulled TRI Land Data'!$B$2:$B$83='Mapped TRI Sites'!$B81)*('Pulled TRI Land Data'!$I$2:$I$83='Mapped TRI Sites'!$C81),'Pulled TRI Land Data'!$JV$2:$JV$83)</f>
        <v>0</v>
      </c>
      <c r="AW81" s="6" cm="1">
        <f t="array" ref="AW81">_xlfn.XLOOKUP(1,('Pulled TRI Land Data'!$B$2:$B$83='Mapped TRI Sites'!$B81)*('Pulled TRI Land Data'!$I$2:$I$83='Mapped TRI Sites'!$C81),'Pulled TRI Land Data'!$JW$2:$JW$83)</f>
        <v>0</v>
      </c>
      <c r="AX81" s="6">
        <f t="shared" si="4"/>
        <v>36</v>
      </c>
      <c r="AY81" s="6">
        <f t="shared" si="5"/>
        <v>36</v>
      </c>
      <c r="AZ81" s="58" t="s">
        <v>942</v>
      </c>
      <c r="BB81" s="58" t="s">
        <v>926</v>
      </c>
      <c r="BD81" s="58" t="s">
        <v>928</v>
      </c>
      <c r="BG81" s="6" t="s">
        <v>904</v>
      </c>
      <c r="BH81" s="6" t="s">
        <v>904</v>
      </c>
      <c r="BI81" s="6" t="s">
        <v>904</v>
      </c>
      <c r="BJ81" s="6" t="s">
        <v>904</v>
      </c>
      <c r="BK81" s="6" t="s">
        <v>904</v>
      </c>
      <c r="BL81" s="6" t="s">
        <v>904</v>
      </c>
      <c r="BM81" s="6" t="s">
        <v>904</v>
      </c>
      <c r="BN81" s="6" t="s">
        <v>904</v>
      </c>
      <c r="BO81" s="6" t="s">
        <v>904</v>
      </c>
      <c r="BP81" s="6" t="s">
        <v>904</v>
      </c>
      <c r="BQ81" s="6" t="s">
        <v>904</v>
      </c>
      <c r="BR81" s="6" t="s">
        <v>904</v>
      </c>
      <c r="BS81" s="6" t="s">
        <v>904</v>
      </c>
      <c r="BT81" s="6" t="s">
        <v>904</v>
      </c>
      <c r="BU81" s="6" t="s">
        <v>904</v>
      </c>
      <c r="BV81" s="6" t="s">
        <v>904</v>
      </c>
      <c r="BW81" s="6" t="s">
        <v>904</v>
      </c>
      <c r="BX81" s="6" t="s">
        <v>904</v>
      </c>
      <c r="BY81" s="6" t="s">
        <v>904</v>
      </c>
      <c r="BZ81" s="6" t="s">
        <v>904</v>
      </c>
      <c r="CA81" s="6" t="s">
        <v>904</v>
      </c>
      <c r="CB81" s="6" t="s">
        <v>904</v>
      </c>
      <c r="CC81" s="6" t="s">
        <v>904</v>
      </c>
      <c r="CD81" s="6" t="s">
        <v>904</v>
      </c>
      <c r="CE81" s="6" t="s">
        <v>904</v>
      </c>
      <c r="CF81" s="6" t="s">
        <v>904</v>
      </c>
      <c r="CG81" s="6" t="s">
        <v>904</v>
      </c>
      <c r="CH81" s="6" t="s">
        <v>904</v>
      </c>
      <c r="CI81" s="6" t="s">
        <v>904</v>
      </c>
      <c r="CJ81" s="6" t="s">
        <v>909</v>
      </c>
      <c r="CK81" s="6" t="s">
        <v>909</v>
      </c>
      <c r="CL81" s="6" t="s">
        <v>904</v>
      </c>
      <c r="CM81" s="6" t="s">
        <v>904</v>
      </c>
      <c r="CN81" s="6" t="s">
        <v>904</v>
      </c>
      <c r="CO81" s="6" t="s">
        <v>904</v>
      </c>
      <c r="CP81" s="6" t="s">
        <v>904</v>
      </c>
      <c r="CQ81" s="6" t="s">
        <v>904</v>
      </c>
      <c r="CR81" s="6" t="s">
        <v>904</v>
      </c>
      <c r="CS81" s="6" t="s">
        <v>904</v>
      </c>
      <c r="CT81" s="6" t="s">
        <v>904</v>
      </c>
      <c r="CU81" s="6" t="s">
        <v>904</v>
      </c>
      <c r="CV81" s="6" t="s">
        <v>904</v>
      </c>
      <c r="CW81" s="6" t="s">
        <v>904</v>
      </c>
      <c r="CX81" s="6" t="s">
        <v>904</v>
      </c>
      <c r="CY81" s="6" t="s">
        <v>904</v>
      </c>
      <c r="CZ81" s="6" t="s">
        <v>904</v>
      </c>
      <c r="DA81" s="6" t="s">
        <v>904</v>
      </c>
      <c r="DB81" s="6" t="s">
        <v>904</v>
      </c>
      <c r="DC81" s="6" t="s">
        <v>904</v>
      </c>
      <c r="DD81" s="6" t="s">
        <v>904</v>
      </c>
      <c r="DE81" s="6" t="s">
        <v>904</v>
      </c>
      <c r="DF81" s="6" t="s">
        <v>904</v>
      </c>
      <c r="DG81" s="6" t="s">
        <v>904</v>
      </c>
      <c r="DH81" s="6" t="s">
        <v>904</v>
      </c>
      <c r="DI81" s="6" t="s">
        <v>313</v>
      </c>
      <c r="DJ81" s="6" t="s">
        <v>313</v>
      </c>
      <c r="DK81" s="6" t="s">
        <v>313</v>
      </c>
      <c r="DL81" s="6" t="s">
        <v>313</v>
      </c>
      <c r="DM81" s="6" t="s">
        <v>313</v>
      </c>
      <c r="DN81" s="6" t="s">
        <v>313</v>
      </c>
      <c r="DO81" s="6" t="s">
        <v>313</v>
      </c>
      <c r="DP81" s="6" t="s">
        <v>313</v>
      </c>
      <c r="DQ81" s="6" t="s">
        <v>313</v>
      </c>
      <c r="DR81" s="6" t="s">
        <v>313</v>
      </c>
      <c r="DS81" s="6" t="s">
        <v>313</v>
      </c>
      <c r="DT81" s="6" t="s">
        <v>313</v>
      </c>
      <c r="DU81" s="6" t="s">
        <v>313</v>
      </c>
      <c r="DV81" s="6" t="s">
        <v>313</v>
      </c>
      <c r="DW81" s="6" t="s">
        <v>313</v>
      </c>
      <c r="DX81" s="6" t="s">
        <v>313</v>
      </c>
      <c r="DY81" s="6" t="s">
        <v>313</v>
      </c>
      <c r="DZ81" s="6" t="s">
        <v>313</v>
      </c>
      <c r="EA81" s="6" t="s">
        <v>313</v>
      </c>
      <c r="EB81" s="6" t="s">
        <v>313</v>
      </c>
      <c r="EC81" s="6" t="s">
        <v>313</v>
      </c>
      <c r="ED81" s="6" t="s">
        <v>313</v>
      </c>
      <c r="EE81" s="6" t="s">
        <v>313</v>
      </c>
      <c r="EF81" s="6" t="s">
        <v>313</v>
      </c>
      <c r="EG81" s="6" t="s">
        <v>313</v>
      </c>
      <c r="EH81" s="6" t="s">
        <v>313</v>
      </c>
      <c r="EI81" s="6" t="s">
        <v>313</v>
      </c>
      <c r="EJ81" s="6" t="s">
        <v>313</v>
      </c>
      <c r="EK81" s="6" t="s">
        <v>313</v>
      </c>
      <c r="EL81" s="6" t="s">
        <v>936</v>
      </c>
      <c r="EM81" s="6" t="s">
        <v>879</v>
      </c>
      <c r="EN81" s="6" t="s">
        <v>313</v>
      </c>
      <c r="EO81" s="6" t="s">
        <v>313</v>
      </c>
      <c r="EP81" s="6" t="s">
        <v>313</v>
      </c>
      <c r="EQ81" s="6" t="s">
        <v>313</v>
      </c>
      <c r="ER81" s="6" t="s">
        <v>313</v>
      </c>
      <c r="ES81" s="6" t="s">
        <v>313</v>
      </c>
      <c r="ET81" s="6" t="s">
        <v>313</v>
      </c>
      <c r="EU81" s="6" t="s">
        <v>313</v>
      </c>
      <c r="EV81" s="6" t="s">
        <v>313</v>
      </c>
      <c r="EW81" s="6" t="s">
        <v>313</v>
      </c>
      <c r="EX81" s="6" t="s">
        <v>313</v>
      </c>
      <c r="EY81" s="6" t="s">
        <v>313</v>
      </c>
      <c r="EZ81" s="6" t="s">
        <v>313</v>
      </c>
      <c r="FA81" s="6" t="s">
        <v>313</v>
      </c>
      <c r="FB81" s="6" t="s">
        <v>313</v>
      </c>
      <c r="FC81" s="6" t="s">
        <v>313</v>
      </c>
      <c r="FD81" s="6" t="s">
        <v>313</v>
      </c>
      <c r="FE81" s="6" t="s">
        <v>313</v>
      </c>
      <c r="FF81" s="6" t="s">
        <v>313</v>
      </c>
      <c r="FG81" s="6" t="s">
        <v>313</v>
      </c>
      <c r="FH81" s="6" t="s">
        <v>313</v>
      </c>
      <c r="FI81" s="6" t="s">
        <v>313</v>
      </c>
      <c r="FJ81" s="6" t="s">
        <v>313</v>
      </c>
    </row>
    <row r="82" spans="1:166" ht="29" x14ac:dyDescent="0.35">
      <c r="A82" s="6" t="s">
        <v>303</v>
      </c>
      <c r="B82" s="6">
        <v>2022</v>
      </c>
      <c r="C82" s="6" t="s">
        <v>755</v>
      </c>
      <c r="D82" s="6" t="s">
        <v>756</v>
      </c>
      <c r="E82" s="6" t="s">
        <v>757</v>
      </c>
      <c r="F82" s="6" t="s">
        <v>758</v>
      </c>
      <c r="G82" s="6" t="s">
        <v>759</v>
      </c>
      <c r="H82" s="6" t="s">
        <v>472</v>
      </c>
      <c r="I82" s="6">
        <v>29045</v>
      </c>
      <c r="J82" s="6">
        <v>4</v>
      </c>
      <c r="K82" s="59">
        <v>325199</v>
      </c>
      <c r="L82" s="58" t="s">
        <v>923</v>
      </c>
      <c r="M82" s="58" t="s">
        <v>904</v>
      </c>
      <c r="N82" s="6">
        <v>34.136389000000001</v>
      </c>
      <c r="O82" s="6">
        <v>-80.764722000000006</v>
      </c>
      <c r="P82" s="6">
        <v>110000351930</v>
      </c>
      <c r="Q82" s="6">
        <v>1322220901134</v>
      </c>
      <c r="R82" s="6" t="s">
        <v>320</v>
      </c>
      <c r="S82" s="6" t="s">
        <v>322</v>
      </c>
      <c r="T82" s="60">
        <v>4</v>
      </c>
      <c r="U82" s="6" t="s">
        <v>905</v>
      </c>
      <c r="V82" s="6">
        <v>0</v>
      </c>
      <c r="W82" s="6">
        <v>0</v>
      </c>
      <c r="Y82" s="6">
        <v>13</v>
      </c>
      <c r="Z82" s="6">
        <v>13</v>
      </c>
      <c r="AA82" s="6" t="s">
        <v>325</v>
      </c>
      <c r="AB82" s="6" cm="1">
        <f t="array" ref="AB82">_xlfn.XLOOKUP(1,('Pulled TRI Land Data'!$B$2:$B$83='Mapped TRI Sites'!$B82)*('Pulled TRI Land Data'!$I$2:$I$83='Mapped TRI Sites'!$C82),'Pulled TRI Land Data'!$FY$2:$FY$83)</f>
        <v>0</v>
      </c>
      <c r="AC82" s="6" cm="1">
        <f t="array" ref="AC82">_xlfn.XLOOKUP(1,('Pulled TRI Land Data'!$B$2:$B$83='Mapped TRI Sites'!$B82)*('Pulled TRI Land Data'!$I$2:$I$83='Mapped TRI Sites'!$C82),'Pulled TRI Land Data'!$GC$2:$GC$83)</f>
        <v>0</v>
      </c>
      <c r="AD82" s="6" cm="1">
        <f t="array" ref="AD82">_xlfn.XLOOKUP(1,('Pulled TRI Land Data'!$B$2:$B$83='Mapped TRI Sites'!$B82)*('Pulled TRI Land Data'!$I$2:$I$83='Mapped TRI Sites'!$C82),'Pulled TRI Land Data'!$GL$2:$GL$83)</f>
        <v>0</v>
      </c>
      <c r="AE82" s="6" cm="1">
        <f t="array" ref="AE82">_xlfn.XLOOKUP(1,('Pulled TRI Land Data'!$B$2:$B$83='Mapped TRI Sites'!$B82)*('Pulled TRI Land Data'!$I$2:$I$83='Mapped TRI Sites'!$C82),'Pulled TRI Land Data'!$GP$2:$GP$83)</f>
        <v>0</v>
      </c>
      <c r="AF82" s="6" cm="1">
        <f t="array" ref="AF82">_xlfn.XLOOKUP(1,('Pulled TRI Land Data'!$B$2:$B$83='Mapped TRI Sites'!$B82)*('Pulled TRI Land Data'!$I$2:$I$83='Mapped TRI Sites'!$C82),'Pulled TRI Land Data'!$GT$2:$GT$83)</f>
        <v>0</v>
      </c>
      <c r="AG82" s="6" cm="1">
        <f t="array" ref="AG82">_xlfn.XLOOKUP(1,('Pulled TRI Land Data'!$B$2:$B$83='Mapped TRI Sites'!$B82)*('Pulled TRI Land Data'!$I$2:$I$83='Mapped TRI Sites'!$C82),'Pulled TRI Land Data'!$HB$2:$HB$83)</f>
        <v>0</v>
      </c>
      <c r="AH82" s="6" cm="1">
        <f t="array" ref="AH82">_xlfn.XLOOKUP(1,('Pulled TRI Land Data'!$B$2:$B$83='Mapped TRI Sites'!$B82)*('Pulled TRI Land Data'!$I$2:$I$83='Mapped TRI Sites'!$C82),'Pulled TRI Land Data'!$HF$2:$HF$83)</f>
        <v>0</v>
      </c>
      <c r="AI82" s="6" cm="1">
        <f t="array" ref="AI82">_xlfn.XLOOKUP(1,('Pulled TRI Land Data'!$B$2:$B$83='Mapped TRI Sites'!$B82)*('Pulled TRI Land Data'!$I$2:$I$83='Mapped TRI Sites'!$C82),'Pulled TRI Land Data'!$HJ$2:$HJ$83)</f>
        <v>0</v>
      </c>
      <c r="AJ82" s="6" t="str" cm="1">
        <f t="array" ref="AJ82">_xlfn.XLOOKUP(1,('Pulled TRI Land Data'!$B$2:$B$83='Mapped TRI Sites'!$B82)*('Pulled TRI Land Data'!$I$2:$I$83='Mapped TRI Sites'!$C82),'Pulled TRI Land Data'!$HO$2:$HO$83)</f>
        <v/>
      </c>
      <c r="AK82" s="6">
        <f t="shared" si="3"/>
        <v>0</v>
      </c>
      <c r="AL82" s="6" cm="1">
        <f t="array" ref="AL82">_xlfn.XLOOKUP(1,('Pulled TRI Land Data'!$B$2:$B$83='Mapped TRI Sites'!$B82)*('Pulled TRI Land Data'!$I$2:$I$83='Mapped TRI Sites'!$C82),'Pulled TRI Land Data'!$HY$2:$HY$83)</f>
        <v>0</v>
      </c>
      <c r="AM82" s="6" cm="1">
        <f t="array" ref="AM82">_xlfn.XLOOKUP(1,('Pulled TRI Land Data'!$B$2:$B$83='Mapped TRI Sites'!$B82)*('Pulled TRI Land Data'!$I$2:$I$83='Mapped TRI Sites'!$C82),'Pulled TRI Land Data'!$HZ$2:$HZ$83)</f>
        <v>0</v>
      </c>
      <c r="AN82" s="6" cm="1">
        <f t="array" ref="AN82">_xlfn.XLOOKUP(1,('Pulled TRI Land Data'!$B$2:$B$83='Mapped TRI Sites'!$B82)*('Pulled TRI Land Data'!$I$2:$I$83='Mapped TRI Sites'!$C82),'Pulled TRI Land Data'!$IC$2:$IC$83)</f>
        <v>0</v>
      </c>
      <c r="AO82" s="6" cm="1">
        <f t="array" ref="AO82">_xlfn.XLOOKUP(1,('Pulled TRI Land Data'!$B$2:$B$83='Mapped TRI Sites'!$B82)*('Pulled TRI Land Data'!$I$2:$I$83='Mapped TRI Sites'!$C82),'Pulled TRI Land Data'!$ID$2:$ID$83)</f>
        <v>0</v>
      </c>
      <c r="AP82" s="6" cm="1">
        <f t="array" ref="AP82">_xlfn.XLOOKUP(1,('Pulled TRI Land Data'!$B$2:$B$83='Mapped TRI Sites'!$B82)*('Pulled TRI Land Data'!$I$2:$I$83='Mapped TRI Sites'!$C82),'Pulled TRI Land Data'!$IE$2:$IE$83)</f>
        <v>0</v>
      </c>
      <c r="AQ82" s="6" cm="1">
        <f t="array" ref="AQ82">_xlfn.XLOOKUP(1,('Pulled TRI Land Data'!$B$2:$B$83='Mapped TRI Sites'!$B82)*('Pulled TRI Land Data'!$I$2:$I$83='Mapped TRI Sites'!$C82),'Pulled TRI Land Data'!$IF$2:$IF$83)</f>
        <v>0</v>
      </c>
      <c r="AR82" s="6" cm="1">
        <f t="array" ref="AR82">_xlfn.XLOOKUP(1,('Pulled TRI Land Data'!$B$2:$B$83='Mapped TRI Sites'!$B82)*('Pulled TRI Land Data'!$I$2:$I$83='Mapped TRI Sites'!$C82),'Pulled TRI Land Data'!$IG$2:$IG$83)</f>
        <v>0</v>
      </c>
      <c r="AS82" s="6" cm="1">
        <f t="array" ref="AS82">_xlfn.XLOOKUP(1,('Pulled TRI Land Data'!$B$2:$B$83='Mapped TRI Sites'!$B82)*('Pulled TRI Land Data'!$I$2:$I$83='Mapped TRI Sites'!$C82),'Pulled TRI Land Data'!$IH$2:$IH$83)</f>
        <v>0</v>
      </c>
      <c r="AT82" s="6" cm="1">
        <f t="array" ref="AT82">_xlfn.XLOOKUP(1,('Pulled TRI Land Data'!$B$2:$B$83='Mapped TRI Sites'!$B82)*('Pulled TRI Land Data'!$I$2:$I$83='Mapped TRI Sites'!$C82),'Pulled TRI Land Data'!$IJ$2:$IJ$83)</f>
        <v>0</v>
      </c>
      <c r="AU82" s="6" cm="1">
        <f t="array" ref="AU82">_xlfn.XLOOKUP(1,('Pulled TRI Land Data'!$B$2:$B$83='Mapped TRI Sites'!$B82)*('Pulled TRI Land Data'!$I$2:$I$83='Mapped TRI Sites'!$C82),'Pulled TRI Land Data'!$IW$2:$IW$83)</f>
        <v>0</v>
      </c>
      <c r="AV82" s="6" cm="1">
        <f t="array" ref="AV82">_xlfn.XLOOKUP(1,('Pulled TRI Land Data'!$B$2:$B$83='Mapped TRI Sites'!$B82)*('Pulled TRI Land Data'!$I$2:$I$83='Mapped TRI Sites'!$C82),'Pulled TRI Land Data'!$JV$2:$JV$83)</f>
        <v>0</v>
      </c>
      <c r="AW82" s="6" cm="1">
        <f t="array" ref="AW82">_xlfn.XLOOKUP(1,('Pulled TRI Land Data'!$B$2:$B$83='Mapped TRI Sites'!$B82)*('Pulled TRI Land Data'!$I$2:$I$83='Mapped TRI Sites'!$C82),'Pulled TRI Land Data'!$JW$2:$JW$83)</f>
        <v>0</v>
      </c>
      <c r="AX82" s="6">
        <f t="shared" si="4"/>
        <v>0</v>
      </c>
      <c r="AY82" s="6">
        <f t="shared" si="5"/>
        <v>0</v>
      </c>
      <c r="AZ82" s="58" t="s">
        <v>942</v>
      </c>
      <c r="BB82" s="58" t="s">
        <v>926</v>
      </c>
      <c r="BD82" s="58" t="s">
        <v>928</v>
      </c>
      <c r="BG82" s="6" t="s">
        <v>904</v>
      </c>
      <c r="BH82" s="6" t="s">
        <v>904</v>
      </c>
      <c r="BI82" s="6" t="s">
        <v>904</v>
      </c>
      <c r="BJ82" s="6" t="s">
        <v>904</v>
      </c>
      <c r="BK82" s="6" t="s">
        <v>904</v>
      </c>
      <c r="BL82" s="6" t="s">
        <v>904</v>
      </c>
      <c r="BM82" s="6" t="s">
        <v>904</v>
      </c>
      <c r="BN82" s="6" t="s">
        <v>904</v>
      </c>
      <c r="BO82" s="6" t="s">
        <v>904</v>
      </c>
      <c r="BP82" s="6" t="s">
        <v>904</v>
      </c>
      <c r="BQ82" s="6" t="s">
        <v>904</v>
      </c>
      <c r="BR82" s="6" t="s">
        <v>904</v>
      </c>
      <c r="BS82" s="6" t="s">
        <v>904</v>
      </c>
      <c r="BT82" s="6" t="s">
        <v>904</v>
      </c>
      <c r="BU82" s="6" t="s">
        <v>904</v>
      </c>
      <c r="BV82" s="6" t="s">
        <v>904</v>
      </c>
      <c r="BW82" s="6" t="s">
        <v>904</v>
      </c>
      <c r="BX82" s="6" t="s">
        <v>904</v>
      </c>
      <c r="BY82" s="6" t="s">
        <v>904</v>
      </c>
      <c r="BZ82" s="6" t="s">
        <v>904</v>
      </c>
      <c r="CA82" s="6" t="s">
        <v>904</v>
      </c>
      <c r="CB82" s="6" t="s">
        <v>904</v>
      </c>
      <c r="CC82" s="6" t="s">
        <v>904</v>
      </c>
      <c r="CD82" s="6" t="s">
        <v>904</v>
      </c>
      <c r="CE82" s="6" t="s">
        <v>904</v>
      </c>
      <c r="CF82" s="6" t="s">
        <v>904</v>
      </c>
      <c r="CG82" s="6" t="s">
        <v>904</v>
      </c>
      <c r="CH82" s="6" t="s">
        <v>904</v>
      </c>
      <c r="CI82" s="6" t="s">
        <v>904</v>
      </c>
      <c r="CJ82" s="6" t="s">
        <v>909</v>
      </c>
      <c r="CK82" s="6" t="s">
        <v>909</v>
      </c>
      <c r="CL82" s="6" t="s">
        <v>904</v>
      </c>
      <c r="CM82" s="6" t="s">
        <v>904</v>
      </c>
      <c r="CN82" s="6" t="s">
        <v>904</v>
      </c>
      <c r="CO82" s="6" t="s">
        <v>904</v>
      </c>
      <c r="CP82" s="6" t="s">
        <v>904</v>
      </c>
      <c r="CQ82" s="6" t="s">
        <v>904</v>
      </c>
      <c r="CR82" s="6" t="s">
        <v>904</v>
      </c>
      <c r="CS82" s="6" t="s">
        <v>904</v>
      </c>
      <c r="CT82" s="6" t="s">
        <v>904</v>
      </c>
      <c r="CU82" s="6" t="s">
        <v>904</v>
      </c>
      <c r="CV82" s="6" t="s">
        <v>904</v>
      </c>
      <c r="CW82" s="6" t="s">
        <v>904</v>
      </c>
      <c r="CX82" s="6" t="s">
        <v>904</v>
      </c>
      <c r="CY82" s="6" t="s">
        <v>904</v>
      </c>
      <c r="CZ82" s="6" t="s">
        <v>904</v>
      </c>
      <c r="DA82" s="6" t="s">
        <v>904</v>
      </c>
      <c r="DB82" s="6" t="s">
        <v>904</v>
      </c>
      <c r="DC82" s="6" t="s">
        <v>904</v>
      </c>
      <c r="DD82" s="6" t="s">
        <v>904</v>
      </c>
      <c r="DE82" s="6" t="s">
        <v>904</v>
      </c>
      <c r="DF82" s="6" t="s">
        <v>904</v>
      </c>
      <c r="DG82" s="6" t="s">
        <v>904</v>
      </c>
      <c r="DH82" s="6" t="s">
        <v>904</v>
      </c>
      <c r="DI82" s="6" t="s">
        <v>313</v>
      </c>
      <c r="DJ82" s="6" t="s">
        <v>313</v>
      </c>
      <c r="DK82" s="6" t="s">
        <v>313</v>
      </c>
      <c r="DL82" s="6" t="s">
        <v>313</v>
      </c>
      <c r="DM82" s="6" t="s">
        <v>313</v>
      </c>
      <c r="DN82" s="6" t="s">
        <v>313</v>
      </c>
      <c r="DO82" s="6" t="s">
        <v>313</v>
      </c>
      <c r="DP82" s="6" t="s">
        <v>313</v>
      </c>
      <c r="DQ82" s="6" t="s">
        <v>313</v>
      </c>
      <c r="DR82" s="6" t="s">
        <v>313</v>
      </c>
      <c r="DS82" s="6" t="s">
        <v>313</v>
      </c>
      <c r="DT82" s="6" t="s">
        <v>313</v>
      </c>
      <c r="DU82" s="6" t="s">
        <v>313</v>
      </c>
      <c r="DV82" s="6" t="s">
        <v>313</v>
      </c>
      <c r="DW82" s="6" t="s">
        <v>313</v>
      </c>
      <c r="DX82" s="6" t="s">
        <v>313</v>
      </c>
      <c r="DY82" s="6" t="s">
        <v>313</v>
      </c>
      <c r="DZ82" s="6" t="s">
        <v>313</v>
      </c>
      <c r="EA82" s="6" t="s">
        <v>313</v>
      </c>
      <c r="EB82" s="6" t="s">
        <v>313</v>
      </c>
      <c r="EC82" s="6" t="s">
        <v>313</v>
      </c>
      <c r="ED82" s="6" t="s">
        <v>313</v>
      </c>
      <c r="EE82" s="6" t="s">
        <v>313</v>
      </c>
      <c r="EF82" s="6" t="s">
        <v>313</v>
      </c>
      <c r="EG82" s="6" t="s">
        <v>313</v>
      </c>
      <c r="EH82" s="6" t="s">
        <v>313</v>
      </c>
      <c r="EI82" s="6" t="s">
        <v>313</v>
      </c>
      <c r="EJ82" s="6" t="s">
        <v>313</v>
      </c>
      <c r="EK82" s="6" t="s">
        <v>313</v>
      </c>
      <c r="EL82" s="6" t="s">
        <v>936</v>
      </c>
      <c r="EM82" s="6" t="s">
        <v>879</v>
      </c>
      <c r="EN82" s="6" t="s">
        <v>313</v>
      </c>
      <c r="EO82" s="6" t="s">
        <v>313</v>
      </c>
      <c r="EP82" s="6" t="s">
        <v>313</v>
      </c>
      <c r="EQ82" s="6" t="s">
        <v>313</v>
      </c>
      <c r="ER82" s="6" t="s">
        <v>313</v>
      </c>
      <c r="ES82" s="6" t="s">
        <v>313</v>
      </c>
      <c r="ET82" s="6" t="s">
        <v>313</v>
      </c>
      <c r="EU82" s="6" t="s">
        <v>313</v>
      </c>
      <c r="EV82" s="6" t="s">
        <v>313</v>
      </c>
      <c r="EW82" s="6" t="s">
        <v>313</v>
      </c>
      <c r="EX82" s="6" t="s">
        <v>313</v>
      </c>
      <c r="EY82" s="6" t="s">
        <v>313</v>
      </c>
      <c r="EZ82" s="6" t="s">
        <v>313</v>
      </c>
      <c r="FA82" s="6" t="s">
        <v>313</v>
      </c>
      <c r="FB82" s="6" t="s">
        <v>313</v>
      </c>
      <c r="FC82" s="6" t="s">
        <v>313</v>
      </c>
      <c r="FD82" s="6" t="s">
        <v>313</v>
      </c>
      <c r="FE82" s="6" t="s">
        <v>313</v>
      </c>
      <c r="FF82" s="6" t="s">
        <v>313</v>
      </c>
      <c r="FG82" s="6" t="s">
        <v>313</v>
      </c>
      <c r="FH82" s="6" t="s">
        <v>313</v>
      </c>
      <c r="FI82" s="6" t="s">
        <v>313</v>
      </c>
      <c r="FJ82" s="6" t="s">
        <v>313</v>
      </c>
    </row>
    <row r="83" spans="1:166" ht="29" x14ac:dyDescent="0.35">
      <c r="A83" s="6" t="s">
        <v>303</v>
      </c>
      <c r="B83" s="6">
        <v>2023</v>
      </c>
      <c r="C83" s="6" t="s">
        <v>755</v>
      </c>
      <c r="D83" s="6" t="s">
        <v>756</v>
      </c>
      <c r="E83" s="6" t="s">
        <v>757</v>
      </c>
      <c r="F83" s="6" t="s">
        <v>758</v>
      </c>
      <c r="G83" s="6" t="s">
        <v>759</v>
      </c>
      <c r="H83" s="6" t="s">
        <v>472</v>
      </c>
      <c r="I83" s="6">
        <v>29045</v>
      </c>
      <c r="J83" s="6">
        <v>4</v>
      </c>
      <c r="K83" s="59">
        <v>325199</v>
      </c>
      <c r="L83" s="58" t="s">
        <v>923</v>
      </c>
      <c r="M83" s="58" t="s">
        <v>904</v>
      </c>
      <c r="N83" s="6">
        <v>34.136389000000001</v>
      </c>
      <c r="O83" s="6">
        <v>-80.764722000000006</v>
      </c>
      <c r="P83" s="6">
        <v>110000351930</v>
      </c>
      <c r="Q83" s="6">
        <v>1323222334308</v>
      </c>
      <c r="R83" s="6" t="s">
        <v>320</v>
      </c>
      <c r="S83" s="6" t="s">
        <v>322</v>
      </c>
      <c r="T83" s="60">
        <v>4</v>
      </c>
      <c r="U83" s="6" t="s">
        <v>905</v>
      </c>
      <c r="V83" s="6">
        <v>622</v>
      </c>
      <c r="W83" s="6">
        <v>622</v>
      </c>
      <c r="Y83" s="6">
        <v>13</v>
      </c>
      <c r="Z83" s="6">
        <v>635</v>
      </c>
      <c r="AA83" s="6" t="s">
        <v>325</v>
      </c>
      <c r="AB83" s="6" cm="1">
        <f t="array" ref="AB83">_xlfn.XLOOKUP(1,('Pulled TRI Land Data'!$B$2:$B$83='Mapped TRI Sites'!$B83)*('Pulled TRI Land Data'!$I$2:$I$83='Mapped TRI Sites'!$C83),'Pulled TRI Land Data'!$FY$2:$FY$83)</f>
        <v>0</v>
      </c>
      <c r="AC83" s="6" cm="1">
        <f t="array" ref="AC83">_xlfn.XLOOKUP(1,('Pulled TRI Land Data'!$B$2:$B$83='Mapped TRI Sites'!$B83)*('Pulled TRI Land Data'!$I$2:$I$83='Mapped TRI Sites'!$C83),'Pulled TRI Land Data'!$GC$2:$GC$83)</f>
        <v>0</v>
      </c>
      <c r="AD83" s="6" cm="1">
        <f t="array" ref="AD83">_xlfn.XLOOKUP(1,('Pulled TRI Land Data'!$B$2:$B$83='Mapped TRI Sites'!$B83)*('Pulled TRI Land Data'!$I$2:$I$83='Mapped TRI Sites'!$C83),'Pulled TRI Land Data'!$GL$2:$GL$83)</f>
        <v>0</v>
      </c>
      <c r="AE83" s="6" cm="1">
        <f t="array" ref="AE83">_xlfn.XLOOKUP(1,('Pulled TRI Land Data'!$B$2:$B$83='Mapped TRI Sites'!$B83)*('Pulled TRI Land Data'!$I$2:$I$83='Mapped TRI Sites'!$C83),'Pulled TRI Land Data'!$GP$2:$GP$83)</f>
        <v>0</v>
      </c>
      <c r="AF83" s="6" cm="1">
        <f t="array" ref="AF83">_xlfn.XLOOKUP(1,('Pulled TRI Land Data'!$B$2:$B$83='Mapped TRI Sites'!$B83)*('Pulled TRI Land Data'!$I$2:$I$83='Mapped TRI Sites'!$C83),'Pulled TRI Land Data'!$GT$2:$GT$83)</f>
        <v>0</v>
      </c>
      <c r="AG83" s="6" cm="1">
        <f t="array" ref="AG83">_xlfn.XLOOKUP(1,('Pulled TRI Land Data'!$B$2:$B$83='Mapped TRI Sites'!$B83)*('Pulled TRI Land Data'!$I$2:$I$83='Mapped TRI Sites'!$C83),'Pulled TRI Land Data'!$HB$2:$HB$83)</f>
        <v>0</v>
      </c>
      <c r="AH83" s="6" cm="1">
        <f t="array" ref="AH83">_xlfn.XLOOKUP(1,('Pulled TRI Land Data'!$B$2:$B$83='Mapped TRI Sites'!$B83)*('Pulled TRI Land Data'!$I$2:$I$83='Mapped TRI Sites'!$C83),'Pulled TRI Land Data'!$HF$2:$HF$83)</f>
        <v>0</v>
      </c>
      <c r="AI83" s="6" cm="1">
        <f t="array" ref="AI83">_xlfn.XLOOKUP(1,('Pulled TRI Land Data'!$B$2:$B$83='Mapped TRI Sites'!$B83)*('Pulled TRI Land Data'!$I$2:$I$83='Mapped TRI Sites'!$C83),'Pulled TRI Land Data'!$HJ$2:$HJ$83)</f>
        <v>0</v>
      </c>
      <c r="AJ83" s="6" cm="1">
        <f t="array" ref="AJ83">_xlfn.XLOOKUP(1,('Pulled TRI Land Data'!$B$2:$B$83='Mapped TRI Sites'!$B83)*('Pulled TRI Land Data'!$I$2:$I$83='Mapped TRI Sites'!$C83),'Pulled TRI Land Data'!$HO$2:$HO$83)</f>
        <v>0</v>
      </c>
      <c r="AK83" s="6">
        <f t="shared" si="3"/>
        <v>0</v>
      </c>
      <c r="AL83" s="6" cm="1">
        <f t="array" ref="AL83">_xlfn.XLOOKUP(1,('Pulled TRI Land Data'!$B$2:$B$83='Mapped TRI Sites'!$B83)*('Pulled TRI Land Data'!$I$2:$I$83='Mapped TRI Sites'!$C83),'Pulled TRI Land Data'!$HY$2:$HY$83)</f>
        <v>0</v>
      </c>
      <c r="AM83" s="6" cm="1">
        <f t="array" ref="AM83">_xlfn.XLOOKUP(1,('Pulled TRI Land Data'!$B$2:$B$83='Mapped TRI Sites'!$B83)*('Pulled TRI Land Data'!$I$2:$I$83='Mapped TRI Sites'!$C83),'Pulled TRI Land Data'!$HZ$2:$HZ$83)</f>
        <v>0</v>
      </c>
      <c r="AN83" s="6" cm="1">
        <f t="array" ref="AN83">_xlfn.XLOOKUP(1,('Pulled TRI Land Data'!$B$2:$B$83='Mapped TRI Sites'!$B83)*('Pulled TRI Land Data'!$I$2:$I$83='Mapped TRI Sites'!$C83),'Pulled TRI Land Data'!$IC$2:$IC$83)</f>
        <v>0</v>
      </c>
      <c r="AO83" s="6" cm="1">
        <f t="array" ref="AO83">_xlfn.XLOOKUP(1,('Pulled TRI Land Data'!$B$2:$B$83='Mapped TRI Sites'!$B83)*('Pulled TRI Land Data'!$I$2:$I$83='Mapped TRI Sites'!$C83),'Pulled TRI Land Data'!$ID$2:$ID$83)</f>
        <v>0</v>
      </c>
      <c r="AP83" s="6" cm="1">
        <f t="array" ref="AP83">_xlfn.XLOOKUP(1,('Pulled TRI Land Data'!$B$2:$B$83='Mapped TRI Sites'!$B83)*('Pulled TRI Land Data'!$I$2:$I$83='Mapped TRI Sites'!$C83),'Pulled TRI Land Data'!$IE$2:$IE$83)</f>
        <v>0</v>
      </c>
      <c r="AQ83" s="6" cm="1">
        <f t="array" ref="AQ83">_xlfn.XLOOKUP(1,('Pulled TRI Land Data'!$B$2:$B$83='Mapped TRI Sites'!$B83)*('Pulled TRI Land Data'!$I$2:$I$83='Mapped TRI Sites'!$C83),'Pulled TRI Land Data'!$IF$2:$IF$83)</f>
        <v>0</v>
      </c>
      <c r="AR83" s="6" cm="1">
        <f t="array" ref="AR83">_xlfn.XLOOKUP(1,('Pulled TRI Land Data'!$B$2:$B$83='Mapped TRI Sites'!$B83)*('Pulled TRI Land Data'!$I$2:$I$83='Mapped TRI Sites'!$C83),'Pulled TRI Land Data'!$IG$2:$IG$83)</f>
        <v>0</v>
      </c>
      <c r="AS83" s="6" cm="1">
        <f t="array" ref="AS83">_xlfn.XLOOKUP(1,('Pulled TRI Land Data'!$B$2:$B$83='Mapped TRI Sites'!$B83)*('Pulled TRI Land Data'!$I$2:$I$83='Mapped TRI Sites'!$C83),'Pulled TRI Land Data'!$IH$2:$IH$83)</f>
        <v>0</v>
      </c>
      <c r="AT83" s="6" cm="1">
        <f t="array" ref="AT83">_xlfn.XLOOKUP(1,('Pulled TRI Land Data'!$B$2:$B$83='Mapped TRI Sites'!$B83)*('Pulled TRI Land Data'!$I$2:$I$83='Mapped TRI Sites'!$C83),'Pulled TRI Land Data'!$IJ$2:$IJ$83)</f>
        <v>0</v>
      </c>
      <c r="AU83" s="6" cm="1">
        <f t="array" ref="AU83">_xlfn.XLOOKUP(1,('Pulled TRI Land Data'!$B$2:$B$83='Mapped TRI Sites'!$B83)*('Pulled TRI Land Data'!$I$2:$I$83='Mapped TRI Sites'!$C83),'Pulled TRI Land Data'!$IW$2:$IW$83)</f>
        <v>0</v>
      </c>
      <c r="AV83" s="6" cm="1">
        <f t="array" ref="AV83">_xlfn.XLOOKUP(1,('Pulled TRI Land Data'!$B$2:$B$83='Mapped TRI Sites'!$B83)*('Pulled TRI Land Data'!$I$2:$I$83='Mapped TRI Sites'!$C83),'Pulled TRI Land Data'!$JV$2:$JV$83)</f>
        <v>0</v>
      </c>
      <c r="AW83" s="6" cm="1">
        <f t="array" ref="AW83">_xlfn.XLOOKUP(1,('Pulled TRI Land Data'!$B$2:$B$83='Mapped TRI Sites'!$B83)*('Pulled TRI Land Data'!$I$2:$I$83='Mapped TRI Sites'!$C83),'Pulled TRI Land Data'!$JW$2:$JW$83)</f>
        <v>0</v>
      </c>
      <c r="AX83" s="6">
        <f t="shared" si="4"/>
        <v>0</v>
      </c>
      <c r="AY83" s="6">
        <f t="shared" si="5"/>
        <v>0</v>
      </c>
      <c r="AZ83" s="58" t="s">
        <v>942</v>
      </c>
      <c r="BB83" s="58" t="s">
        <v>926</v>
      </c>
      <c r="BD83" s="58" t="s">
        <v>928</v>
      </c>
      <c r="BG83" s="6" t="s">
        <v>904</v>
      </c>
      <c r="BH83" s="6" t="s">
        <v>904</v>
      </c>
      <c r="BI83" s="6" t="s">
        <v>904</v>
      </c>
      <c r="BJ83" s="6" t="s">
        <v>904</v>
      </c>
      <c r="BK83" s="6" t="s">
        <v>904</v>
      </c>
      <c r="BL83" s="6" t="s">
        <v>904</v>
      </c>
      <c r="BM83" s="6" t="s">
        <v>904</v>
      </c>
      <c r="BN83" s="6" t="s">
        <v>904</v>
      </c>
      <c r="BO83" s="6" t="s">
        <v>904</v>
      </c>
      <c r="BP83" s="6" t="s">
        <v>904</v>
      </c>
      <c r="BQ83" s="6" t="s">
        <v>904</v>
      </c>
      <c r="BR83" s="6" t="s">
        <v>904</v>
      </c>
      <c r="BS83" s="6" t="s">
        <v>904</v>
      </c>
      <c r="BT83" s="6" t="s">
        <v>904</v>
      </c>
      <c r="BU83" s="6" t="s">
        <v>904</v>
      </c>
      <c r="BV83" s="6" t="s">
        <v>904</v>
      </c>
      <c r="BW83" s="6" t="s">
        <v>904</v>
      </c>
      <c r="BX83" s="6" t="s">
        <v>904</v>
      </c>
      <c r="BY83" s="6" t="s">
        <v>904</v>
      </c>
      <c r="BZ83" s="6" t="s">
        <v>904</v>
      </c>
      <c r="CA83" s="6" t="s">
        <v>904</v>
      </c>
      <c r="CB83" s="6" t="s">
        <v>904</v>
      </c>
      <c r="CC83" s="6" t="s">
        <v>904</v>
      </c>
      <c r="CD83" s="6" t="s">
        <v>904</v>
      </c>
      <c r="CE83" s="6" t="s">
        <v>904</v>
      </c>
      <c r="CF83" s="6" t="s">
        <v>904</v>
      </c>
      <c r="CG83" s="6" t="s">
        <v>904</v>
      </c>
      <c r="CH83" s="6" t="s">
        <v>904</v>
      </c>
      <c r="CI83" s="6" t="s">
        <v>904</v>
      </c>
      <c r="CJ83" s="6" t="s">
        <v>909</v>
      </c>
      <c r="CK83" s="6" t="s">
        <v>909</v>
      </c>
      <c r="CL83" s="6" t="s">
        <v>904</v>
      </c>
      <c r="CM83" s="6" t="s">
        <v>904</v>
      </c>
      <c r="CN83" s="6" t="s">
        <v>904</v>
      </c>
      <c r="CO83" s="6" t="s">
        <v>904</v>
      </c>
      <c r="CP83" s="6" t="s">
        <v>904</v>
      </c>
      <c r="CQ83" s="6" t="s">
        <v>904</v>
      </c>
      <c r="CR83" s="6" t="s">
        <v>904</v>
      </c>
      <c r="CS83" s="6" t="s">
        <v>904</v>
      </c>
      <c r="CT83" s="6" t="s">
        <v>904</v>
      </c>
      <c r="CU83" s="6" t="s">
        <v>904</v>
      </c>
      <c r="CV83" s="6" t="s">
        <v>904</v>
      </c>
      <c r="CW83" s="6" t="s">
        <v>904</v>
      </c>
      <c r="CX83" s="6" t="s">
        <v>904</v>
      </c>
      <c r="CY83" s="6" t="s">
        <v>904</v>
      </c>
      <c r="CZ83" s="6" t="s">
        <v>904</v>
      </c>
      <c r="DA83" s="6" t="s">
        <v>904</v>
      </c>
      <c r="DB83" s="6" t="s">
        <v>904</v>
      </c>
      <c r="DC83" s="6" t="s">
        <v>904</v>
      </c>
      <c r="DD83" s="6" t="s">
        <v>904</v>
      </c>
      <c r="DE83" s="6" t="s">
        <v>904</v>
      </c>
      <c r="DF83" s="6" t="s">
        <v>904</v>
      </c>
      <c r="DG83" s="6" t="s">
        <v>904</v>
      </c>
      <c r="DH83" s="6" t="s">
        <v>904</v>
      </c>
      <c r="DI83" s="6" t="s">
        <v>313</v>
      </c>
      <c r="DJ83" s="6" t="s">
        <v>313</v>
      </c>
      <c r="DK83" s="6" t="s">
        <v>313</v>
      </c>
      <c r="DL83" s="6" t="s">
        <v>313</v>
      </c>
      <c r="DM83" s="6" t="s">
        <v>313</v>
      </c>
      <c r="DN83" s="6" t="s">
        <v>313</v>
      </c>
      <c r="DO83" s="6" t="s">
        <v>313</v>
      </c>
      <c r="DP83" s="6" t="s">
        <v>313</v>
      </c>
      <c r="DQ83" s="6" t="s">
        <v>313</v>
      </c>
      <c r="DR83" s="6" t="s">
        <v>313</v>
      </c>
      <c r="DS83" s="6" t="s">
        <v>313</v>
      </c>
      <c r="DT83" s="6" t="s">
        <v>313</v>
      </c>
      <c r="DU83" s="6" t="s">
        <v>313</v>
      </c>
      <c r="DV83" s="6" t="s">
        <v>313</v>
      </c>
      <c r="DW83" s="6" t="s">
        <v>313</v>
      </c>
      <c r="DX83" s="6" t="s">
        <v>313</v>
      </c>
      <c r="DY83" s="6" t="s">
        <v>313</v>
      </c>
      <c r="DZ83" s="6" t="s">
        <v>313</v>
      </c>
      <c r="EA83" s="6" t="s">
        <v>313</v>
      </c>
      <c r="EB83" s="6" t="s">
        <v>313</v>
      </c>
      <c r="EC83" s="6" t="s">
        <v>313</v>
      </c>
      <c r="ED83" s="6" t="s">
        <v>313</v>
      </c>
      <c r="EE83" s="6" t="s">
        <v>313</v>
      </c>
      <c r="EF83" s="6" t="s">
        <v>313</v>
      </c>
      <c r="EG83" s="6" t="s">
        <v>313</v>
      </c>
      <c r="EH83" s="6" t="s">
        <v>313</v>
      </c>
      <c r="EI83" s="6" t="s">
        <v>313</v>
      </c>
      <c r="EJ83" s="6" t="s">
        <v>313</v>
      </c>
      <c r="EK83" s="6" t="s">
        <v>313</v>
      </c>
      <c r="EL83" s="6" t="s">
        <v>936</v>
      </c>
      <c r="EM83" s="6" t="s">
        <v>879</v>
      </c>
      <c r="EN83" s="6" t="s">
        <v>313</v>
      </c>
      <c r="EO83" s="6" t="s">
        <v>313</v>
      </c>
      <c r="EP83" s="6" t="s">
        <v>313</v>
      </c>
      <c r="EQ83" s="6" t="s">
        <v>313</v>
      </c>
      <c r="ER83" s="6" t="s">
        <v>313</v>
      </c>
      <c r="ES83" s="6" t="s">
        <v>313</v>
      </c>
      <c r="ET83" s="6" t="s">
        <v>313</v>
      </c>
      <c r="EU83" s="6" t="s">
        <v>313</v>
      </c>
      <c r="EV83" s="6" t="s">
        <v>313</v>
      </c>
      <c r="EW83" s="6" t="s">
        <v>313</v>
      </c>
      <c r="EX83" s="6" t="s">
        <v>313</v>
      </c>
      <c r="EY83" s="6" t="s">
        <v>313</v>
      </c>
      <c r="EZ83" s="6" t="s">
        <v>313</v>
      </c>
      <c r="FA83" s="6" t="s">
        <v>313</v>
      </c>
      <c r="FB83" s="6" t="s">
        <v>313</v>
      </c>
      <c r="FC83" s="6" t="s">
        <v>313</v>
      </c>
      <c r="FD83" s="6" t="s">
        <v>313</v>
      </c>
      <c r="FE83" s="6" t="s">
        <v>313</v>
      </c>
      <c r="FF83" s="6" t="s">
        <v>313</v>
      </c>
      <c r="FG83" s="6" t="s">
        <v>313</v>
      </c>
      <c r="FH83" s="6" t="s">
        <v>313</v>
      </c>
      <c r="FI83" s="6" t="s">
        <v>313</v>
      </c>
      <c r="FJ83" s="6" t="s">
        <v>313</v>
      </c>
    </row>
    <row r="84" spans="1:166" hidden="1" x14ac:dyDescent="0.35"/>
    <row r="85" spans="1:166" hidden="1" x14ac:dyDescent="0.35"/>
    <row r="86" spans="1:166" hidden="1" x14ac:dyDescent="0.35"/>
    <row r="87" spans="1:166" hidden="1" x14ac:dyDescent="0.35"/>
    <row r="88" spans="1:166" hidden="1" x14ac:dyDescent="0.35"/>
    <row r="89" spans="1:166" hidden="1" x14ac:dyDescent="0.35"/>
    <row r="90" spans="1:166" hidden="1" x14ac:dyDescent="0.35"/>
    <row r="91" spans="1:166" hidden="1" x14ac:dyDescent="0.35"/>
    <row r="92" spans="1:166" hidden="1" x14ac:dyDescent="0.35"/>
    <row r="93" spans="1:166" hidden="1" x14ac:dyDescent="0.35"/>
    <row r="94" spans="1:166" hidden="1" x14ac:dyDescent="0.35"/>
    <row r="95" spans="1:166" hidden="1" x14ac:dyDescent="0.35"/>
    <row r="96" spans="1:166" hidden="1" x14ac:dyDescent="0.35"/>
    <row r="97" hidden="1" x14ac:dyDescent="0.35"/>
    <row r="98" hidden="1" x14ac:dyDescent="0.35"/>
    <row r="99" hidden="1" x14ac:dyDescent="0.35"/>
    <row r="100" hidden="1" x14ac:dyDescent="0.35"/>
    <row r="101" hidden="1" x14ac:dyDescent="0.35"/>
    <row r="102" hidden="1" x14ac:dyDescent="0.35"/>
    <row r="103" hidden="1" x14ac:dyDescent="0.35"/>
    <row r="104" hidden="1" x14ac:dyDescent="0.35"/>
    <row r="105" hidden="1" x14ac:dyDescent="0.35"/>
    <row r="106" hidden="1" x14ac:dyDescent="0.35"/>
    <row r="107" hidden="1" x14ac:dyDescent="0.35"/>
    <row r="108" hidden="1" x14ac:dyDescent="0.35"/>
    <row r="109" hidden="1" x14ac:dyDescent="0.35"/>
    <row r="110" hidden="1" x14ac:dyDescent="0.35"/>
    <row r="111" hidden="1" x14ac:dyDescent="0.35"/>
    <row r="112" hidden="1" x14ac:dyDescent="0.35"/>
    <row r="113" hidden="1" x14ac:dyDescent="0.35"/>
    <row r="114" hidden="1" x14ac:dyDescent="0.35"/>
    <row r="115" hidden="1" x14ac:dyDescent="0.35"/>
    <row r="116" hidden="1" x14ac:dyDescent="0.35"/>
    <row r="117" hidden="1" x14ac:dyDescent="0.35"/>
    <row r="118" hidden="1" x14ac:dyDescent="0.35"/>
    <row r="119" hidden="1" x14ac:dyDescent="0.35"/>
    <row r="120" hidden="1" x14ac:dyDescent="0.35"/>
    <row r="121" hidden="1" x14ac:dyDescent="0.35"/>
    <row r="122" hidden="1" x14ac:dyDescent="0.35"/>
    <row r="123" hidden="1" x14ac:dyDescent="0.35"/>
    <row r="124" hidden="1" x14ac:dyDescent="0.35"/>
    <row r="125" hidden="1" x14ac:dyDescent="0.35"/>
    <row r="126" hidden="1" x14ac:dyDescent="0.35"/>
    <row r="127" hidden="1" x14ac:dyDescent="0.35"/>
    <row r="128" hidden="1" x14ac:dyDescent="0.35"/>
    <row r="129" hidden="1" x14ac:dyDescent="0.35"/>
    <row r="130" hidden="1" x14ac:dyDescent="0.35"/>
    <row r="131" hidden="1" x14ac:dyDescent="0.35"/>
    <row r="132" hidden="1" x14ac:dyDescent="0.35"/>
    <row r="133" hidden="1" x14ac:dyDescent="0.35"/>
    <row r="134" hidden="1" x14ac:dyDescent="0.35"/>
    <row r="135" hidden="1" x14ac:dyDescent="0.35"/>
    <row r="136" hidden="1" x14ac:dyDescent="0.35"/>
    <row r="137" hidden="1" x14ac:dyDescent="0.35"/>
    <row r="138" hidden="1" x14ac:dyDescent="0.35"/>
    <row r="139" hidden="1" x14ac:dyDescent="0.35"/>
    <row r="140" hidden="1" x14ac:dyDescent="0.35"/>
    <row r="141" hidden="1" x14ac:dyDescent="0.35"/>
    <row r="142" hidden="1" x14ac:dyDescent="0.35"/>
    <row r="143" hidden="1" x14ac:dyDescent="0.35"/>
    <row r="144" hidden="1" x14ac:dyDescent="0.35"/>
    <row r="145" hidden="1" x14ac:dyDescent="0.35"/>
    <row r="146" hidden="1" x14ac:dyDescent="0.35"/>
    <row r="147" hidden="1" x14ac:dyDescent="0.35"/>
    <row r="148" hidden="1" x14ac:dyDescent="0.35"/>
    <row r="149" hidden="1" x14ac:dyDescent="0.35"/>
    <row r="150" hidden="1" x14ac:dyDescent="0.35"/>
    <row r="151" hidden="1" x14ac:dyDescent="0.35"/>
    <row r="152" hidden="1" x14ac:dyDescent="0.35"/>
    <row r="153" hidden="1" x14ac:dyDescent="0.35"/>
    <row r="154" hidden="1" x14ac:dyDescent="0.35"/>
    <row r="155" hidden="1" x14ac:dyDescent="0.35"/>
    <row r="156" hidden="1" x14ac:dyDescent="0.35"/>
    <row r="157" hidden="1" x14ac:dyDescent="0.35"/>
    <row r="158" hidden="1" x14ac:dyDescent="0.35"/>
    <row r="159" hidden="1" x14ac:dyDescent="0.35"/>
    <row r="160" hidden="1" x14ac:dyDescent="0.35"/>
    <row r="161" hidden="1" x14ac:dyDescent="0.35"/>
    <row r="162" hidden="1" x14ac:dyDescent="0.35"/>
    <row r="163" hidden="1" x14ac:dyDescent="0.35"/>
    <row r="164" hidden="1" x14ac:dyDescent="0.35"/>
    <row r="165" hidden="1" x14ac:dyDescent="0.35"/>
    <row r="166" hidden="1" x14ac:dyDescent="0.35"/>
    <row r="167" hidden="1" x14ac:dyDescent="0.35"/>
    <row r="168" hidden="1" x14ac:dyDescent="0.35"/>
    <row r="169" hidden="1" x14ac:dyDescent="0.35"/>
    <row r="170" hidden="1" x14ac:dyDescent="0.35"/>
    <row r="171" hidden="1" x14ac:dyDescent="0.35"/>
    <row r="172" hidden="1" x14ac:dyDescent="0.35"/>
    <row r="173" hidden="1" x14ac:dyDescent="0.35"/>
    <row r="174" hidden="1" x14ac:dyDescent="0.35"/>
    <row r="175" hidden="1" x14ac:dyDescent="0.35"/>
    <row r="176" hidden="1" x14ac:dyDescent="0.35"/>
    <row r="177" hidden="1" x14ac:dyDescent="0.35"/>
    <row r="178" hidden="1" x14ac:dyDescent="0.35"/>
    <row r="179" hidden="1" x14ac:dyDescent="0.35"/>
    <row r="180" hidden="1" x14ac:dyDescent="0.35"/>
    <row r="181" hidden="1" x14ac:dyDescent="0.35"/>
    <row r="182" hidden="1" x14ac:dyDescent="0.35"/>
    <row r="183" hidden="1" x14ac:dyDescent="0.35"/>
    <row r="184" hidden="1" x14ac:dyDescent="0.35"/>
    <row r="185" hidden="1" x14ac:dyDescent="0.35"/>
    <row r="186" hidden="1" x14ac:dyDescent="0.35"/>
    <row r="187" hidden="1" x14ac:dyDescent="0.35"/>
    <row r="188" hidden="1" x14ac:dyDescent="0.35"/>
    <row r="189" hidden="1" x14ac:dyDescent="0.35"/>
    <row r="190" hidden="1" x14ac:dyDescent="0.35"/>
    <row r="191" hidden="1" x14ac:dyDescent="0.35"/>
    <row r="192" hidden="1" x14ac:dyDescent="0.35"/>
    <row r="193" hidden="1" x14ac:dyDescent="0.35"/>
    <row r="194" hidden="1" x14ac:dyDescent="0.35"/>
    <row r="195" hidden="1" x14ac:dyDescent="0.35"/>
    <row r="196" hidden="1" x14ac:dyDescent="0.35"/>
    <row r="197" hidden="1" x14ac:dyDescent="0.35"/>
    <row r="198" hidden="1" x14ac:dyDescent="0.35"/>
    <row r="199" hidden="1" x14ac:dyDescent="0.35"/>
    <row r="200" hidden="1" x14ac:dyDescent="0.35"/>
    <row r="201" hidden="1" x14ac:dyDescent="0.35"/>
    <row r="202" hidden="1" x14ac:dyDescent="0.35"/>
    <row r="203" hidden="1" x14ac:dyDescent="0.35"/>
    <row r="204" hidden="1" x14ac:dyDescent="0.35"/>
    <row r="205" hidden="1" x14ac:dyDescent="0.35"/>
    <row r="206" hidden="1" x14ac:dyDescent="0.35"/>
    <row r="207" hidden="1" x14ac:dyDescent="0.35"/>
    <row r="208" hidden="1" x14ac:dyDescent="0.35"/>
    <row r="209" hidden="1" x14ac:dyDescent="0.35"/>
    <row r="210" hidden="1" x14ac:dyDescent="0.35"/>
    <row r="211" hidden="1" x14ac:dyDescent="0.35"/>
    <row r="212" hidden="1" x14ac:dyDescent="0.35"/>
    <row r="213" hidden="1" x14ac:dyDescent="0.35"/>
    <row r="214" hidden="1" x14ac:dyDescent="0.35"/>
    <row r="215" hidden="1" x14ac:dyDescent="0.35"/>
    <row r="216" hidden="1" x14ac:dyDescent="0.35"/>
    <row r="217" hidden="1" x14ac:dyDescent="0.35"/>
    <row r="1275" spans="113:166" x14ac:dyDescent="0.35">
      <c r="DI1275" t="str">
        <f t="shared" ref="DI1275:DI1338" si="6">IF(BG1275="Yes", "Manufacture: Produce", "")</f>
        <v/>
      </c>
      <c r="DJ1275" t="str">
        <f t="shared" ref="DJ1275:DJ1338" si="7">IF(BH1275="Yes", "Manufacture: Import", "")</f>
        <v/>
      </c>
      <c r="DK1275" t="str">
        <f t="shared" ref="DK1275:DK1338" si="8">IF(BI1275="Yes", "Manufacture: For on-site use/processing", "")</f>
        <v/>
      </c>
      <c r="DL1275" t="str">
        <f t="shared" ref="DL1275:DL1338" si="9">IF(BJ1275="Yes", "Manufacture: For sale/distribution", "")</f>
        <v/>
      </c>
      <c r="DM1275" t="str">
        <f t="shared" ref="DM1275:DM1338" si="10">IF(BK1275="Yes", "Manufacture: As a byproduct", "")</f>
        <v/>
      </c>
      <c r="DN1275" t="str">
        <f t="shared" ref="DN1275:DN1338" si="11">IF(BL1275="Yes", "Manufacture: As an Impurity", "")</f>
        <v/>
      </c>
      <c r="DO1275" t="str">
        <f t="shared" ref="DO1275:DO1338" si="12">IF(BM1275="Yes", "Processing: As a reactant", "")</f>
        <v/>
      </c>
      <c r="DP1275" t="str">
        <f t="shared" ref="DP1275:DP1338" si="13">IF(BN1275="Yes", "P101 - Feedstocks", "")</f>
        <v/>
      </c>
      <c r="DQ1275" t="str">
        <f t="shared" ref="DQ1275:DQ1338" si="14">IF(BO1275="Yes", "102 - Raw Materials", "")</f>
        <v/>
      </c>
      <c r="DR1275" t="str">
        <f t="shared" ref="DR1275:DR1338" si="15">IF(BP1275="Yes", "P103 - Intermediates", "")</f>
        <v/>
      </c>
      <c r="DS1275" t="str">
        <f t="shared" ref="DS1275:DS1338" si="16">IF(BQ1275="Yes", "P104 - Initiators", "")</f>
        <v/>
      </c>
      <c r="DT1275" t="str">
        <f t="shared" ref="DT1275:DT1338" si="17">IF(BR1275="Yes", "P199 - Other", "")</f>
        <v/>
      </c>
      <c r="DU1275" t="str">
        <f t="shared" ref="DU1275:DU1338" si="18">IF(BS1275="Yes", "Processing: As a formulation component", "")</f>
        <v/>
      </c>
      <c r="DV1275" t="str">
        <f t="shared" ref="DV1275:DV1338" si="19">IF(BT1275="Yes", "P201 - Additives", "")</f>
        <v/>
      </c>
      <c r="DW1275" t="str">
        <f t="shared" ref="DW1275:DW1338" si="20">IF(BU1275="Yes", "P202 - Dyes", "")</f>
        <v/>
      </c>
      <c r="DX1275" t="str">
        <f t="shared" ref="DX1275:DX1338" si="21">IF(BV1275="Yes", "P203 - Reaction Diluent", "")</f>
        <v/>
      </c>
      <c r="DY1275" t="str">
        <f t="shared" ref="DY1275:DY1338" si="22">IF(BW1275="Yes", "P204 - Initiators", "")</f>
        <v/>
      </c>
      <c r="DZ1275" t="str">
        <f t="shared" ref="DZ1275:DZ1338" si="23">IF(BX1275="Yes", "P205 - Solvents", "")</f>
        <v/>
      </c>
      <c r="EA1275" t="str">
        <f t="shared" ref="EA1275:EA1338" si="24">IF(BY1275="Yes", "P206 - Inhibitors", "")</f>
        <v/>
      </c>
      <c r="EB1275" t="str">
        <f t="shared" ref="EB1275:EB1338" si="25">IF(BZ1275="Yes", "P207 - Emulsifiers", "")</f>
        <v/>
      </c>
      <c r="EC1275" t="str">
        <f t="shared" ref="EC1275:EC1338" si="26">IF(CA1275="Yes", "P208 - Surfactants", "")</f>
        <v/>
      </c>
      <c r="ED1275" t="str">
        <f t="shared" ref="ED1275:ED1338" si="27">IF(CB1275="Yes", "P209 - Lubricants", "")</f>
        <v/>
      </c>
      <c r="EE1275" t="str">
        <f t="shared" ref="EE1275:EE1338" si="28">IF(CC1275="Yes", "P210 - Flame Retardants", "")</f>
        <v/>
      </c>
      <c r="EF1275" t="str">
        <f t="shared" ref="EF1275:EF1338" si="29">IF(CD1275="Yes", "P211 - Rheological Modifiers", "")</f>
        <v/>
      </c>
      <c r="EG1275" t="str">
        <f t="shared" ref="EG1275:EG1338" si="30">IF(CE1275="Yes", "P299 - Other", "")</f>
        <v/>
      </c>
      <c r="EH1275" t="str">
        <f t="shared" ref="EH1275:EH1338" si="31">IF(CF1275="Yes", "Processing: As an article component", "")</f>
        <v/>
      </c>
      <c r="EI1275" t="str">
        <f t="shared" ref="EI1275:EI1338" si="32">IF(CG1275="Yes", "Processing: Repackaging", "")</f>
        <v/>
      </c>
      <c r="EJ1275" t="str">
        <f t="shared" ref="EJ1275:EJ1338" si="33">IF(CH1275="Yes", "Processing: As an impurity", "")</f>
        <v/>
      </c>
      <c r="EK1275" t="str">
        <f t="shared" ref="EK1275:EK1338" si="34">IF(CI1275="Yes", "Processing: Recycling", "")</f>
        <v/>
      </c>
      <c r="EL1275" t="str">
        <f t="shared" ref="EL1275:EL1338" si="35">IF(CJ1275="Yes", "Otherwise Use: As a chemical processing aid", "")</f>
        <v/>
      </c>
      <c r="EM1275" t="str">
        <f t="shared" ref="EM1275:EM1338" si="36">IF(CK1275="Yes", "Z101 - Process Solvents", "")</f>
        <v/>
      </c>
      <c r="EN1275" t="str">
        <f t="shared" ref="EN1275:EN1338" si="37">IF(CL1275="Yes", "Z102 - Catalysts", "")</f>
        <v/>
      </c>
      <c r="EO1275" t="str">
        <f t="shared" ref="EO1275:EO1338" si="38">IF(CM1275="Yes", "Z103 - Inhibitors", "")</f>
        <v/>
      </c>
      <c r="EP1275" t="str">
        <f t="shared" ref="EP1275:EP1338" si="39">IF(CN1275="Yes", "Z104 - Inititiators", "")</f>
        <v/>
      </c>
      <c r="EQ1275" t="str">
        <f t="shared" ref="EQ1275:EQ1338" si="40">IF(CO1275="Yes", "Z105 - Reaction Terminators", "")</f>
        <v/>
      </c>
      <c r="ER1275" t="str">
        <f t="shared" ref="ER1275:ER1338" si="41">IF(CP1275="Yes", "Z106 - Solution Buffers", "")</f>
        <v/>
      </c>
      <c r="ES1275" t="str">
        <f t="shared" ref="ES1275:ES1338" si="42">IF(CQ1275="Yes", "Z199 - Other", "")</f>
        <v/>
      </c>
      <c r="ET1275" t="str">
        <f t="shared" ref="ET1275:ET1338" si="43">IF(CR1275="Yes", "Otherwise Use: As a manufacturing aid", "")</f>
        <v/>
      </c>
      <c r="EU1275" t="str">
        <f t="shared" ref="EU1275:EU1338" si="44">IF(CS1275="Yes", "Z201 - Process Lubricants", "")</f>
        <v/>
      </c>
      <c r="EV1275" t="str">
        <f t="shared" ref="EV1275:EV1338" si="45">IF(CT1275="Yes", "Z202 - Metalworking Fluids", "")</f>
        <v/>
      </c>
      <c r="EW1275" t="str">
        <f t="shared" ref="EW1275:EW1338" si="46">IF(CU1275="Yes", "Z203 - Coolants", "")</f>
        <v/>
      </c>
      <c r="EX1275" t="str">
        <f t="shared" ref="EX1275:EX1338" si="47">IF(CV1275="Yes", "Z204 - Refrigerants", "")</f>
        <v/>
      </c>
      <c r="EY1275" t="str">
        <f t="shared" ref="EY1275:EY1338" si="48">IF(CW1275="Yes", "Z205 - Hydraulic Fluids", "")</f>
        <v/>
      </c>
      <c r="EZ1275" t="str">
        <f t="shared" ref="EZ1275:EZ1338" si="49">IF(CX1275="Yes", "Z299 - Other", "")</f>
        <v/>
      </c>
      <c r="FA1275" t="str">
        <f t="shared" ref="FA1275:FA1338" si="50">IF(CY1275="Yes", "Otherwise Use: Ancillary or Other Use", "")</f>
        <v/>
      </c>
      <c r="FB1275" t="str">
        <f t="shared" ref="FB1275:FB1338" si="51">IF(CZ1275="Yes", "Z301 - Cleaner", "")</f>
        <v/>
      </c>
      <c r="FC1275" t="str">
        <f t="shared" ref="FC1275:FC1338" si="52">IF(DA1275="Yes", "Z302 - Degreaser", "")</f>
        <v/>
      </c>
      <c r="FD1275" t="str">
        <f t="shared" ref="FD1275:FD1338" si="53">IF(DB1275="Yes", "Z303 - Lubricants", "")</f>
        <v/>
      </c>
      <c r="FE1275" t="str">
        <f t="shared" ref="FE1275:FE1338" si="54">IF(DC1275="Yes", "Z304 - Fuel", "")</f>
        <v/>
      </c>
      <c r="FF1275" t="str">
        <f t="shared" ref="FF1275:FF1338" si="55">IF(DD1275="Yes", "Z305 - Flame Retardant", "")</f>
        <v/>
      </c>
      <c r="FG1275" t="str">
        <f t="shared" ref="FG1275:FG1338" si="56">IF(DE1275="Yes", "Z306 - Waste Treatment", "")</f>
        <v/>
      </c>
      <c r="FH1275" t="str">
        <f t="shared" ref="FH1275:FH1338" si="57">IF(DF1275="Yes", "Z307 - Water Treatment", "")</f>
        <v/>
      </c>
      <c r="FI1275" t="str">
        <f t="shared" ref="FI1275:FI1338" si="58">IF(DG1275="Yes", "Z308 - Construction Materials", "")</f>
        <v/>
      </c>
      <c r="FJ1275" t="str">
        <f t="shared" ref="FJ1275:FJ1338" si="59">IF(DH1275="Yes", "Z399 - Other", "")</f>
        <v/>
      </c>
    </row>
    <row r="1276" spans="113:166" x14ac:dyDescent="0.35">
      <c r="DI1276" t="str">
        <f t="shared" si="6"/>
        <v/>
      </c>
      <c r="DJ1276" t="str">
        <f t="shared" si="7"/>
        <v/>
      </c>
      <c r="DK1276" t="str">
        <f t="shared" si="8"/>
        <v/>
      </c>
      <c r="DL1276" t="str">
        <f t="shared" si="9"/>
        <v/>
      </c>
      <c r="DM1276" t="str">
        <f t="shared" si="10"/>
        <v/>
      </c>
      <c r="DN1276" t="str">
        <f t="shared" si="11"/>
        <v/>
      </c>
      <c r="DO1276" t="str">
        <f t="shared" si="12"/>
        <v/>
      </c>
      <c r="DP1276" t="str">
        <f t="shared" si="13"/>
        <v/>
      </c>
      <c r="DQ1276" t="str">
        <f t="shared" si="14"/>
        <v/>
      </c>
      <c r="DR1276" t="str">
        <f t="shared" si="15"/>
        <v/>
      </c>
      <c r="DS1276" t="str">
        <f t="shared" si="16"/>
        <v/>
      </c>
      <c r="DT1276" t="str">
        <f t="shared" si="17"/>
        <v/>
      </c>
      <c r="DU1276" t="str">
        <f t="shared" si="18"/>
        <v/>
      </c>
      <c r="DV1276" t="str">
        <f t="shared" si="19"/>
        <v/>
      </c>
      <c r="DW1276" t="str">
        <f t="shared" si="20"/>
        <v/>
      </c>
      <c r="DX1276" t="str">
        <f t="shared" si="21"/>
        <v/>
      </c>
      <c r="DY1276" t="str">
        <f t="shared" si="22"/>
        <v/>
      </c>
      <c r="DZ1276" t="str">
        <f t="shared" si="23"/>
        <v/>
      </c>
      <c r="EA1276" t="str">
        <f t="shared" si="24"/>
        <v/>
      </c>
      <c r="EB1276" t="str">
        <f t="shared" si="25"/>
        <v/>
      </c>
      <c r="EC1276" t="str">
        <f t="shared" si="26"/>
        <v/>
      </c>
      <c r="ED1276" t="str">
        <f t="shared" si="27"/>
        <v/>
      </c>
      <c r="EE1276" t="str">
        <f t="shared" si="28"/>
        <v/>
      </c>
      <c r="EF1276" t="str">
        <f t="shared" si="29"/>
        <v/>
      </c>
      <c r="EG1276" t="str">
        <f t="shared" si="30"/>
        <v/>
      </c>
      <c r="EH1276" t="str">
        <f t="shared" si="31"/>
        <v/>
      </c>
      <c r="EI1276" t="str">
        <f t="shared" si="32"/>
        <v/>
      </c>
      <c r="EJ1276" t="str">
        <f t="shared" si="33"/>
        <v/>
      </c>
      <c r="EK1276" t="str">
        <f t="shared" si="34"/>
        <v/>
      </c>
      <c r="EL1276" t="str">
        <f t="shared" si="35"/>
        <v/>
      </c>
      <c r="EM1276" t="str">
        <f t="shared" si="36"/>
        <v/>
      </c>
      <c r="EN1276" t="str">
        <f t="shared" si="37"/>
        <v/>
      </c>
      <c r="EO1276" t="str">
        <f t="shared" si="38"/>
        <v/>
      </c>
      <c r="EP1276" t="str">
        <f t="shared" si="39"/>
        <v/>
      </c>
      <c r="EQ1276" t="str">
        <f t="shared" si="40"/>
        <v/>
      </c>
      <c r="ER1276" t="str">
        <f t="shared" si="41"/>
        <v/>
      </c>
      <c r="ES1276" t="str">
        <f t="shared" si="42"/>
        <v/>
      </c>
      <c r="ET1276" t="str">
        <f t="shared" si="43"/>
        <v/>
      </c>
      <c r="EU1276" t="str">
        <f t="shared" si="44"/>
        <v/>
      </c>
      <c r="EV1276" t="str">
        <f t="shared" si="45"/>
        <v/>
      </c>
      <c r="EW1276" t="str">
        <f t="shared" si="46"/>
        <v/>
      </c>
      <c r="EX1276" t="str">
        <f t="shared" si="47"/>
        <v/>
      </c>
      <c r="EY1276" t="str">
        <f t="shared" si="48"/>
        <v/>
      </c>
      <c r="EZ1276" t="str">
        <f t="shared" si="49"/>
        <v/>
      </c>
      <c r="FA1276" t="str">
        <f t="shared" si="50"/>
        <v/>
      </c>
      <c r="FB1276" t="str">
        <f t="shared" si="51"/>
        <v/>
      </c>
      <c r="FC1276" t="str">
        <f t="shared" si="52"/>
        <v/>
      </c>
      <c r="FD1276" t="str">
        <f t="shared" si="53"/>
        <v/>
      </c>
      <c r="FE1276" t="str">
        <f t="shared" si="54"/>
        <v/>
      </c>
      <c r="FF1276" t="str">
        <f t="shared" si="55"/>
        <v/>
      </c>
      <c r="FG1276" t="str">
        <f t="shared" si="56"/>
        <v/>
      </c>
      <c r="FH1276" t="str">
        <f t="shared" si="57"/>
        <v/>
      </c>
      <c r="FI1276" t="str">
        <f t="shared" si="58"/>
        <v/>
      </c>
      <c r="FJ1276" t="str">
        <f t="shared" si="59"/>
        <v/>
      </c>
    </row>
    <row r="1277" spans="113:166" x14ac:dyDescent="0.35">
      <c r="DI1277" t="str">
        <f t="shared" si="6"/>
        <v/>
      </c>
      <c r="DJ1277" t="str">
        <f t="shared" si="7"/>
        <v/>
      </c>
      <c r="DK1277" t="str">
        <f t="shared" si="8"/>
        <v/>
      </c>
      <c r="DL1277" t="str">
        <f t="shared" si="9"/>
        <v/>
      </c>
      <c r="DM1277" t="str">
        <f t="shared" si="10"/>
        <v/>
      </c>
      <c r="DN1277" t="str">
        <f t="shared" si="11"/>
        <v/>
      </c>
      <c r="DO1277" t="str">
        <f t="shared" si="12"/>
        <v/>
      </c>
      <c r="DP1277" t="str">
        <f t="shared" si="13"/>
        <v/>
      </c>
      <c r="DQ1277" t="str">
        <f t="shared" si="14"/>
        <v/>
      </c>
      <c r="DR1277" t="str">
        <f t="shared" si="15"/>
        <v/>
      </c>
      <c r="DS1277" t="str">
        <f t="shared" si="16"/>
        <v/>
      </c>
      <c r="DT1277" t="str">
        <f t="shared" si="17"/>
        <v/>
      </c>
      <c r="DU1277" t="str">
        <f t="shared" si="18"/>
        <v/>
      </c>
      <c r="DV1277" t="str">
        <f t="shared" si="19"/>
        <v/>
      </c>
      <c r="DW1277" t="str">
        <f t="shared" si="20"/>
        <v/>
      </c>
      <c r="DX1277" t="str">
        <f t="shared" si="21"/>
        <v/>
      </c>
      <c r="DY1277" t="str">
        <f t="shared" si="22"/>
        <v/>
      </c>
      <c r="DZ1277" t="str">
        <f t="shared" si="23"/>
        <v/>
      </c>
      <c r="EA1277" t="str">
        <f t="shared" si="24"/>
        <v/>
      </c>
      <c r="EB1277" t="str">
        <f t="shared" si="25"/>
        <v/>
      </c>
      <c r="EC1277" t="str">
        <f t="shared" si="26"/>
        <v/>
      </c>
      <c r="ED1277" t="str">
        <f t="shared" si="27"/>
        <v/>
      </c>
      <c r="EE1277" t="str">
        <f t="shared" si="28"/>
        <v/>
      </c>
      <c r="EF1277" t="str">
        <f t="shared" si="29"/>
        <v/>
      </c>
      <c r="EG1277" t="str">
        <f t="shared" si="30"/>
        <v/>
      </c>
      <c r="EH1277" t="str">
        <f t="shared" si="31"/>
        <v/>
      </c>
      <c r="EI1277" t="str">
        <f t="shared" si="32"/>
        <v/>
      </c>
      <c r="EJ1277" t="str">
        <f t="shared" si="33"/>
        <v/>
      </c>
      <c r="EK1277" t="str">
        <f t="shared" si="34"/>
        <v/>
      </c>
      <c r="EL1277" t="str">
        <f t="shared" si="35"/>
        <v/>
      </c>
      <c r="EM1277" t="str">
        <f t="shared" si="36"/>
        <v/>
      </c>
      <c r="EN1277" t="str">
        <f t="shared" si="37"/>
        <v/>
      </c>
      <c r="EO1277" t="str">
        <f t="shared" si="38"/>
        <v/>
      </c>
      <c r="EP1277" t="str">
        <f t="shared" si="39"/>
        <v/>
      </c>
      <c r="EQ1277" t="str">
        <f t="shared" si="40"/>
        <v/>
      </c>
      <c r="ER1277" t="str">
        <f t="shared" si="41"/>
        <v/>
      </c>
      <c r="ES1277" t="str">
        <f t="shared" si="42"/>
        <v/>
      </c>
      <c r="ET1277" t="str">
        <f t="shared" si="43"/>
        <v/>
      </c>
      <c r="EU1277" t="str">
        <f t="shared" si="44"/>
        <v/>
      </c>
      <c r="EV1277" t="str">
        <f t="shared" si="45"/>
        <v/>
      </c>
      <c r="EW1277" t="str">
        <f t="shared" si="46"/>
        <v/>
      </c>
      <c r="EX1277" t="str">
        <f t="shared" si="47"/>
        <v/>
      </c>
      <c r="EY1277" t="str">
        <f t="shared" si="48"/>
        <v/>
      </c>
      <c r="EZ1277" t="str">
        <f t="shared" si="49"/>
        <v/>
      </c>
      <c r="FA1277" t="str">
        <f t="shared" si="50"/>
        <v/>
      </c>
      <c r="FB1277" t="str">
        <f t="shared" si="51"/>
        <v/>
      </c>
      <c r="FC1277" t="str">
        <f t="shared" si="52"/>
        <v/>
      </c>
      <c r="FD1277" t="str">
        <f t="shared" si="53"/>
        <v/>
      </c>
      <c r="FE1277" t="str">
        <f t="shared" si="54"/>
        <v/>
      </c>
      <c r="FF1277" t="str">
        <f t="shared" si="55"/>
        <v/>
      </c>
      <c r="FG1277" t="str">
        <f t="shared" si="56"/>
        <v/>
      </c>
      <c r="FH1277" t="str">
        <f t="shared" si="57"/>
        <v/>
      </c>
      <c r="FI1277" t="str">
        <f t="shared" si="58"/>
        <v/>
      </c>
      <c r="FJ1277" t="str">
        <f t="shared" si="59"/>
        <v/>
      </c>
    </row>
    <row r="1278" spans="113:166" x14ac:dyDescent="0.35">
      <c r="DI1278" t="str">
        <f t="shared" si="6"/>
        <v/>
      </c>
      <c r="DJ1278" t="str">
        <f t="shared" si="7"/>
        <v/>
      </c>
      <c r="DK1278" t="str">
        <f t="shared" si="8"/>
        <v/>
      </c>
      <c r="DL1278" t="str">
        <f t="shared" si="9"/>
        <v/>
      </c>
      <c r="DM1278" t="str">
        <f t="shared" si="10"/>
        <v/>
      </c>
      <c r="DN1278" t="str">
        <f t="shared" si="11"/>
        <v/>
      </c>
      <c r="DO1278" t="str">
        <f t="shared" si="12"/>
        <v/>
      </c>
      <c r="DP1278" t="str">
        <f t="shared" si="13"/>
        <v/>
      </c>
      <c r="DQ1278" t="str">
        <f t="shared" si="14"/>
        <v/>
      </c>
      <c r="DR1278" t="str">
        <f t="shared" si="15"/>
        <v/>
      </c>
      <c r="DS1278" t="str">
        <f t="shared" si="16"/>
        <v/>
      </c>
      <c r="DT1278" t="str">
        <f t="shared" si="17"/>
        <v/>
      </c>
      <c r="DU1278" t="str">
        <f t="shared" si="18"/>
        <v/>
      </c>
      <c r="DV1278" t="str">
        <f t="shared" si="19"/>
        <v/>
      </c>
      <c r="DW1278" t="str">
        <f t="shared" si="20"/>
        <v/>
      </c>
      <c r="DX1278" t="str">
        <f t="shared" si="21"/>
        <v/>
      </c>
      <c r="DY1278" t="str">
        <f t="shared" si="22"/>
        <v/>
      </c>
      <c r="DZ1278" t="str">
        <f t="shared" si="23"/>
        <v/>
      </c>
      <c r="EA1278" t="str">
        <f t="shared" si="24"/>
        <v/>
      </c>
      <c r="EB1278" t="str">
        <f t="shared" si="25"/>
        <v/>
      </c>
      <c r="EC1278" t="str">
        <f t="shared" si="26"/>
        <v/>
      </c>
      <c r="ED1278" t="str">
        <f t="shared" si="27"/>
        <v/>
      </c>
      <c r="EE1278" t="str">
        <f t="shared" si="28"/>
        <v/>
      </c>
      <c r="EF1278" t="str">
        <f t="shared" si="29"/>
        <v/>
      </c>
      <c r="EG1278" t="str">
        <f t="shared" si="30"/>
        <v/>
      </c>
      <c r="EH1278" t="str">
        <f t="shared" si="31"/>
        <v/>
      </c>
      <c r="EI1278" t="str">
        <f t="shared" si="32"/>
        <v/>
      </c>
      <c r="EJ1278" t="str">
        <f t="shared" si="33"/>
        <v/>
      </c>
      <c r="EK1278" t="str">
        <f t="shared" si="34"/>
        <v/>
      </c>
      <c r="EL1278" t="str">
        <f t="shared" si="35"/>
        <v/>
      </c>
      <c r="EM1278" t="str">
        <f t="shared" si="36"/>
        <v/>
      </c>
      <c r="EN1278" t="str">
        <f t="shared" si="37"/>
        <v/>
      </c>
      <c r="EO1278" t="str">
        <f t="shared" si="38"/>
        <v/>
      </c>
      <c r="EP1278" t="str">
        <f t="shared" si="39"/>
        <v/>
      </c>
      <c r="EQ1278" t="str">
        <f t="shared" si="40"/>
        <v/>
      </c>
      <c r="ER1278" t="str">
        <f t="shared" si="41"/>
        <v/>
      </c>
      <c r="ES1278" t="str">
        <f t="shared" si="42"/>
        <v/>
      </c>
      <c r="ET1278" t="str">
        <f t="shared" si="43"/>
        <v/>
      </c>
      <c r="EU1278" t="str">
        <f t="shared" si="44"/>
        <v/>
      </c>
      <c r="EV1278" t="str">
        <f t="shared" si="45"/>
        <v/>
      </c>
      <c r="EW1278" t="str">
        <f t="shared" si="46"/>
        <v/>
      </c>
      <c r="EX1278" t="str">
        <f t="shared" si="47"/>
        <v/>
      </c>
      <c r="EY1278" t="str">
        <f t="shared" si="48"/>
        <v/>
      </c>
      <c r="EZ1278" t="str">
        <f t="shared" si="49"/>
        <v/>
      </c>
      <c r="FA1278" t="str">
        <f t="shared" si="50"/>
        <v/>
      </c>
      <c r="FB1278" t="str">
        <f t="shared" si="51"/>
        <v/>
      </c>
      <c r="FC1278" t="str">
        <f t="shared" si="52"/>
        <v/>
      </c>
      <c r="FD1278" t="str">
        <f t="shared" si="53"/>
        <v/>
      </c>
      <c r="FE1278" t="str">
        <f t="shared" si="54"/>
        <v/>
      </c>
      <c r="FF1278" t="str">
        <f t="shared" si="55"/>
        <v/>
      </c>
      <c r="FG1278" t="str">
        <f t="shared" si="56"/>
        <v/>
      </c>
      <c r="FH1278" t="str">
        <f t="shared" si="57"/>
        <v/>
      </c>
      <c r="FI1278" t="str">
        <f t="shared" si="58"/>
        <v/>
      </c>
      <c r="FJ1278" t="str">
        <f t="shared" si="59"/>
        <v/>
      </c>
    </row>
    <row r="1279" spans="113:166" x14ac:dyDescent="0.35">
      <c r="DI1279" t="str">
        <f t="shared" si="6"/>
        <v/>
      </c>
      <c r="DJ1279" t="str">
        <f t="shared" si="7"/>
        <v/>
      </c>
      <c r="DK1279" t="str">
        <f t="shared" si="8"/>
        <v/>
      </c>
      <c r="DL1279" t="str">
        <f t="shared" si="9"/>
        <v/>
      </c>
      <c r="DM1279" t="str">
        <f t="shared" si="10"/>
        <v/>
      </c>
      <c r="DN1279" t="str">
        <f t="shared" si="11"/>
        <v/>
      </c>
      <c r="DO1279" t="str">
        <f t="shared" si="12"/>
        <v/>
      </c>
      <c r="DP1279" t="str">
        <f t="shared" si="13"/>
        <v/>
      </c>
      <c r="DQ1279" t="str">
        <f t="shared" si="14"/>
        <v/>
      </c>
      <c r="DR1279" t="str">
        <f t="shared" si="15"/>
        <v/>
      </c>
      <c r="DS1279" t="str">
        <f t="shared" si="16"/>
        <v/>
      </c>
      <c r="DT1279" t="str">
        <f t="shared" si="17"/>
        <v/>
      </c>
      <c r="DU1279" t="str">
        <f t="shared" si="18"/>
        <v/>
      </c>
      <c r="DV1279" t="str">
        <f t="shared" si="19"/>
        <v/>
      </c>
      <c r="DW1279" t="str">
        <f t="shared" si="20"/>
        <v/>
      </c>
      <c r="DX1279" t="str">
        <f t="shared" si="21"/>
        <v/>
      </c>
      <c r="DY1279" t="str">
        <f t="shared" si="22"/>
        <v/>
      </c>
      <c r="DZ1279" t="str">
        <f t="shared" si="23"/>
        <v/>
      </c>
      <c r="EA1279" t="str">
        <f t="shared" si="24"/>
        <v/>
      </c>
      <c r="EB1279" t="str">
        <f t="shared" si="25"/>
        <v/>
      </c>
      <c r="EC1279" t="str">
        <f t="shared" si="26"/>
        <v/>
      </c>
      <c r="ED1279" t="str">
        <f t="shared" si="27"/>
        <v/>
      </c>
      <c r="EE1279" t="str">
        <f t="shared" si="28"/>
        <v/>
      </c>
      <c r="EF1279" t="str">
        <f t="shared" si="29"/>
        <v/>
      </c>
      <c r="EG1279" t="str">
        <f t="shared" si="30"/>
        <v/>
      </c>
      <c r="EH1279" t="str">
        <f t="shared" si="31"/>
        <v/>
      </c>
      <c r="EI1279" t="str">
        <f t="shared" si="32"/>
        <v/>
      </c>
      <c r="EJ1279" t="str">
        <f t="shared" si="33"/>
        <v/>
      </c>
      <c r="EK1279" t="str">
        <f t="shared" si="34"/>
        <v/>
      </c>
      <c r="EL1279" t="str">
        <f t="shared" si="35"/>
        <v/>
      </c>
      <c r="EM1279" t="str">
        <f t="shared" si="36"/>
        <v/>
      </c>
      <c r="EN1279" t="str">
        <f t="shared" si="37"/>
        <v/>
      </c>
      <c r="EO1279" t="str">
        <f t="shared" si="38"/>
        <v/>
      </c>
      <c r="EP1279" t="str">
        <f t="shared" si="39"/>
        <v/>
      </c>
      <c r="EQ1279" t="str">
        <f t="shared" si="40"/>
        <v/>
      </c>
      <c r="ER1279" t="str">
        <f t="shared" si="41"/>
        <v/>
      </c>
      <c r="ES1279" t="str">
        <f t="shared" si="42"/>
        <v/>
      </c>
      <c r="ET1279" t="str">
        <f t="shared" si="43"/>
        <v/>
      </c>
      <c r="EU1279" t="str">
        <f t="shared" si="44"/>
        <v/>
      </c>
      <c r="EV1279" t="str">
        <f t="shared" si="45"/>
        <v/>
      </c>
      <c r="EW1279" t="str">
        <f t="shared" si="46"/>
        <v/>
      </c>
      <c r="EX1279" t="str">
        <f t="shared" si="47"/>
        <v/>
      </c>
      <c r="EY1279" t="str">
        <f t="shared" si="48"/>
        <v/>
      </c>
      <c r="EZ1279" t="str">
        <f t="shared" si="49"/>
        <v/>
      </c>
      <c r="FA1279" t="str">
        <f t="shared" si="50"/>
        <v/>
      </c>
      <c r="FB1279" t="str">
        <f t="shared" si="51"/>
        <v/>
      </c>
      <c r="FC1279" t="str">
        <f t="shared" si="52"/>
        <v/>
      </c>
      <c r="FD1279" t="str">
        <f t="shared" si="53"/>
        <v/>
      </c>
      <c r="FE1279" t="str">
        <f t="shared" si="54"/>
        <v/>
      </c>
      <c r="FF1279" t="str">
        <f t="shared" si="55"/>
        <v/>
      </c>
      <c r="FG1279" t="str">
        <f t="shared" si="56"/>
        <v/>
      </c>
      <c r="FH1279" t="str">
        <f t="shared" si="57"/>
        <v/>
      </c>
      <c r="FI1279" t="str">
        <f t="shared" si="58"/>
        <v/>
      </c>
      <c r="FJ1279" t="str">
        <f t="shared" si="59"/>
        <v/>
      </c>
    </row>
    <row r="1280" spans="113:166" x14ac:dyDescent="0.35">
      <c r="DI1280" t="str">
        <f t="shared" si="6"/>
        <v/>
      </c>
      <c r="DJ1280" t="str">
        <f t="shared" si="7"/>
        <v/>
      </c>
      <c r="DK1280" t="str">
        <f t="shared" si="8"/>
        <v/>
      </c>
      <c r="DL1280" t="str">
        <f t="shared" si="9"/>
        <v/>
      </c>
      <c r="DM1280" t="str">
        <f t="shared" si="10"/>
        <v/>
      </c>
      <c r="DN1280" t="str">
        <f t="shared" si="11"/>
        <v/>
      </c>
      <c r="DO1280" t="str">
        <f t="shared" si="12"/>
        <v/>
      </c>
      <c r="DP1280" t="str">
        <f t="shared" si="13"/>
        <v/>
      </c>
      <c r="DQ1280" t="str">
        <f t="shared" si="14"/>
        <v/>
      </c>
      <c r="DR1280" t="str">
        <f t="shared" si="15"/>
        <v/>
      </c>
      <c r="DS1280" t="str">
        <f t="shared" si="16"/>
        <v/>
      </c>
      <c r="DT1280" t="str">
        <f t="shared" si="17"/>
        <v/>
      </c>
      <c r="DU1280" t="str">
        <f t="shared" si="18"/>
        <v/>
      </c>
      <c r="DV1280" t="str">
        <f t="shared" si="19"/>
        <v/>
      </c>
      <c r="DW1280" t="str">
        <f t="shared" si="20"/>
        <v/>
      </c>
      <c r="DX1280" t="str">
        <f t="shared" si="21"/>
        <v/>
      </c>
      <c r="DY1280" t="str">
        <f t="shared" si="22"/>
        <v/>
      </c>
      <c r="DZ1280" t="str">
        <f t="shared" si="23"/>
        <v/>
      </c>
      <c r="EA1280" t="str">
        <f t="shared" si="24"/>
        <v/>
      </c>
      <c r="EB1280" t="str">
        <f t="shared" si="25"/>
        <v/>
      </c>
      <c r="EC1280" t="str">
        <f t="shared" si="26"/>
        <v/>
      </c>
      <c r="ED1280" t="str">
        <f t="shared" si="27"/>
        <v/>
      </c>
      <c r="EE1280" t="str">
        <f t="shared" si="28"/>
        <v/>
      </c>
      <c r="EF1280" t="str">
        <f t="shared" si="29"/>
        <v/>
      </c>
      <c r="EG1280" t="str">
        <f t="shared" si="30"/>
        <v/>
      </c>
      <c r="EH1280" t="str">
        <f t="shared" si="31"/>
        <v/>
      </c>
      <c r="EI1280" t="str">
        <f t="shared" si="32"/>
        <v/>
      </c>
      <c r="EJ1280" t="str">
        <f t="shared" si="33"/>
        <v/>
      </c>
      <c r="EK1280" t="str">
        <f t="shared" si="34"/>
        <v/>
      </c>
      <c r="EL1280" t="str">
        <f t="shared" si="35"/>
        <v/>
      </c>
      <c r="EM1280" t="str">
        <f t="shared" si="36"/>
        <v/>
      </c>
      <c r="EN1280" t="str">
        <f t="shared" si="37"/>
        <v/>
      </c>
      <c r="EO1280" t="str">
        <f t="shared" si="38"/>
        <v/>
      </c>
      <c r="EP1280" t="str">
        <f t="shared" si="39"/>
        <v/>
      </c>
      <c r="EQ1280" t="str">
        <f t="shared" si="40"/>
        <v/>
      </c>
      <c r="ER1280" t="str">
        <f t="shared" si="41"/>
        <v/>
      </c>
      <c r="ES1280" t="str">
        <f t="shared" si="42"/>
        <v/>
      </c>
      <c r="ET1280" t="str">
        <f t="shared" si="43"/>
        <v/>
      </c>
      <c r="EU1280" t="str">
        <f t="shared" si="44"/>
        <v/>
      </c>
      <c r="EV1280" t="str">
        <f t="shared" si="45"/>
        <v/>
      </c>
      <c r="EW1280" t="str">
        <f t="shared" si="46"/>
        <v/>
      </c>
      <c r="EX1280" t="str">
        <f t="shared" si="47"/>
        <v/>
      </c>
      <c r="EY1280" t="str">
        <f t="shared" si="48"/>
        <v/>
      </c>
      <c r="EZ1280" t="str">
        <f t="shared" si="49"/>
        <v/>
      </c>
      <c r="FA1280" t="str">
        <f t="shared" si="50"/>
        <v/>
      </c>
      <c r="FB1280" t="str">
        <f t="shared" si="51"/>
        <v/>
      </c>
      <c r="FC1280" t="str">
        <f t="shared" si="52"/>
        <v/>
      </c>
      <c r="FD1280" t="str">
        <f t="shared" si="53"/>
        <v/>
      </c>
      <c r="FE1280" t="str">
        <f t="shared" si="54"/>
        <v/>
      </c>
      <c r="FF1280" t="str">
        <f t="shared" si="55"/>
        <v/>
      </c>
      <c r="FG1280" t="str">
        <f t="shared" si="56"/>
        <v/>
      </c>
      <c r="FH1280" t="str">
        <f t="shared" si="57"/>
        <v/>
      </c>
      <c r="FI1280" t="str">
        <f t="shared" si="58"/>
        <v/>
      </c>
      <c r="FJ1280" t="str">
        <f t="shared" si="59"/>
        <v/>
      </c>
    </row>
    <row r="1281" spans="113:166" x14ac:dyDescent="0.35">
      <c r="DI1281" t="str">
        <f t="shared" si="6"/>
        <v/>
      </c>
      <c r="DJ1281" t="str">
        <f t="shared" si="7"/>
        <v/>
      </c>
      <c r="DK1281" t="str">
        <f t="shared" si="8"/>
        <v/>
      </c>
      <c r="DL1281" t="str">
        <f t="shared" si="9"/>
        <v/>
      </c>
      <c r="DM1281" t="str">
        <f t="shared" si="10"/>
        <v/>
      </c>
      <c r="DN1281" t="str">
        <f t="shared" si="11"/>
        <v/>
      </c>
      <c r="DO1281" t="str">
        <f t="shared" si="12"/>
        <v/>
      </c>
      <c r="DP1281" t="str">
        <f t="shared" si="13"/>
        <v/>
      </c>
      <c r="DQ1281" t="str">
        <f t="shared" si="14"/>
        <v/>
      </c>
      <c r="DR1281" t="str">
        <f t="shared" si="15"/>
        <v/>
      </c>
      <c r="DS1281" t="str">
        <f t="shared" si="16"/>
        <v/>
      </c>
      <c r="DT1281" t="str">
        <f t="shared" si="17"/>
        <v/>
      </c>
      <c r="DU1281" t="str">
        <f t="shared" si="18"/>
        <v/>
      </c>
      <c r="DV1281" t="str">
        <f t="shared" si="19"/>
        <v/>
      </c>
      <c r="DW1281" t="str">
        <f t="shared" si="20"/>
        <v/>
      </c>
      <c r="DX1281" t="str">
        <f t="shared" si="21"/>
        <v/>
      </c>
      <c r="DY1281" t="str">
        <f t="shared" si="22"/>
        <v/>
      </c>
      <c r="DZ1281" t="str">
        <f t="shared" si="23"/>
        <v/>
      </c>
      <c r="EA1281" t="str">
        <f t="shared" si="24"/>
        <v/>
      </c>
      <c r="EB1281" t="str">
        <f t="shared" si="25"/>
        <v/>
      </c>
      <c r="EC1281" t="str">
        <f t="shared" si="26"/>
        <v/>
      </c>
      <c r="ED1281" t="str">
        <f t="shared" si="27"/>
        <v/>
      </c>
      <c r="EE1281" t="str">
        <f t="shared" si="28"/>
        <v/>
      </c>
      <c r="EF1281" t="str">
        <f t="shared" si="29"/>
        <v/>
      </c>
      <c r="EG1281" t="str">
        <f t="shared" si="30"/>
        <v/>
      </c>
      <c r="EH1281" t="str">
        <f t="shared" si="31"/>
        <v/>
      </c>
      <c r="EI1281" t="str">
        <f t="shared" si="32"/>
        <v/>
      </c>
      <c r="EJ1281" t="str">
        <f t="shared" si="33"/>
        <v/>
      </c>
      <c r="EK1281" t="str">
        <f t="shared" si="34"/>
        <v/>
      </c>
      <c r="EL1281" t="str">
        <f t="shared" si="35"/>
        <v/>
      </c>
      <c r="EM1281" t="str">
        <f t="shared" si="36"/>
        <v/>
      </c>
      <c r="EN1281" t="str">
        <f t="shared" si="37"/>
        <v/>
      </c>
      <c r="EO1281" t="str">
        <f t="shared" si="38"/>
        <v/>
      </c>
      <c r="EP1281" t="str">
        <f t="shared" si="39"/>
        <v/>
      </c>
      <c r="EQ1281" t="str">
        <f t="shared" si="40"/>
        <v/>
      </c>
      <c r="ER1281" t="str">
        <f t="shared" si="41"/>
        <v/>
      </c>
      <c r="ES1281" t="str">
        <f t="shared" si="42"/>
        <v/>
      </c>
      <c r="ET1281" t="str">
        <f t="shared" si="43"/>
        <v/>
      </c>
      <c r="EU1281" t="str">
        <f t="shared" si="44"/>
        <v/>
      </c>
      <c r="EV1281" t="str">
        <f t="shared" si="45"/>
        <v/>
      </c>
      <c r="EW1281" t="str">
        <f t="shared" si="46"/>
        <v/>
      </c>
      <c r="EX1281" t="str">
        <f t="shared" si="47"/>
        <v/>
      </c>
      <c r="EY1281" t="str">
        <f t="shared" si="48"/>
        <v/>
      </c>
      <c r="EZ1281" t="str">
        <f t="shared" si="49"/>
        <v/>
      </c>
      <c r="FA1281" t="str">
        <f t="shared" si="50"/>
        <v/>
      </c>
      <c r="FB1281" t="str">
        <f t="shared" si="51"/>
        <v/>
      </c>
      <c r="FC1281" t="str">
        <f t="shared" si="52"/>
        <v/>
      </c>
      <c r="FD1281" t="str">
        <f t="shared" si="53"/>
        <v/>
      </c>
      <c r="FE1281" t="str">
        <f t="shared" si="54"/>
        <v/>
      </c>
      <c r="FF1281" t="str">
        <f t="shared" si="55"/>
        <v/>
      </c>
      <c r="FG1281" t="str">
        <f t="shared" si="56"/>
        <v/>
      </c>
      <c r="FH1281" t="str">
        <f t="shared" si="57"/>
        <v/>
      </c>
      <c r="FI1281" t="str">
        <f t="shared" si="58"/>
        <v/>
      </c>
      <c r="FJ1281" t="str">
        <f t="shared" si="59"/>
        <v/>
      </c>
    </row>
    <row r="1282" spans="113:166" x14ac:dyDescent="0.35">
      <c r="DI1282" t="str">
        <f t="shared" si="6"/>
        <v/>
      </c>
      <c r="DJ1282" t="str">
        <f t="shared" si="7"/>
        <v/>
      </c>
      <c r="DK1282" t="str">
        <f t="shared" si="8"/>
        <v/>
      </c>
      <c r="DL1282" t="str">
        <f t="shared" si="9"/>
        <v/>
      </c>
      <c r="DM1282" t="str">
        <f t="shared" si="10"/>
        <v/>
      </c>
      <c r="DN1282" t="str">
        <f t="shared" si="11"/>
        <v/>
      </c>
      <c r="DO1282" t="str">
        <f t="shared" si="12"/>
        <v/>
      </c>
      <c r="DP1282" t="str">
        <f t="shared" si="13"/>
        <v/>
      </c>
      <c r="DQ1282" t="str">
        <f t="shared" si="14"/>
        <v/>
      </c>
      <c r="DR1282" t="str">
        <f t="shared" si="15"/>
        <v/>
      </c>
      <c r="DS1282" t="str">
        <f t="shared" si="16"/>
        <v/>
      </c>
      <c r="DT1282" t="str">
        <f t="shared" si="17"/>
        <v/>
      </c>
      <c r="DU1282" t="str">
        <f t="shared" si="18"/>
        <v/>
      </c>
      <c r="DV1282" t="str">
        <f t="shared" si="19"/>
        <v/>
      </c>
      <c r="DW1282" t="str">
        <f t="shared" si="20"/>
        <v/>
      </c>
      <c r="DX1282" t="str">
        <f t="shared" si="21"/>
        <v/>
      </c>
      <c r="DY1282" t="str">
        <f t="shared" si="22"/>
        <v/>
      </c>
      <c r="DZ1282" t="str">
        <f t="shared" si="23"/>
        <v/>
      </c>
      <c r="EA1282" t="str">
        <f t="shared" si="24"/>
        <v/>
      </c>
      <c r="EB1282" t="str">
        <f t="shared" si="25"/>
        <v/>
      </c>
      <c r="EC1282" t="str">
        <f t="shared" si="26"/>
        <v/>
      </c>
      <c r="ED1282" t="str">
        <f t="shared" si="27"/>
        <v/>
      </c>
      <c r="EE1282" t="str">
        <f t="shared" si="28"/>
        <v/>
      </c>
      <c r="EF1282" t="str">
        <f t="shared" si="29"/>
        <v/>
      </c>
      <c r="EG1282" t="str">
        <f t="shared" si="30"/>
        <v/>
      </c>
      <c r="EH1282" t="str">
        <f t="shared" si="31"/>
        <v/>
      </c>
      <c r="EI1282" t="str">
        <f t="shared" si="32"/>
        <v/>
      </c>
      <c r="EJ1282" t="str">
        <f t="shared" si="33"/>
        <v/>
      </c>
      <c r="EK1282" t="str">
        <f t="shared" si="34"/>
        <v/>
      </c>
      <c r="EL1282" t="str">
        <f t="shared" si="35"/>
        <v/>
      </c>
      <c r="EM1282" t="str">
        <f t="shared" si="36"/>
        <v/>
      </c>
      <c r="EN1282" t="str">
        <f t="shared" si="37"/>
        <v/>
      </c>
      <c r="EO1282" t="str">
        <f t="shared" si="38"/>
        <v/>
      </c>
      <c r="EP1282" t="str">
        <f t="shared" si="39"/>
        <v/>
      </c>
      <c r="EQ1282" t="str">
        <f t="shared" si="40"/>
        <v/>
      </c>
      <c r="ER1282" t="str">
        <f t="shared" si="41"/>
        <v/>
      </c>
      <c r="ES1282" t="str">
        <f t="shared" si="42"/>
        <v/>
      </c>
      <c r="ET1282" t="str">
        <f t="shared" si="43"/>
        <v/>
      </c>
      <c r="EU1282" t="str">
        <f t="shared" si="44"/>
        <v/>
      </c>
      <c r="EV1282" t="str">
        <f t="shared" si="45"/>
        <v/>
      </c>
      <c r="EW1282" t="str">
        <f t="shared" si="46"/>
        <v/>
      </c>
      <c r="EX1282" t="str">
        <f t="shared" si="47"/>
        <v/>
      </c>
      <c r="EY1282" t="str">
        <f t="shared" si="48"/>
        <v/>
      </c>
      <c r="EZ1282" t="str">
        <f t="shared" si="49"/>
        <v/>
      </c>
      <c r="FA1282" t="str">
        <f t="shared" si="50"/>
        <v/>
      </c>
      <c r="FB1282" t="str">
        <f t="shared" si="51"/>
        <v/>
      </c>
      <c r="FC1282" t="str">
        <f t="shared" si="52"/>
        <v/>
      </c>
      <c r="FD1282" t="str">
        <f t="shared" si="53"/>
        <v/>
      </c>
      <c r="FE1282" t="str">
        <f t="shared" si="54"/>
        <v/>
      </c>
      <c r="FF1282" t="str">
        <f t="shared" si="55"/>
        <v/>
      </c>
      <c r="FG1282" t="str">
        <f t="shared" si="56"/>
        <v/>
      </c>
      <c r="FH1282" t="str">
        <f t="shared" si="57"/>
        <v/>
      </c>
      <c r="FI1282" t="str">
        <f t="shared" si="58"/>
        <v/>
      </c>
      <c r="FJ1282" t="str">
        <f t="shared" si="59"/>
        <v/>
      </c>
    </row>
    <row r="1283" spans="113:166" x14ac:dyDescent="0.35">
      <c r="DI1283" t="str">
        <f t="shared" si="6"/>
        <v/>
      </c>
      <c r="DJ1283" t="str">
        <f t="shared" si="7"/>
        <v/>
      </c>
      <c r="DK1283" t="str">
        <f t="shared" si="8"/>
        <v/>
      </c>
      <c r="DL1283" t="str">
        <f t="shared" si="9"/>
        <v/>
      </c>
      <c r="DM1283" t="str">
        <f t="shared" si="10"/>
        <v/>
      </c>
      <c r="DN1283" t="str">
        <f t="shared" si="11"/>
        <v/>
      </c>
      <c r="DO1283" t="str">
        <f t="shared" si="12"/>
        <v/>
      </c>
      <c r="DP1283" t="str">
        <f t="shared" si="13"/>
        <v/>
      </c>
      <c r="DQ1283" t="str">
        <f t="shared" si="14"/>
        <v/>
      </c>
      <c r="DR1283" t="str">
        <f t="shared" si="15"/>
        <v/>
      </c>
      <c r="DS1283" t="str">
        <f t="shared" si="16"/>
        <v/>
      </c>
      <c r="DT1283" t="str">
        <f t="shared" si="17"/>
        <v/>
      </c>
      <c r="DU1283" t="str">
        <f t="shared" si="18"/>
        <v/>
      </c>
      <c r="DV1283" t="str">
        <f t="shared" si="19"/>
        <v/>
      </c>
      <c r="DW1283" t="str">
        <f t="shared" si="20"/>
        <v/>
      </c>
      <c r="DX1283" t="str">
        <f t="shared" si="21"/>
        <v/>
      </c>
      <c r="DY1283" t="str">
        <f t="shared" si="22"/>
        <v/>
      </c>
      <c r="DZ1283" t="str">
        <f t="shared" si="23"/>
        <v/>
      </c>
      <c r="EA1283" t="str">
        <f t="shared" si="24"/>
        <v/>
      </c>
      <c r="EB1283" t="str">
        <f t="shared" si="25"/>
        <v/>
      </c>
      <c r="EC1283" t="str">
        <f t="shared" si="26"/>
        <v/>
      </c>
      <c r="ED1283" t="str">
        <f t="shared" si="27"/>
        <v/>
      </c>
      <c r="EE1283" t="str">
        <f t="shared" si="28"/>
        <v/>
      </c>
      <c r="EF1283" t="str">
        <f t="shared" si="29"/>
        <v/>
      </c>
      <c r="EG1283" t="str">
        <f t="shared" si="30"/>
        <v/>
      </c>
      <c r="EH1283" t="str">
        <f t="shared" si="31"/>
        <v/>
      </c>
      <c r="EI1283" t="str">
        <f t="shared" si="32"/>
        <v/>
      </c>
      <c r="EJ1283" t="str">
        <f t="shared" si="33"/>
        <v/>
      </c>
      <c r="EK1283" t="str">
        <f t="shared" si="34"/>
        <v/>
      </c>
      <c r="EL1283" t="str">
        <f t="shared" si="35"/>
        <v/>
      </c>
      <c r="EM1283" t="str">
        <f t="shared" si="36"/>
        <v/>
      </c>
      <c r="EN1283" t="str">
        <f t="shared" si="37"/>
        <v/>
      </c>
      <c r="EO1283" t="str">
        <f t="shared" si="38"/>
        <v/>
      </c>
      <c r="EP1283" t="str">
        <f t="shared" si="39"/>
        <v/>
      </c>
      <c r="EQ1283" t="str">
        <f t="shared" si="40"/>
        <v/>
      </c>
      <c r="ER1283" t="str">
        <f t="shared" si="41"/>
        <v/>
      </c>
      <c r="ES1283" t="str">
        <f t="shared" si="42"/>
        <v/>
      </c>
      <c r="ET1283" t="str">
        <f t="shared" si="43"/>
        <v/>
      </c>
      <c r="EU1283" t="str">
        <f t="shared" si="44"/>
        <v/>
      </c>
      <c r="EV1283" t="str">
        <f t="shared" si="45"/>
        <v/>
      </c>
      <c r="EW1283" t="str">
        <f t="shared" si="46"/>
        <v/>
      </c>
      <c r="EX1283" t="str">
        <f t="shared" si="47"/>
        <v/>
      </c>
      <c r="EY1283" t="str">
        <f t="shared" si="48"/>
        <v/>
      </c>
      <c r="EZ1283" t="str">
        <f t="shared" si="49"/>
        <v/>
      </c>
      <c r="FA1283" t="str">
        <f t="shared" si="50"/>
        <v/>
      </c>
      <c r="FB1283" t="str">
        <f t="shared" si="51"/>
        <v/>
      </c>
      <c r="FC1283" t="str">
        <f t="shared" si="52"/>
        <v/>
      </c>
      <c r="FD1283" t="str">
        <f t="shared" si="53"/>
        <v/>
      </c>
      <c r="FE1283" t="str">
        <f t="shared" si="54"/>
        <v/>
      </c>
      <c r="FF1283" t="str">
        <f t="shared" si="55"/>
        <v/>
      </c>
      <c r="FG1283" t="str">
        <f t="shared" si="56"/>
        <v/>
      </c>
      <c r="FH1283" t="str">
        <f t="shared" si="57"/>
        <v/>
      </c>
      <c r="FI1283" t="str">
        <f t="shared" si="58"/>
        <v/>
      </c>
      <c r="FJ1283" t="str">
        <f t="shared" si="59"/>
        <v/>
      </c>
    </row>
    <row r="1284" spans="113:166" x14ac:dyDescent="0.35">
      <c r="DI1284" t="str">
        <f t="shared" si="6"/>
        <v/>
      </c>
      <c r="DJ1284" t="str">
        <f t="shared" si="7"/>
        <v/>
      </c>
      <c r="DK1284" t="str">
        <f t="shared" si="8"/>
        <v/>
      </c>
      <c r="DL1284" t="str">
        <f t="shared" si="9"/>
        <v/>
      </c>
      <c r="DM1284" t="str">
        <f t="shared" si="10"/>
        <v/>
      </c>
      <c r="DN1284" t="str">
        <f t="shared" si="11"/>
        <v/>
      </c>
      <c r="DO1284" t="str">
        <f t="shared" si="12"/>
        <v/>
      </c>
      <c r="DP1284" t="str">
        <f t="shared" si="13"/>
        <v/>
      </c>
      <c r="DQ1284" t="str">
        <f t="shared" si="14"/>
        <v/>
      </c>
      <c r="DR1284" t="str">
        <f t="shared" si="15"/>
        <v/>
      </c>
      <c r="DS1284" t="str">
        <f t="shared" si="16"/>
        <v/>
      </c>
      <c r="DT1284" t="str">
        <f t="shared" si="17"/>
        <v/>
      </c>
      <c r="DU1284" t="str">
        <f t="shared" si="18"/>
        <v/>
      </c>
      <c r="DV1284" t="str">
        <f t="shared" si="19"/>
        <v/>
      </c>
      <c r="DW1284" t="str">
        <f t="shared" si="20"/>
        <v/>
      </c>
      <c r="DX1284" t="str">
        <f t="shared" si="21"/>
        <v/>
      </c>
      <c r="DY1284" t="str">
        <f t="shared" si="22"/>
        <v/>
      </c>
      <c r="DZ1284" t="str">
        <f t="shared" si="23"/>
        <v/>
      </c>
      <c r="EA1284" t="str">
        <f t="shared" si="24"/>
        <v/>
      </c>
      <c r="EB1284" t="str">
        <f t="shared" si="25"/>
        <v/>
      </c>
      <c r="EC1284" t="str">
        <f t="shared" si="26"/>
        <v/>
      </c>
      <c r="ED1284" t="str">
        <f t="shared" si="27"/>
        <v/>
      </c>
      <c r="EE1284" t="str">
        <f t="shared" si="28"/>
        <v/>
      </c>
      <c r="EF1284" t="str">
        <f t="shared" si="29"/>
        <v/>
      </c>
      <c r="EG1284" t="str">
        <f t="shared" si="30"/>
        <v/>
      </c>
      <c r="EH1284" t="str">
        <f t="shared" si="31"/>
        <v/>
      </c>
      <c r="EI1284" t="str">
        <f t="shared" si="32"/>
        <v/>
      </c>
      <c r="EJ1284" t="str">
        <f t="shared" si="33"/>
        <v/>
      </c>
      <c r="EK1284" t="str">
        <f t="shared" si="34"/>
        <v/>
      </c>
      <c r="EL1284" t="str">
        <f t="shared" si="35"/>
        <v/>
      </c>
      <c r="EM1284" t="str">
        <f t="shared" si="36"/>
        <v/>
      </c>
      <c r="EN1284" t="str">
        <f t="shared" si="37"/>
        <v/>
      </c>
      <c r="EO1284" t="str">
        <f t="shared" si="38"/>
        <v/>
      </c>
      <c r="EP1284" t="str">
        <f t="shared" si="39"/>
        <v/>
      </c>
      <c r="EQ1284" t="str">
        <f t="shared" si="40"/>
        <v/>
      </c>
      <c r="ER1284" t="str">
        <f t="shared" si="41"/>
        <v/>
      </c>
      <c r="ES1284" t="str">
        <f t="shared" si="42"/>
        <v/>
      </c>
      <c r="ET1284" t="str">
        <f t="shared" si="43"/>
        <v/>
      </c>
      <c r="EU1284" t="str">
        <f t="shared" si="44"/>
        <v/>
      </c>
      <c r="EV1284" t="str">
        <f t="shared" si="45"/>
        <v/>
      </c>
      <c r="EW1284" t="str">
        <f t="shared" si="46"/>
        <v/>
      </c>
      <c r="EX1284" t="str">
        <f t="shared" si="47"/>
        <v/>
      </c>
      <c r="EY1284" t="str">
        <f t="shared" si="48"/>
        <v/>
      </c>
      <c r="EZ1284" t="str">
        <f t="shared" si="49"/>
        <v/>
      </c>
      <c r="FA1284" t="str">
        <f t="shared" si="50"/>
        <v/>
      </c>
      <c r="FB1284" t="str">
        <f t="shared" si="51"/>
        <v/>
      </c>
      <c r="FC1284" t="str">
        <f t="shared" si="52"/>
        <v/>
      </c>
      <c r="FD1284" t="str">
        <f t="shared" si="53"/>
        <v/>
      </c>
      <c r="FE1284" t="str">
        <f t="shared" si="54"/>
        <v/>
      </c>
      <c r="FF1284" t="str">
        <f t="shared" si="55"/>
        <v/>
      </c>
      <c r="FG1284" t="str">
        <f t="shared" si="56"/>
        <v/>
      </c>
      <c r="FH1284" t="str">
        <f t="shared" si="57"/>
        <v/>
      </c>
      <c r="FI1284" t="str">
        <f t="shared" si="58"/>
        <v/>
      </c>
      <c r="FJ1284" t="str">
        <f t="shared" si="59"/>
        <v/>
      </c>
    </row>
    <row r="1285" spans="113:166" x14ac:dyDescent="0.35">
      <c r="DI1285" t="str">
        <f t="shared" si="6"/>
        <v/>
      </c>
      <c r="DJ1285" t="str">
        <f t="shared" si="7"/>
        <v/>
      </c>
      <c r="DK1285" t="str">
        <f t="shared" si="8"/>
        <v/>
      </c>
      <c r="DL1285" t="str">
        <f t="shared" si="9"/>
        <v/>
      </c>
      <c r="DM1285" t="str">
        <f t="shared" si="10"/>
        <v/>
      </c>
      <c r="DN1285" t="str">
        <f t="shared" si="11"/>
        <v/>
      </c>
      <c r="DO1285" t="str">
        <f t="shared" si="12"/>
        <v/>
      </c>
      <c r="DP1285" t="str">
        <f t="shared" si="13"/>
        <v/>
      </c>
      <c r="DQ1285" t="str">
        <f t="shared" si="14"/>
        <v/>
      </c>
      <c r="DR1285" t="str">
        <f t="shared" si="15"/>
        <v/>
      </c>
      <c r="DS1285" t="str">
        <f t="shared" si="16"/>
        <v/>
      </c>
      <c r="DT1285" t="str">
        <f t="shared" si="17"/>
        <v/>
      </c>
      <c r="DU1285" t="str">
        <f t="shared" si="18"/>
        <v/>
      </c>
      <c r="DV1285" t="str">
        <f t="shared" si="19"/>
        <v/>
      </c>
      <c r="DW1285" t="str">
        <f t="shared" si="20"/>
        <v/>
      </c>
      <c r="DX1285" t="str">
        <f t="shared" si="21"/>
        <v/>
      </c>
      <c r="DY1285" t="str">
        <f t="shared" si="22"/>
        <v/>
      </c>
      <c r="DZ1285" t="str">
        <f t="shared" si="23"/>
        <v/>
      </c>
      <c r="EA1285" t="str">
        <f t="shared" si="24"/>
        <v/>
      </c>
      <c r="EB1285" t="str">
        <f t="shared" si="25"/>
        <v/>
      </c>
      <c r="EC1285" t="str">
        <f t="shared" si="26"/>
        <v/>
      </c>
      <c r="ED1285" t="str">
        <f t="shared" si="27"/>
        <v/>
      </c>
      <c r="EE1285" t="str">
        <f t="shared" si="28"/>
        <v/>
      </c>
      <c r="EF1285" t="str">
        <f t="shared" si="29"/>
        <v/>
      </c>
      <c r="EG1285" t="str">
        <f t="shared" si="30"/>
        <v/>
      </c>
      <c r="EH1285" t="str">
        <f t="shared" si="31"/>
        <v/>
      </c>
      <c r="EI1285" t="str">
        <f t="shared" si="32"/>
        <v/>
      </c>
      <c r="EJ1285" t="str">
        <f t="shared" si="33"/>
        <v/>
      </c>
      <c r="EK1285" t="str">
        <f t="shared" si="34"/>
        <v/>
      </c>
      <c r="EL1285" t="str">
        <f t="shared" si="35"/>
        <v/>
      </c>
      <c r="EM1285" t="str">
        <f t="shared" si="36"/>
        <v/>
      </c>
      <c r="EN1285" t="str">
        <f t="shared" si="37"/>
        <v/>
      </c>
      <c r="EO1285" t="str">
        <f t="shared" si="38"/>
        <v/>
      </c>
      <c r="EP1285" t="str">
        <f t="shared" si="39"/>
        <v/>
      </c>
      <c r="EQ1285" t="str">
        <f t="shared" si="40"/>
        <v/>
      </c>
      <c r="ER1285" t="str">
        <f t="shared" si="41"/>
        <v/>
      </c>
      <c r="ES1285" t="str">
        <f t="shared" si="42"/>
        <v/>
      </c>
      <c r="ET1285" t="str">
        <f t="shared" si="43"/>
        <v/>
      </c>
      <c r="EU1285" t="str">
        <f t="shared" si="44"/>
        <v/>
      </c>
      <c r="EV1285" t="str">
        <f t="shared" si="45"/>
        <v/>
      </c>
      <c r="EW1285" t="str">
        <f t="shared" si="46"/>
        <v/>
      </c>
      <c r="EX1285" t="str">
        <f t="shared" si="47"/>
        <v/>
      </c>
      <c r="EY1285" t="str">
        <f t="shared" si="48"/>
        <v/>
      </c>
      <c r="EZ1285" t="str">
        <f t="shared" si="49"/>
        <v/>
      </c>
      <c r="FA1285" t="str">
        <f t="shared" si="50"/>
        <v/>
      </c>
      <c r="FB1285" t="str">
        <f t="shared" si="51"/>
        <v/>
      </c>
      <c r="FC1285" t="str">
        <f t="shared" si="52"/>
        <v/>
      </c>
      <c r="FD1285" t="str">
        <f t="shared" si="53"/>
        <v/>
      </c>
      <c r="FE1285" t="str">
        <f t="shared" si="54"/>
        <v/>
      </c>
      <c r="FF1285" t="str">
        <f t="shared" si="55"/>
        <v/>
      </c>
      <c r="FG1285" t="str">
        <f t="shared" si="56"/>
        <v/>
      </c>
      <c r="FH1285" t="str">
        <f t="shared" si="57"/>
        <v/>
      </c>
      <c r="FI1285" t="str">
        <f t="shared" si="58"/>
        <v/>
      </c>
      <c r="FJ1285" t="str">
        <f t="shared" si="59"/>
        <v/>
      </c>
    </row>
    <row r="1286" spans="113:166" x14ac:dyDescent="0.35">
      <c r="DI1286" t="str">
        <f t="shared" si="6"/>
        <v/>
      </c>
      <c r="DJ1286" t="str">
        <f t="shared" si="7"/>
        <v/>
      </c>
      <c r="DK1286" t="str">
        <f t="shared" si="8"/>
        <v/>
      </c>
      <c r="DL1286" t="str">
        <f t="shared" si="9"/>
        <v/>
      </c>
      <c r="DM1286" t="str">
        <f t="shared" si="10"/>
        <v/>
      </c>
      <c r="DN1286" t="str">
        <f t="shared" si="11"/>
        <v/>
      </c>
      <c r="DO1286" t="str">
        <f t="shared" si="12"/>
        <v/>
      </c>
      <c r="DP1286" t="str">
        <f t="shared" si="13"/>
        <v/>
      </c>
      <c r="DQ1286" t="str">
        <f t="shared" si="14"/>
        <v/>
      </c>
      <c r="DR1286" t="str">
        <f t="shared" si="15"/>
        <v/>
      </c>
      <c r="DS1286" t="str">
        <f t="shared" si="16"/>
        <v/>
      </c>
      <c r="DT1286" t="str">
        <f t="shared" si="17"/>
        <v/>
      </c>
      <c r="DU1286" t="str">
        <f t="shared" si="18"/>
        <v/>
      </c>
      <c r="DV1286" t="str">
        <f t="shared" si="19"/>
        <v/>
      </c>
      <c r="DW1286" t="str">
        <f t="shared" si="20"/>
        <v/>
      </c>
      <c r="DX1286" t="str">
        <f t="shared" si="21"/>
        <v/>
      </c>
      <c r="DY1286" t="str">
        <f t="shared" si="22"/>
        <v/>
      </c>
      <c r="DZ1286" t="str">
        <f t="shared" si="23"/>
        <v/>
      </c>
      <c r="EA1286" t="str">
        <f t="shared" si="24"/>
        <v/>
      </c>
      <c r="EB1286" t="str">
        <f t="shared" si="25"/>
        <v/>
      </c>
      <c r="EC1286" t="str">
        <f t="shared" si="26"/>
        <v/>
      </c>
      <c r="ED1286" t="str">
        <f t="shared" si="27"/>
        <v/>
      </c>
      <c r="EE1286" t="str">
        <f t="shared" si="28"/>
        <v/>
      </c>
      <c r="EF1286" t="str">
        <f t="shared" si="29"/>
        <v/>
      </c>
      <c r="EG1286" t="str">
        <f t="shared" si="30"/>
        <v/>
      </c>
      <c r="EH1286" t="str">
        <f t="shared" si="31"/>
        <v/>
      </c>
      <c r="EI1286" t="str">
        <f t="shared" si="32"/>
        <v/>
      </c>
      <c r="EJ1286" t="str">
        <f t="shared" si="33"/>
        <v/>
      </c>
      <c r="EK1286" t="str">
        <f t="shared" si="34"/>
        <v/>
      </c>
      <c r="EL1286" t="str">
        <f t="shared" si="35"/>
        <v/>
      </c>
      <c r="EM1286" t="str">
        <f t="shared" si="36"/>
        <v/>
      </c>
      <c r="EN1286" t="str">
        <f t="shared" si="37"/>
        <v/>
      </c>
      <c r="EO1286" t="str">
        <f t="shared" si="38"/>
        <v/>
      </c>
      <c r="EP1286" t="str">
        <f t="shared" si="39"/>
        <v/>
      </c>
      <c r="EQ1286" t="str">
        <f t="shared" si="40"/>
        <v/>
      </c>
      <c r="ER1286" t="str">
        <f t="shared" si="41"/>
        <v/>
      </c>
      <c r="ES1286" t="str">
        <f t="shared" si="42"/>
        <v/>
      </c>
      <c r="ET1286" t="str">
        <f t="shared" si="43"/>
        <v/>
      </c>
      <c r="EU1286" t="str">
        <f t="shared" si="44"/>
        <v/>
      </c>
      <c r="EV1286" t="str">
        <f t="shared" si="45"/>
        <v/>
      </c>
      <c r="EW1286" t="str">
        <f t="shared" si="46"/>
        <v/>
      </c>
      <c r="EX1286" t="str">
        <f t="shared" si="47"/>
        <v/>
      </c>
      <c r="EY1286" t="str">
        <f t="shared" si="48"/>
        <v/>
      </c>
      <c r="EZ1286" t="str">
        <f t="shared" si="49"/>
        <v/>
      </c>
      <c r="FA1286" t="str">
        <f t="shared" si="50"/>
        <v/>
      </c>
      <c r="FB1286" t="str">
        <f t="shared" si="51"/>
        <v/>
      </c>
      <c r="FC1286" t="str">
        <f t="shared" si="52"/>
        <v/>
      </c>
      <c r="FD1286" t="str">
        <f t="shared" si="53"/>
        <v/>
      </c>
      <c r="FE1286" t="str">
        <f t="shared" si="54"/>
        <v/>
      </c>
      <c r="FF1286" t="str">
        <f t="shared" si="55"/>
        <v/>
      </c>
      <c r="FG1286" t="str">
        <f t="shared" si="56"/>
        <v/>
      </c>
      <c r="FH1286" t="str">
        <f t="shared" si="57"/>
        <v/>
      </c>
      <c r="FI1286" t="str">
        <f t="shared" si="58"/>
        <v/>
      </c>
      <c r="FJ1286" t="str">
        <f t="shared" si="59"/>
        <v/>
      </c>
    </row>
    <row r="1287" spans="113:166" x14ac:dyDescent="0.35">
      <c r="DI1287" t="str">
        <f t="shared" si="6"/>
        <v/>
      </c>
      <c r="DJ1287" t="str">
        <f t="shared" si="7"/>
        <v/>
      </c>
      <c r="DK1287" t="str">
        <f t="shared" si="8"/>
        <v/>
      </c>
      <c r="DL1287" t="str">
        <f t="shared" si="9"/>
        <v/>
      </c>
      <c r="DM1287" t="str">
        <f t="shared" si="10"/>
        <v/>
      </c>
      <c r="DN1287" t="str">
        <f t="shared" si="11"/>
        <v/>
      </c>
      <c r="DO1287" t="str">
        <f t="shared" si="12"/>
        <v/>
      </c>
      <c r="DP1287" t="str">
        <f t="shared" si="13"/>
        <v/>
      </c>
      <c r="DQ1287" t="str">
        <f t="shared" si="14"/>
        <v/>
      </c>
      <c r="DR1287" t="str">
        <f t="shared" si="15"/>
        <v/>
      </c>
      <c r="DS1287" t="str">
        <f t="shared" si="16"/>
        <v/>
      </c>
      <c r="DT1287" t="str">
        <f t="shared" si="17"/>
        <v/>
      </c>
      <c r="DU1287" t="str">
        <f t="shared" si="18"/>
        <v/>
      </c>
      <c r="DV1287" t="str">
        <f t="shared" si="19"/>
        <v/>
      </c>
      <c r="DW1287" t="str">
        <f t="shared" si="20"/>
        <v/>
      </c>
      <c r="DX1287" t="str">
        <f t="shared" si="21"/>
        <v/>
      </c>
      <c r="DY1287" t="str">
        <f t="shared" si="22"/>
        <v/>
      </c>
      <c r="DZ1287" t="str">
        <f t="shared" si="23"/>
        <v/>
      </c>
      <c r="EA1287" t="str">
        <f t="shared" si="24"/>
        <v/>
      </c>
      <c r="EB1287" t="str">
        <f t="shared" si="25"/>
        <v/>
      </c>
      <c r="EC1287" t="str">
        <f t="shared" si="26"/>
        <v/>
      </c>
      <c r="ED1287" t="str">
        <f t="shared" si="27"/>
        <v/>
      </c>
      <c r="EE1287" t="str">
        <f t="shared" si="28"/>
        <v/>
      </c>
      <c r="EF1287" t="str">
        <f t="shared" si="29"/>
        <v/>
      </c>
      <c r="EG1287" t="str">
        <f t="shared" si="30"/>
        <v/>
      </c>
      <c r="EH1287" t="str">
        <f t="shared" si="31"/>
        <v/>
      </c>
      <c r="EI1287" t="str">
        <f t="shared" si="32"/>
        <v/>
      </c>
      <c r="EJ1287" t="str">
        <f t="shared" si="33"/>
        <v/>
      </c>
      <c r="EK1287" t="str">
        <f t="shared" si="34"/>
        <v/>
      </c>
      <c r="EL1287" t="str">
        <f t="shared" si="35"/>
        <v/>
      </c>
      <c r="EM1287" t="str">
        <f t="shared" si="36"/>
        <v/>
      </c>
      <c r="EN1287" t="str">
        <f t="shared" si="37"/>
        <v/>
      </c>
      <c r="EO1287" t="str">
        <f t="shared" si="38"/>
        <v/>
      </c>
      <c r="EP1287" t="str">
        <f t="shared" si="39"/>
        <v/>
      </c>
      <c r="EQ1287" t="str">
        <f t="shared" si="40"/>
        <v/>
      </c>
      <c r="ER1287" t="str">
        <f t="shared" si="41"/>
        <v/>
      </c>
      <c r="ES1287" t="str">
        <f t="shared" si="42"/>
        <v/>
      </c>
      <c r="ET1287" t="str">
        <f t="shared" si="43"/>
        <v/>
      </c>
      <c r="EU1287" t="str">
        <f t="shared" si="44"/>
        <v/>
      </c>
      <c r="EV1287" t="str">
        <f t="shared" si="45"/>
        <v/>
      </c>
      <c r="EW1287" t="str">
        <f t="shared" si="46"/>
        <v/>
      </c>
      <c r="EX1287" t="str">
        <f t="shared" si="47"/>
        <v/>
      </c>
      <c r="EY1287" t="str">
        <f t="shared" si="48"/>
        <v/>
      </c>
      <c r="EZ1287" t="str">
        <f t="shared" si="49"/>
        <v/>
      </c>
      <c r="FA1287" t="str">
        <f t="shared" si="50"/>
        <v/>
      </c>
      <c r="FB1287" t="str">
        <f t="shared" si="51"/>
        <v/>
      </c>
      <c r="FC1287" t="str">
        <f t="shared" si="52"/>
        <v/>
      </c>
      <c r="FD1287" t="str">
        <f t="shared" si="53"/>
        <v/>
      </c>
      <c r="FE1287" t="str">
        <f t="shared" si="54"/>
        <v/>
      </c>
      <c r="FF1287" t="str">
        <f t="shared" si="55"/>
        <v/>
      </c>
      <c r="FG1287" t="str">
        <f t="shared" si="56"/>
        <v/>
      </c>
      <c r="FH1287" t="str">
        <f t="shared" si="57"/>
        <v/>
      </c>
      <c r="FI1287" t="str">
        <f t="shared" si="58"/>
        <v/>
      </c>
      <c r="FJ1287" t="str">
        <f t="shared" si="59"/>
        <v/>
      </c>
    </row>
    <row r="1288" spans="113:166" x14ac:dyDescent="0.35">
      <c r="DI1288" t="str">
        <f t="shared" si="6"/>
        <v/>
      </c>
      <c r="DJ1288" t="str">
        <f t="shared" si="7"/>
        <v/>
      </c>
      <c r="DK1288" t="str">
        <f t="shared" si="8"/>
        <v/>
      </c>
      <c r="DL1288" t="str">
        <f t="shared" si="9"/>
        <v/>
      </c>
      <c r="DM1288" t="str">
        <f t="shared" si="10"/>
        <v/>
      </c>
      <c r="DN1288" t="str">
        <f t="shared" si="11"/>
        <v/>
      </c>
      <c r="DO1288" t="str">
        <f t="shared" si="12"/>
        <v/>
      </c>
      <c r="DP1288" t="str">
        <f t="shared" si="13"/>
        <v/>
      </c>
      <c r="DQ1288" t="str">
        <f t="shared" si="14"/>
        <v/>
      </c>
      <c r="DR1288" t="str">
        <f t="shared" si="15"/>
        <v/>
      </c>
      <c r="DS1288" t="str">
        <f t="shared" si="16"/>
        <v/>
      </c>
      <c r="DT1288" t="str">
        <f t="shared" si="17"/>
        <v/>
      </c>
      <c r="DU1288" t="str">
        <f t="shared" si="18"/>
        <v/>
      </c>
      <c r="DV1288" t="str">
        <f t="shared" si="19"/>
        <v/>
      </c>
      <c r="DW1288" t="str">
        <f t="shared" si="20"/>
        <v/>
      </c>
      <c r="DX1288" t="str">
        <f t="shared" si="21"/>
        <v/>
      </c>
      <c r="DY1288" t="str">
        <f t="shared" si="22"/>
        <v/>
      </c>
      <c r="DZ1288" t="str">
        <f t="shared" si="23"/>
        <v/>
      </c>
      <c r="EA1288" t="str">
        <f t="shared" si="24"/>
        <v/>
      </c>
      <c r="EB1288" t="str">
        <f t="shared" si="25"/>
        <v/>
      </c>
      <c r="EC1288" t="str">
        <f t="shared" si="26"/>
        <v/>
      </c>
      <c r="ED1288" t="str">
        <f t="shared" si="27"/>
        <v/>
      </c>
      <c r="EE1288" t="str">
        <f t="shared" si="28"/>
        <v/>
      </c>
      <c r="EF1288" t="str">
        <f t="shared" si="29"/>
        <v/>
      </c>
      <c r="EG1288" t="str">
        <f t="shared" si="30"/>
        <v/>
      </c>
      <c r="EH1288" t="str">
        <f t="shared" si="31"/>
        <v/>
      </c>
      <c r="EI1288" t="str">
        <f t="shared" si="32"/>
        <v/>
      </c>
      <c r="EJ1288" t="str">
        <f t="shared" si="33"/>
        <v/>
      </c>
      <c r="EK1288" t="str">
        <f t="shared" si="34"/>
        <v/>
      </c>
      <c r="EL1288" t="str">
        <f t="shared" si="35"/>
        <v/>
      </c>
      <c r="EM1288" t="str">
        <f t="shared" si="36"/>
        <v/>
      </c>
      <c r="EN1288" t="str">
        <f t="shared" si="37"/>
        <v/>
      </c>
      <c r="EO1288" t="str">
        <f t="shared" si="38"/>
        <v/>
      </c>
      <c r="EP1288" t="str">
        <f t="shared" si="39"/>
        <v/>
      </c>
      <c r="EQ1288" t="str">
        <f t="shared" si="40"/>
        <v/>
      </c>
      <c r="ER1288" t="str">
        <f t="shared" si="41"/>
        <v/>
      </c>
      <c r="ES1288" t="str">
        <f t="shared" si="42"/>
        <v/>
      </c>
      <c r="ET1288" t="str">
        <f t="shared" si="43"/>
        <v/>
      </c>
      <c r="EU1288" t="str">
        <f t="shared" si="44"/>
        <v/>
      </c>
      <c r="EV1288" t="str">
        <f t="shared" si="45"/>
        <v/>
      </c>
      <c r="EW1288" t="str">
        <f t="shared" si="46"/>
        <v/>
      </c>
      <c r="EX1288" t="str">
        <f t="shared" si="47"/>
        <v/>
      </c>
      <c r="EY1288" t="str">
        <f t="shared" si="48"/>
        <v/>
      </c>
      <c r="EZ1288" t="str">
        <f t="shared" si="49"/>
        <v/>
      </c>
      <c r="FA1288" t="str">
        <f t="shared" si="50"/>
        <v/>
      </c>
      <c r="FB1288" t="str">
        <f t="shared" si="51"/>
        <v/>
      </c>
      <c r="FC1288" t="str">
        <f t="shared" si="52"/>
        <v/>
      </c>
      <c r="FD1288" t="str">
        <f t="shared" si="53"/>
        <v/>
      </c>
      <c r="FE1288" t="str">
        <f t="shared" si="54"/>
        <v/>
      </c>
      <c r="FF1288" t="str">
        <f t="shared" si="55"/>
        <v/>
      </c>
      <c r="FG1288" t="str">
        <f t="shared" si="56"/>
        <v/>
      </c>
      <c r="FH1288" t="str">
        <f t="shared" si="57"/>
        <v/>
      </c>
      <c r="FI1288" t="str">
        <f t="shared" si="58"/>
        <v/>
      </c>
      <c r="FJ1288" t="str">
        <f t="shared" si="59"/>
        <v/>
      </c>
    </row>
    <row r="1289" spans="113:166" x14ac:dyDescent="0.35">
      <c r="DI1289" t="str">
        <f t="shared" si="6"/>
        <v/>
      </c>
      <c r="DJ1289" t="str">
        <f t="shared" si="7"/>
        <v/>
      </c>
      <c r="DK1289" t="str">
        <f t="shared" si="8"/>
        <v/>
      </c>
      <c r="DL1289" t="str">
        <f t="shared" si="9"/>
        <v/>
      </c>
      <c r="DM1289" t="str">
        <f t="shared" si="10"/>
        <v/>
      </c>
      <c r="DN1289" t="str">
        <f t="shared" si="11"/>
        <v/>
      </c>
      <c r="DO1289" t="str">
        <f t="shared" si="12"/>
        <v/>
      </c>
      <c r="DP1289" t="str">
        <f t="shared" si="13"/>
        <v/>
      </c>
      <c r="DQ1289" t="str">
        <f t="shared" si="14"/>
        <v/>
      </c>
      <c r="DR1289" t="str">
        <f t="shared" si="15"/>
        <v/>
      </c>
      <c r="DS1289" t="str">
        <f t="shared" si="16"/>
        <v/>
      </c>
      <c r="DT1289" t="str">
        <f t="shared" si="17"/>
        <v/>
      </c>
      <c r="DU1289" t="str">
        <f t="shared" si="18"/>
        <v/>
      </c>
      <c r="DV1289" t="str">
        <f t="shared" si="19"/>
        <v/>
      </c>
      <c r="DW1289" t="str">
        <f t="shared" si="20"/>
        <v/>
      </c>
      <c r="DX1289" t="str">
        <f t="shared" si="21"/>
        <v/>
      </c>
      <c r="DY1289" t="str">
        <f t="shared" si="22"/>
        <v/>
      </c>
      <c r="DZ1289" t="str">
        <f t="shared" si="23"/>
        <v/>
      </c>
      <c r="EA1289" t="str">
        <f t="shared" si="24"/>
        <v/>
      </c>
      <c r="EB1289" t="str">
        <f t="shared" si="25"/>
        <v/>
      </c>
      <c r="EC1289" t="str">
        <f t="shared" si="26"/>
        <v/>
      </c>
      <c r="ED1289" t="str">
        <f t="shared" si="27"/>
        <v/>
      </c>
      <c r="EE1289" t="str">
        <f t="shared" si="28"/>
        <v/>
      </c>
      <c r="EF1289" t="str">
        <f t="shared" si="29"/>
        <v/>
      </c>
      <c r="EG1289" t="str">
        <f t="shared" si="30"/>
        <v/>
      </c>
      <c r="EH1289" t="str">
        <f t="shared" si="31"/>
        <v/>
      </c>
      <c r="EI1289" t="str">
        <f t="shared" si="32"/>
        <v/>
      </c>
      <c r="EJ1289" t="str">
        <f t="shared" si="33"/>
        <v/>
      </c>
      <c r="EK1289" t="str">
        <f t="shared" si="34"/>
        <v/>
      </c>
      <c r="EL1289" t="str">
        <f t="shared" si="35"/>
        <v/>
      </c>
      <c r="EM1289" t="str">
        <f t="shared" si="36"/>
        <v/>
      </c>
      <c r="EN1289" t="str">
        <f t="shared" si="37"/>
        <v/>
      </c>
      <c r="EO1289" t="str">
        <f t="shared" si="38"/>
        <v/>
      </c>
      <c r="EP1289" t="str">
        <f t="shared" si="39"/>
        <v/>
      </c>
      <c r="EQ1289" t="str">
        <f t="shared" si="40"/>
        <v/>
      </c>
      <c r="ER1289" t="str">
        <f t="shared" si="41"/>
        <v/>
      </c>
      <c r="ES1289" t="str">
        <f t="shared" si="42"/>
        <v/>
      </c>
      <c r="ET1289" t="str">
        <f t="shared" si="43"/>
        <v/>
      </c>
      <c r="EU1289" t="str">
        <f t="shared" si="44"/>
        <v/>
      </c>
      <c r="EV1289" t="str">
        <f t="shared" si="45"/>
        <v/>
      </c>
      <c r="EW1289" t="str">
        <f t="shared" si="46"/>
        <v/>
      </c>
      <c r="EX1289" t="str">
        <f t="shared" si="47"/>
        <v/>
      </c>
      <c r="EY1289" t="str">
        <f t="shared" si="48"/>
        <v/>
      </c>
      <c r="EZ1289" t="str">
        <f t="shared" si="49"/>
        <v/>
      </c>
      <c r="FA1289" t="str">
        <f t="shared" si="50"/>
        <v/>
      </c>
      <c r="FB1289" t="str">
        <f t="shared" si="51"/>
        <v/>
      </c>
      <c r="FC1289" t="str">
        <f t="shared" si="52"/>
        <v/>
      </c>
      <c r="FD1289" t="str">
        <f t="shared" si="53"/>
        <v/>
      </c>
      <c r="FE1289" t="str">
        <f t="shared" si="54"/>
        <v/>
      </c>
      <c r="FF1289" t="str">
        <f t="shared" si="55"/>
        <v/>
      </c>
      <c r="FG1289" t="str">
        <f t="shared" si="56"/>
        <v/>
      </c>
      <c r="FH1289" t="str">
        <f t="shared" si="57"/>
        <v/>
      </c>
      <c r="FI1289" t="str">
        <f t="shared" si="58"/>
        <v/>
      </c>
      <c r="FJ1289" t="str">
        <f t="shared" si="59"/>
        <v/>
      </c>
    </row>
    <row r="1290" spans="113:166" x14ac:dyDescent="0.35">
      <c r="DI1290" t="str">
        <f t="shared" si="6"/>
        <v/>
      </c>
      <c r="DJ1290" t="str">
        <f t="shared" si="7"/>
        <v/>
      </c>
      <c r="DK1290" t="str">
        <f t="shared" si="8"/>
        <v/>
      </c>
      <c r="DL1290" t="str">
        <f t="shared" si="9"/>
        <v/>
      </c>
      <c r="DM1290" t="str">
        <f t="shared" si="10"/>
        <v/>
      </c>
      <c r="DN1290" t="str">
        <f t="shared" si="11"/>
        <v/>
      </c>
      <c r="DO1290" t="str">
        <f t="shared" si="12"/>
        <v/>
      </c>
      <c r="DP1290" t="str">
        <f t="shared" si="13"/>
        <v/>
      </c>
      <c r="DQ1290" t="str">
        <f t="shared" si="14"/>
        <v/>
      </c>
      <c r="DR1290" t="str">
        <f t="shared" si="15"/>
        <v/>
      </c>
      <c r="DS1290" t="str">
        <f t="shared" si="16"/>
        <v/>
      </c>
      <c r="DT1290" t="str">
        <f t="shared" si="17"/>
        <v/>
      </c>
      <c r="DU1290" t="str">
        <f t="shared" si="18"/>
        <v/>
      </c>
      <c r="DV1290" t="str">
        <f t="shared" si="19"/>
        <v/>
      </c>
      <c r="DW1290" t="str">
        <f t="shared" si="20"/>
        <v/>
      </c>
      <c r="DX1290" t="str">
        <f t="shared" si="21"/>
        <v/>
      </c>
      <c r="DY1290" t="str">
        <f t="shared" si="22"/>
        <v/>
      </c>
      <c r="DZ1290" t="str">
        <f t="shared" si="23"/>
        <v/>
      </c>
      <c r="EA1290" t="str">
        <f t="shared" si="24"/>
        <v/>
      </c>
      <c r="EB1290" t="str">
        <f t="shared" si="25"/>
        <v/>
      </c>
      <c r="EC1290" t="str">
        <f t="shared" si="26"/>
        <v/>
      </c>
      <c r="ED1290" t="str">
        <f t="shared" si="27"/>
        <v/>
      </c>
      <c r="EE1290" t="str">
        <f t="shared" si="28"/>
        <v/>
      </c>
      <c r="EF1290" t="str">
        <f t="shared" si="29"/>
        <v/>
      </c>
      <c r="EG1290" t="str">
        <f t="shared" si="30"/>
        <v/>
      </c>
      <c r="EH1290" t="str">
        <f t="shared" si="31"/>
        <v/>
      </c>
      <c r="EI1290" t="str">
        <f t="shared" si="32"/>
        <v/>
      </c>
      <c r="EJ1290" t="str">
        <f t="shared" si="33"/>
        <v/>
      </c>
      <c r="EK1290" t="str">
        <f t="shared" si="34"/>
        <v/>
      </c>
      <c r="EL1290" t="str">
        <f t="shared" si="35"/>
        <v/>
      </c>
      <c r="EM1290" t="str">
        <f t="shared" si="36"/>
        <v/>
      </c>
      <c r="EN1290" t="str">
        <f t="shared" si="37"/>
        <v/>
      </c>
      <c r="EO1290" t="str">
        <f t="shared" si="38"/>
        <v/>
      </c>
      <c r="EP1290" t="str">
        <f t="shared" si="39"/>
        <v/>
      </c>
      <c r="EQ1290" t="str">
        <f t="shared" si="40"/>
        <v/>
      </c>
      <c r="ER1290" t="str">
        <f t="shared" si="41"/>
        <v/>
      </c>
      <c r="ES1290" t="str">
        <f t="shared" si="42"/>
        <v/>
      </c>
      <c r="ET1290" t="str">
        <f t="shared" si="43"/>
        <v/>
      </c>
      <c r="EU1290" t="str">
        <f t="shared" si="44"/>
        <v/>
      </c>
      <c r="EV1290" t="str">
        <f t="shared" si="45"/>
        <v/>
      </c>
      <c r="EW1290" t="str">
        <f t="shared" si="46"/>
        <v/>
      </c>
      <c r="EX1290" t="str">
        <f t="shared" si="47"/>
        <v/>
      </c>
      <c r="EY1290" t="str">
        <f t="shared" si="48"/>
        <v/>
      </c>
      <c r="EZ1290" t="str">
        <f t="shared" si="49"/>
        <v/>
      </c>
      <c r="FA1290" t="str">
        <f t="shared" si="50"/>
        <v/>
      </c>
      <c r="FB1290" t="str">
        <f t="shared" si="51"/>
        <v/>
      </c>
      <c r="FC1290" t="str">
        <f t="shared" si="52"/>
        <v/>
      </c>
      <c r="FD1290" t="str">
        <f t="shared" si="53"/>
        <v/>
      </c>
      <c r="FE1290" t="str">
        <f t="shared" si="54"/>
        <v/>
      </c>
      <c r="FF1290" t="str">
        <f t="shared" si="55"/>
        <v/>
      </c>
      <c r="FG1290" t="str">
        <f t="shared" si="56"/>
        <v/>
      </c>
      <c r="FH1290" t="str">
        <f t="shared" si="57"/>
        <v/>
      </c>
      <c r="FI1290" t="str">
        <f t="shared" si="58"/>
        <v/>
      </c>
      <c r="FJ1290" t="str">
        <f t="shared" si="59"/>
        <v/>
      </c>
    </row>
    <row r="1291" spans="113:166" x14ac:dyDescent="0.35">
      <c r="DI1291" t="str">
        <f t="shared" si="6"/>
        <v/>
      </c>
      <c r="DJ1291" t="str">
        <f t="shared" si="7"/>
        <v/>
      </c>
      <c r="DK1291" t="str">
        <f t="shared" si="8"/>
        <v/>
      </c>
      <c r="DL1291" t="str">
        <f t="shared" si="9"/>
        <v/>
      </c>
      <c r="DM1291" t="str">
        <f t="shared" si="10"/>
        <v/>
      </c>
      <c r="DN1291" t="str">
        <f t="shared" si="11"/>
        <v/>
      </c>
      <c r="DO1291" t="str">
        <f t="shared" si="12"/>
        <v/>
      </c>
      <c r="DP1291" t="str">
        <f t="shared" si="13"/>
        <v/>
      </c>
      <c r="DQ1291" t="str">
        <f t="shared" si="14"/>
        <v/>
      </c>
      <c r="DR1291" t="str">
        <f t="shared" si="15"/>
        <v/>
      </c>
      <c r="DS1291" t="str">
        <f t="shared" si="16"/>
        <v/>
      </c>
      <c r="DT1291" t="str">
        <f t="shared" si="17"/>
        <v/>
      </c>
      <c r="DU1291" t="str">
        <f t="shared" si="18"/>
        <v/>
      </c>
      <c r="DV1291" t="str">
        <f t="shared" si="19"/>
        <v/>
      </c>
      <c r="DW1291" t="str">
        <f t="shared" si="20"/>
        <v/>
      </c>
      <c r="DX1291" t="str">
        <f t="shared" si="21"/>
        <v/>
      </c>
      <c r="DY1291" t="str">
        <f t="shared" si="22"/>
        <v/>
      </c>
      <c r="DZ1291" t="str">
        <f t="shared" si="23"/>
        <v/>
      </c>
      <c r="EA1291" t="str">
        <f t="shared" si="24"/>
        <v/>
      </c>
      <c r="EB1291" t="str">
        <f t="shared" si="25"/>
        <v/>
      </c>
      <c r="EC1291" t="str">
        <f t="shared" si="26"/>
        <v/>
      </c>
      <c r="ED1291" t="str">
        <f t="shared" si="27"/>
        <v/>
      </c>
      <c r="EE1291" t="str">
        <f t="shared" si="28"/>
        <v/>
      </c>
      <c r="EF1291" t="str">
        <f t="shared" si="29"/>
        <v/>
      </c>
      <c r="EG1291" t="str">
        <f t="shared" si="30"/>
        <v/>
      </c>
      <c r="EH1291" t="str">
        <f t="shared" si="31"/>
        <v/>
      </c>
      <c r="EI1291" t="str">
        <f t="shared" si="32"/>
        <v/>
      </c>
      <c r="EJ1291" t="str">
        <f t="shared" si="33"/>
        <v/>
      </c>
      <c r="EK1291" t="str">
        <f t="shared" si="34"/>
        <v/>
      </c>
      <c r="EL1291" t="str">
        <f t="shared" si="35"/>
        <v/>
      </c>
      <c r="EM1291" t="str">
        <f t="shared" si="36"/>
        <v/>
      </c>
      <c r="EN1291" t="str">
        <f t="shared" si="37"/>
        <v/>
      </c>
      <c r="EO1291" t="str">
        <f t="shared" si="38"/>
        <v/>
      </c>
      <c r="EP1291" t="str">
        <f t="shared" si="39"/>
        <v/>
      </c>
      <c r="EQ1291" t="str">
        <f t="shared" si="40"/>
        <v/>
      </c>
      <c r="ER1291" t="str">
        <f t="shared" si="41"/>
        <v/>
      </c>
      <c r="ES1291" t="str">
        <f t="shared" si="42"/>
        <v/>
      </c>
      <c r="ET1291" t="str">
        <f t="shared" si="43"/>
        <v/>
      </c>
      <c r="EU1291" t="str">
        <f t="shared" si="44"/>
        <v/>
      </c>
      <c r="EV1291" t="str">
        <f t="shared" si="45"/>
        <v/>
      </c>
      <c r="EW1291" t="str">
        <f t="shared" si="46"/>
        <v/>
      </c>
      <c r="EX1291" t="str">
        <f t="shared" si="47"/>
        <v/>
      </c>
      <c r="EY1291" t="str">
        <f t="shared" si="48"/>
        <v/>
      </c>
      <c r="EZ1291" t="str">
        <f t="shared" si="49"/>
        <v/>
      </c>
      <c r="FA1291" t="str">
        <f t="shared" si="50"/>
        <v/>
      </c>
      <c r="FB1291" t="str">
        <f t="shared" si="51"/>
        <v/>
      </c>
      <c r="FC1291" t="str">
        <f t="shared" si="52"/>
        <v/>
      </c>
      <c r="FD1291" t="str">
        <f t="shared" si="53"/>
        <v/>
      </c>
      <c r="FE1291" t="str">
        <f t="shared" si="54"/>
        <v/>
      </c>
      <c r="FF1291" t="str">
        <f t="shared" si="55"/>
        <v/>
      </c>
      <c r="FG1291" t="str">
        <f t="shared" si="56"/>
        <v/>
      </c>
      <c r="FH1291" t="str">
        <f t="shared" si="57"/>
        <v/>
      </c>
      <c r="FI1291" t="str">
        <f t="shared" si="58"/>
        <v/>
      </c>
      <c r="FJ1291" t="str">
        <f t="shared" si="59"/>
        <v/>
      </c>
    </row>
    <row r="1292" spans="113:166" x14ac:dyDescent="0.35">
      <c r="DI1292" t="str">
        <f t="shared" si="6"/>
        <v/>
      </c>
      <c r="DJ1292" t="str">
        <f t="shared" si="7"/>
        <v/>
      </c>
      <c r="DK1292" t="str">
        <f t="shared" si="8"/>
        <v/>
      </c>
      <c r="DL1292" t="str">
        <f t="shared" si="9"/>
        <v/>
      </c>
      <c r="DM1292" t="str">
        <f t="shared" si="10"/>
        <v/>
      </c>
      <c r="DN1292" t="str">
        <f t="shared" si="11"/>
        <v/>
      </c>
      <c r="DO1292" t="str">
        <f t="shared" si="12"/>
        <v/>
      </c>
      <c r="DP1292" t="str">
        <f t="shared" si="13"/>
        <v/>
      </c>
      <c r="DQ1292" t="str">
        <f t="shared" si="14"/>
        <v/>
      </c>
      <c r="DR1292" t="str">
        <f t="shared" si="15"/>
        <v/>
      </c>
      <c r="DS1292" t="str">
        <f t="shared" si="16"/>
        <v/>
      </c>
      <c r="DT1292" t="str">
        <f t="shared" si="17"/>
        <v/>
      </c>
      <c r="DU1292" t="str">
        <f t="shared" si="18"/>
        <v/>
      </c>
      <c r="DV1292" t="str">
        <f t="shared" si="19"/>
        <v/>
      </c>
      <c r="DW1292" t="str">
        <f t="shared" si="20"/>
        <v/>
      </c>
      <c r="DX1292" t="str">
        <f t="shared" si="21"/>
        <v/>
      </c>
      <c r="DY1292" t="str">
        <f t="shared" si="22"/>
        <v/>
      </c>
      <c r="DZ1292" t="str">
        <f t="shared" si="23"/>
        <v/>
      </c>
      <c r="EA1292" t="str">
        <f t="shared" si="24"/>
        <v/>
      </c>
      <c r="EB1292" t="str">
        <f t="shared" si="25"/>
        <v/>
      </c>
      <c r="EC1292" t="str">
        <f t="shared" si="26"/>
        <v/>
      </c>
      <c r="ED1292" t="str">
        <f t="shared" si="27"/>
        <v/>
      </c>
      <c r="EE1292" t="str">
        <f t="shared" si="28"/>
        <v/>
      </c>
      <c r="EF1292" t="str">
        <f t="shared" si="29"/>
        <v/>
      </c>
      <c r="EG1292" t="str">
        <f t="shared" si="30"/>
        <v/>
      </c>
      <c r="EH1292" t="str">
        <f t="shared" si="31"/>
        <v/>
      </c>
      <c r="EI1292" t="str">
        <f t="shared" si="32"/>
        <v/>
      </c>
      <c r="EJ1292" t="str">
        <f t="shared" si="33"/>
        <v/>
      </c>
      <c r="EK1292" t="str">
        <f t="shared" si="34"/>
        <v/>
      </c>
      <c r="EL1292" t="str">
        <f t="shared" si="35"/>
        <v/>
      </c>
      <c r="EM1292" t="str">
        <f t="shared" si="36"/>
        <v/>
      </c>
      <c r="EN1292" t="str">
        <f t="shared" si="37"/>
        <v/>
      </c>
      <c r="EO1292" t="str">
        <f t="shared" si="38"/>
        <v/>
      </c>
      <c r="EP1292" t="str">
        <f t="shared" si="39"/>
        <v/>
      </c>
      <c r="EQ1292" t="str">
        <f t="shared" si="40"/>
        <v/>
      </c>
      <c r="ER1292" t="str">
        <f t="shared" si="41"/>
        <v/>
      </c>
      <c r="ES1292" t="str">
        <f t="shared" si="42"/>
        <v/>
      </c>
      <c r="ET1292" t="str">
        <f t="shared" si="43"/>
        <v/>
      </c>
      <c r="EU1292" t="str">
        <f t="shared" si="44"/>
        <v/>
      </c>
      <c r="EV1292" t="str">
        <f t="shared" si="45"/>
        <v/>
      </c>
      <c r="EW1292" t="str">
        <f t="shared" si="46"/>
        <v/>
      </c>
      <c r="EX1292" t="str">
        <f t="shared" si="47"/>
        <v/>
      </c>
      <c r="EY1292" t="str">
        <f t="shared" si="48"/>
        <v/>
      </c>
      <c r="EZ1292" t="str">
        <f t="shared" si="49"/>
        <v/>
      </c>
      <c r="FA1292" t="str">
        <f t="shared" si="50"/>
        <v/>
      </c>
      <c r="FB1292" t="str">
        <f t="shared" si="51"/>
        <v/>
      </c>
      <c r="FC1292" t="str">
        <f t="shared" si="52"/>
        <v/>
      </c>
      <c r="FD1292" t="str">
        <f t="shared" si="53"/>
        <v/>
      </c>
      <c r="FE1292" t="str">
        <f t="shared" si="54"/>
        <v/>
      </c>
      <c r="FF1292" t="str">
        <f t="shared" si="55"/>
        <v/>
      </c>
      <c r="FG1292" t="str">
        <f t="shared" si="56"/>
        <v/>
      </c>
      <c r="FH1292" t="str">
        <f t="shared" si="57"/>
        <v/>
      </c>
      <c r="FI1292" t="str">
        <f t="shared" si="58"/>
        <v/>
      </c>
      <c r="FJ1292" t="str">
        <f t="shared" si="59"/>
        <v/>
      </c>
    </row>
    <row r="1293" spans="113:166" x14ac:dyDescent="0.35">
      <c r="DI1293" t="str">
        <f t="shared" si="6"/>
        <v/>
      </c>
      <c r="DJ1293" t="str">
        <f t="shared" si="7"/>
        <v/>
      </c>
      <c r="DK1293" t="str">
        <f t="shared" si="8"/>
        <v/>
      </c>
      <c r="DL1293" t="str">
        <f t="shared" si="9"/>
        <v/>
      </c>
      <c r="DM1293" t="str">
        <f t="shared" si="10"/>
        <v/>
      </c>
      <c r="DN1293" t="str">
        <f t="shared" si="11"/>
        <v/>
      </c>
      <c r="DO1293" t="str">
        <f t="shared" si="12"/>
        <v/>
      </c>
      <c r="DP1293" t="str">
        <f t="shared" si="13"/>
        <v/>
      </c>
      <c r="DQ1293" t="str">
        <f t="shared" si="14"/>
        <v/>
      </c>
      <c r="DR1293" t="str">
        <f t="shared" si="15"/>
        <v/>
      </c>
      <c r="DS1293" t="str">
        <f t="shared" si="16"/>
        <v/>
      </c>
      <c r="DT1293" t="str">
        <f t="shared" si="17"/>
        <v/>
      </c>
      <c r="DU1293" t="str">
        <f t="shared" si="18"/>
        <v/>
      </c>
      <c r="DV1293" t="str">
        <f t="shared" si="19"/>
        <v/>
      </c>
      <c r="DW1293" t="str">
        <f t="shared" si="20"/>
        <v/>
      </c>
      <c r="DX1293" t="str">
        <f t="shared" si="21"/>
        <v/>
      </c>
      <c r="DY1293" t="str">
        <f t="shared" si="22"/>
        <v/>
      </c>
      <c r="DZ1293" t="str">
        <f t="shared" si="23"/>
        <v/>
      </c>
      <c r="EA1293" t="str">
        <f t="shared" si="24"/>
        <v/>
      </c>
      <c r="EB1293" t="str">
        <f t="shared" si="25"/>
        <v/>
      </c>
      <c r="EC1293" t="str">
        <f t="shared" si="26"/>
        <v/>
      </c>
      <c r="ED1293" t="str">
        <f t="shared" si="27"/>
        <v/>
      </c>
      <c r="EE1293" t="str">
        <f t="shared" si="28"/>
        <v/>
      </c>
      <c r="EF1293" t="str">
        <f t="shared" si="29"/>
        <v/>
      </c>
      <c r="EG1293" t="str">
        <f t="shared" si="30"/>
        <v/>
      </c>
      <c r="EH1293" t="str">
        <f t="shared" si="31"/>
        <v/>
      </c>
      <c r="EI1293" t="str">
        <f t="shared" si="32"/>
        <v/>
      </c>
      <c r="EJ1293" t="str">
        <f t="shared" si="33"/>
        <v/>
      </c>
      <c r="EK1293" t="str">
        <f t="shared" si="34"/>
        <v/>
      </c>
      <c r="EL1293" t="str">
        <f t="shared" si="35"/>
        <v/>
      </c>
      <c r="EM1293" t="str">
        <f t="shared" si="36"/>
        <v/>
      </c>
      <c r="EN1293" t="str">
        <f t="shared" si="37"/>
        <v/>
      </c>
      <c r="EO1293" t="str">
        <f t="shared" si="38"/>
        <v/>
      </c>
      <c r="EP1293" t="str">
        <f t="shared" si="39"/>
        <v/>
      </c>
      <c r="EQ1293" t="str">
        <f t="shared" si="40"/>
        <v/>
      </c>
      <c r="ER1293" t="str">
        <f t="shared" si="41"/>
        <v/>
      </c>
      <c r="ES1293" t="str">
        <f t="shared" si="42"/>
        <v/>
      </c>
      <c r="ET1293" t="str">
        <f t="shared" si="43"/>
        <v/>
      </c>
      <c r="EU1293" t="str">
        <f t="shared" si="44"/>
        <v/>
      </c>
      <c r="EV1293" t="str">
        <f t="shared" si="45"/>
        <v/>
      </c>
      <c r="EW1293" t="str">
        <f t="shared" si="46"/>
        <v/>
      </c>
      <c r="EX1293" t="str">
        <f t="shared" si="47"/>
        <v/>
      </c>
      <c r="EY1293" t="str">
        <f t="shared" si="48"/>
        <v/>
      </c>
      <c r="EZ1293" t="str">
        <f t="shared" si="49"/>
        <v/>
      </c>
      <c r="FA1293" t="str">
        <f t="shared" si="50"/>
        <v/>
      </c>
      <c r="FB1293" t="str">
        <f t="shared" si="51"/>
        <v/>
      </c>
      <c r="FC1293" t="str">
        <f t="shared" si="52"/>
        <v/>
      </c>
      <c r="FD1293" t="str">
        <f t="shared" si="53"/>
        <v/>
      </c>
      <c r="FE1293" t="str">
        <f t="shared" si="54"/>
        <v/>
      </c>
      <c r="FF1293" t="str">
        <f t="shared" si="55"/>
        <v/>
      </c>
      <c r="FG1293" t="str">
        <f t="shared" si="56"/>
        <v/>
      </c>
      <c r="FH1293" t="str">
        <f t="shared" si="57"/>
        <v/>
      </c>
      <c r="FI1293" t="str">
        <f t="shared" si="58"/>
        <v/>
      </c>
      <c r="FJ1293" t="str">
        <f t="shared" si="59"/>
        <v/>
      </c>
    </row>
    <row r="1294" spans="113:166" x14ac:dyDescent="0.35">
      <c r="DI1294" t="str">
        <f t="shared" si="6"/>
        <v/>
      </c>
      <c r="DJ1294" t="str">
        <f t="shared" si="7"/>
        <v/>
      </c>
      <c r="DK1294" t="str">
        <f t="shared" si="8"/>
        <v/>
      </c>
      <c r="DL1294" t="str">
        <f t="shared" si="9"/>
        <v/>
      </c>
      <c r="DM1294" t="str">
        <f t="shared" si="10"/>
        <v/>
      </c>
      <c r="DN1294" t="str">
        <f t="shared" si="11"/>
        <v/>
      </c>
      <c r="DO1294" t="str">
        <f t="shared" si="12"/>
        <v/>
      </c>
      <c r="DP1294" t="str">
        <f t="shared" si="13"/>
        <v/>
      </c>
      <c r="DQ1294" t="str">
        <f t="shared" si="14"/>
        <v/>
      </c>
      <c r="DR1294" t="str">
        <f t="shared" si="15"/>
        <v/>
      </c>
      <c r="DS1294" t="str">
        <f t="shared" si="16"/>
        <v/>
      </c>
      <c r="DT1294" t="str">
        <f t="shared" si="17"/>
        <v/>
      </c>
      <c r="DU1294" t="str">
        <f t="shared" si="18"/>
        <v/>
      </c>
      <c r="DV1294" t="str">
        <f t="shared" si="19"/>
        <v/>
      </c>
      <c r="DW1294" t="str">
        <f t="shared" si="20"/>
        <v/>
      </c>
      <c r="DX1294" t="str">
        <f t="shared" si="21"/>
        <v/>
      </c>
      <c r="DY1294" t="str">
        <f t="shared" si="22"/>
        <v/>
      </c>
      <c r="DZ1294" t="str">
        <f t="shared" si="23"/>
        <v/>
      </c>
      <c r="EA1294" t="str">
        <f t="shared" si="24"/>
        <v/>
      </c>
      <c r="EB1294" t="str">
        <f t="shared" si="25"/>
        <v/>
      </c>
      <c r="EC1294" t="str">
        <f t="shared" si="26"/>
        <v/>
      </c>
      <c r="ED1294" t="str">
        <f t="shared" si="27"/>
        <v/>
      </c>
      <c r="EE1294" t="str">
        <f t="shared" si="28"/>
        <v/>
      </c>
      <c r="EF1294" t="str">
        <f t="shared" si="29"/>
        <v/>
      </c>
      <c r="EG1294" t="str">
        <f t="shared" si="30"/>
        <v/>
      </c>
      <c r="EH1294" t="str">
        <f t="shared" si="31"/>
        <v/>
      </c>
      <c r="EI1294" t="str">
        <f t="shared" si="32"/>
        <v/>
      </c>
      <c r="EJ1294" t="str">
        <f t="shared" si="33"/>
        <v/>
      </c>
      <c r="EK1294" t="str">
        <f t="shared" si="34"/>
        <v/>
      </c>
      <c r="EL1294" t="str">
        <f t="shared" si="35"/>
        <v/>
      </c>
      <c r="EM1294" t="str">
        <f t="shared" si="36"/>
        <v/>
      </c>
      <c r="EN1294" t="str">
        <f t="shared" si="37"/>
        <v/>
      </c>
      <c r="EO1294" t="str">
        <f t="shared" si="38"/>
        <v/>
      </c>
      <c r="EP1294" t="str">
        <f t="shared" si="39"/>
        <v/>
      </c>
      <c r="EQ1294" t="str">
        <f t="shared" si="40"/>
        <v/>
      </c>
      <c r="ER1294" t="str">
        <f t="shared" si="41"/>
        <v/>
      </c>
      <c r="ES1294" t="str">
        <f t="shared" si="42"/>
        <v/>
      </c>
      <c r="ET1294" t="str">
        <f t="shared" si="43"/>
        <v/>
      </c>
      <c r="EU1294" t="str">
        <f t="shared" si="44"/>
        <v/>
      </c>
      <c r="EV1294" t="str">
        <f t="shared" si="45"/>
        <v/>
      </c>
      <c r="EW1294" t="str">
        <f t="shared" si="46"/>
        <v/>
      </c>
      <c r="EX1294" t="str">
        <f t="shared" si="47"/>
        <v/>
      </c>
      <c r="EY1294" t="str">
        <f t="shared" si="48"/>
        <v/>
      </c>
      <c r="EZ1294" t="str">
        <f t="shared" si="49"/>
        <v/>
      </c>
      <c r="FA1294" t="str">
        <f t="shared" si="50"/>
        <v/>
      </c>
      <c r="FB1294" t="str">
        <f t="shared" si="51"/>
        <v/>
      </c>
      <c r="FC1294" t="str">
        <f t="shared" si="52"/>
        <v/>
      </c>
      <c r="FD1294" t="str">
        <f t="shared" si="53"/>
        <v/>
      </c>
      <c r="FE1294" t="str">
        <f t="shared" si="54"/>
        <v/>
      </c>
      <c r="FF1294" t="str">
        <f t="shared" si="55"/>
        <v/>
      </c>
      <c r="FG1294" t="str">
        <f t="shared" si="56"/>
        <v/>
      </c>
      <c r="FH1294" t="str">
        <f t="shared" si="57"/>
        <v/>
      </c>
      <c r="FI1294" t="str">
        <f t="shared" si="58"/>
        <v/>
      </c>
      <c r="FJ1294" t="str">
        <f t="shared" si="59"/>
        <v/>
      </c>
    </row>
    <row r="1295" spans="113:166" x14ac:dyDescent="0.35">
      <c r="DI1295" t="str">
        <f t="shared" si="6"/>
        <v/>
      </c>
      <c r="DJ1295" t="str">
        <f t="shared" si="7"/>
        <v/>
      </c>
      <c r="DK1295" t="str">
        <f t="shared" si="8"/>
        <v/>
      </c>
      <c r="DL1295" t="str">
        <f t="shared" si="9"/>
        <v/>
      </c>
      <c r="DM1295" t="str">
        <f t="shared" si="10"/>
        <v/>
      </c>
      <c r="DN1295" t="str">
        <f t="shared" si="11"/>
        <v/>
      </c>
      <c r="DO1295" t="str">
        <f t="shared" si="12"/>
        <v/>
      </c>
      <c r="DP1295" t="str">
        <f t="shared" si="13"/>
        <v/>
      </c>
      <c r="DQ1295" t="str">
        <f t="shared" si="14"/>
        <v/>
      </c>
      <c r="DR1295" t="str">
        <f t="shared" si="15"/>
        <v/>
      </c>
      <c r="DS1295" t="str">
        <f t="shared" si="16"/>
        <v/>
      </c>
      <c r="DT1295" t="str">
        <f t="shared" si="17"/>
        <v/>
      </c>
      <c r="DU1295" t="str">
        <f t="shared" si="18"/>
        <v/>
      </c>
      <c r="DV1295" t="str">
        <f t="shared" si="19"/>
        <v/>
      </c>
      <c r="DW1295" t="str">
        <f t="shared" si="20"/>
        <v/>
      </c>
      <c r="DX1295" t="str">
        <f t="shared" si="21"/>
        <v/>
      </c>
      <c r="DY1295" t="str">
        <f t="shared" si="22"/>
        <v/>
      </c>
      <c r="DZ1295" t="str">
        <f t="shared" si="23"/>
        <v/>
      </c>
      <c r="EA1295" t="str">
        <f t="shared" si="24"/>
        <v/>
      </c>
      <c r="EB1295" t="str">
        <f t="shared" si="25"/>
        <v/>
      </c>
      <c r="EC1295" t="str">
        <f t="shared" si="26"/>
        <v/>
      </c>
      <c r="ED1295" t="str">
        <f t="shared" si="27"/>
        <v/>
      </c>
      <c r="EE1295" t="str">
        <f t="shared" si="28"/>
        <v/>
      </c>
      <c r="EF1295" t="str">
        <f t="shared" si="29"/>
        <v/>
      </c>
      <c r="EG1295" t="str">
        <f t="shared" si="30"/>
        <v/>
      </c>
      <c r="EH1295" t="str">
        <f t="shared" si="31"/>
        <v/>
      </c>
      <c r="EI1295" t="str">
        <f t="shared" si="32"/>
        <v/>
      </c>
      <c r="EJ1295" t="str">
        <f t="shared" si="33"/>
        <v/>
      </c>
      <c r="EK1295" t="str">
        <f t="shared" si="34"/>
        <v/>
      </c>
      <c r="EL1295" t="str">
        <f t="shared" si="35"/>
        <v/>
      </c>
      <c r="EM1295" t="str">
        <f t="shared" si="36"/>
        <v/>
      </c>
      <c r="EN1295" t="str">
        <f t="shared" si="37"/>
        <v/>
      </c>
      <c r="EO1295" t="str">
        <f t="shared" si="38"/>
        <v/>
      </c>
      <c r="EP1295" t="str">
        <f t="shared" si="39"/>
        <v/>
      </c>
      <c r="EQ1295" t="str">
        <f t="shared" si="40"/>
        <v/>
      </c>
      <c r="ER1295" t="str">
        <f t="shared" si="41"/>
        <v/>
      </c>
      <c r="ES1295" t="str">
        <f t="shared" si="42"/>
        <v/>
      </c>
      <c r="ET1295" t="str">
        <f t="shared" si="43"/>
        <v/>
      </c>
      <c r="EU1295" t="str">
        <f t="shared" si="44"/>
        <v/>
      </c>
      <c r="EV1295" t="str">
        <f t="shared" si="45"/>
        <v/>
      </c>
      <c r="EW1295" t="str">
        <f t="shared" si="46"/>
        <v/>
      </c>
      <c r="EX1295" t="str">
        <f t="shared" si="47"/>
        <v/>
      </c>
      <c r="EY1295" t="str">
        <f t="shared" si="48"/>
        <v/>
      </c>
      <c r="EZ1295" t="str">
        <f t="shared" si="49"/>
        <v/>
      </c>
      <c r="FA1295" t="str">
        <f t="shared" si="50"/>
        <v/>
      </c>
      <c r="FB1295" t="str">
        <f t="shared" si="51"/>
        <v/>
      </c>
      <c r="FC1295" t="str">
        <f t="shared" si="52"/>
        <v/>
      </c>
      <c r="FD1295" t="str">
        <f t="shared" si="53"/>
        <v/>
      </c>
      <c r="FE1295" t="str">
        <f t="shared" si="54"/>
        <v/>
      </c>
      <c r="FF1295" t="str">
        <f t="shared" si="55"/>
        <v/>
      </c>
      <c r="FG1295" t="str">
        <f t="shared" si="56"/>
        <v/>
      </c>
      <c r="FH1295" t="str">
        <f t="shared" si="57"/>
        <v/>
      </c>
      <c r="FI1295" t="str">
        <f t="shared" si="58"/>
        <v/>
      </c>
      <c r="FJ1295" t="str">
        <f t="shared" si="59"/>
        <v/>
      </c>
    </row>
    <row r="1296" spans="113:166" x14ac:dyDescent="0.35">
      <c r="DI1296" t="str">
        <f t="shared" si="6"/>
        <v/>
      </c>
      <c r="DJ1296" t="str">
        <f t="shared" si="7"/>
        <v/>
      </c>
      <c r="DK1296" t="str">
        <f t="shared" si="8"/>
        <v/>
      </c>
      <c r="DL1296" t="str">
        <f t="shared" si="9"/>
        <v/>
      </c>
      <c r="DM1296" t="str">
        <f t="shared" si="10"/>
        <v/>
      </c>
      <c r="DN1296" t="str">
        <f t="shared" si="11"/>
        <v/>
      </c>
      <c r="DO1296" t="str">
        <f t="shared" si="12"/>
        <v/>
      </c>
      <c r="DP1296" t="str">
        <f t="shared" si="13"/>
        <v/>
      </c>
      <c r="DQ1296" t="str">
        <f t="shared" si="14"/>
        <v/>
      </c>
      <c r="DR1296" t="str">
        <f t="shared" si="15"/>
        <v/>
      </c>
      <c r="DS1296" t="str">
        <f t="shared" si="16"/>
        <v/>
      </c>
      <c r="DT1296" t="str">
        <f t="shared" si="17"/>
        <v/>
      </c>
      <c r="DU1296" t="str">
        <f t="shared" si="18"/>
        <v/>
      </c>
      <c r="DV1296" t="str">
        <f t="shared" si="19"/>
        <v/>
      </c>
      <c r="DW1296" t="str">
        <f t="shared" si="20"/>
        <v/>
      </c>
      <c r="DX1296" t="str">
        <f t="shared" si="21"/>
        <v/>
      </c>
      <c r="DY1296" t="str">
        <f t="shared" si="22"/>
        <v/>
      </c>
      <c r="DZ1296" t="str">
        <f t="shared" si="23"/>
        <v/>
      </c>
      <c r="EA1296" t="str">
        <f t="shared" si="24"/>
        <v/>
      </c>
      <c r="EB1296" t="str">
        <f t="shared" si="25"/>
        <v/>
      </c>
      <c r="EC1296" t="str">
        <f t="shared" si="26"/>
        <v/>
      </c>
      <c r="ED1296" t="str">
        <f t="shared" si="27"/>
        <v/>
      </c>
      <c r="EE1296" t="str">
        <f t="shared" si="28"/>
        <v/>
      </c>
      <c r="EF1296" t="str">
        <f t="shared" si="29"/>
        <v/>
      </c>
      <c r="EG1296" t="str">
        <f t="shared" si="30"/>
        <v/>
      </c>
      <c r="EH1296" t="str">
        <f t="shared" si="31"/>
        <v/>
      </c>
      <c r="EI1296" t="str">
        <f t="shared" si="32"/>
        <v/>
      </c>
      <c r="EJ1296" t="str">
        <f t="shared" si="33"/>
        <v/>
      </c>
      <c r="EK1296" t="str">
        <f t="shared" si="34"/>
        <v/>
      </c>
      <c r="EL1296" t="str">
        <f t="shared" si="35"/>
        <v/>
      </c>
      <c r="EM1296" t="str">
        <f t="shared" si="36"/>
        <v/>
      </c>
      <c r="EN1296" t="str">
        <f t="shared" si="37"/>
        <v/>
      </c>
      <c r="EO1296" t="str">
        <f t="shared" si="38"/>
        <v/>
      </c>
      <c r="EP1296" t="str">
        <f t="shared" si="39"/>
        <v/>
      </c>
      <c r="EQ1296" t="str">
        <f t="shared" si="40"/>
        <v/>
      </c>
      <c r="ER1296" t="str">
        <f t="shared" si="41"/>
        <v/>
      </c>
      <c r="ES1296" t="str">
        <f t="shared" si="42"/>
        <v/>
      </c>
      <c r="ET1296" t="str">
        <f t="shared" si="43"/>
        <v/>
      </c>
      <c r="EU1296" t="str">
        <f t="shared" si="44"/>
        <v/>
      </c>
      <c r="EV1296" t="str">
        <f t="shared" si="45"/>
        <v/>
      </c>
      <c r="EW1296" t="str">
        <f t="shared" si="46"/>
        <v/>
      </c>
      <c r="EX1296" t="str">
        <f t="shared" si="47"/>
        <v/>
      </c>
      <c r="EY1296" t="str">
        <f t="shared" si="48"/>
        <v/>
      </c>
      <c r="EZ1296" t="str">
        <f t="shared" si="49"/>
        <v/>
      </c>
      <c r="FA1296" t="str">
        <f t="shared" si="50"/>
        <v/>
      </c>
      <c r="FB1296" t="str">
        <f t="shared" si="51"/>
        <v/>
      </c>
      <c r="FC1296" t="str">
        <f t="shared" si="52"/>
        <v/>
      </c>
      <c r="FD1296" t="str">
        <f t="shared" si="53"/>
        <v/>
      </c>
      <c r="FE1296" t="str">
        <f t="shared" si="54"/>
        <v/>
      </c>
      <c r="FF1296" t="str">
        <f t="shared" si="55"/>
        <v/>
      </c>
      <c r="FG1296" t="str">
        <f t="shared" si="56"/>
        <v/>
      </c>
      <c r="FH1296" t="str">
        <f t="shared" si="57"/>
        <v/>
      </c>
      <c r="FI1296" t="str">
        <f t="shared" si="58"/>
        <v/>
      </c>
      <c r="FJ1296" t="str">
        <f t="shared" si="59"/>
        <v/>
      </c>
    </row>
    <row r="1297" spans="113:166" x14ac:dyDescent="0.35">
      <c r="DI1297" t="str">
        <f t="shared" si="6"/>
        <v/>
      </c>
      <c r="DJ1297" t="str">
        <f t="shared" si="7"/>
        <v/>
      </c>
      <c r="DK1297" t="str">
        <f t="shared" si="8"/>
        <v/>
      </c>
      <c r="DL1297" t="str">
        <f t="shared" si="9"/>
        <v/>
      </c>
      <c r="DM1297" t="str">
        <f t="shared" si="10"/>
        <v/>
      </c>
      <c r="DN1297" t="str">
        <f t="shared" si="11"/>
        <v/>
      </c>
      <c r="DO1297" t="str">
        <f t="shared" si="12"/>
        <v/>
      </c>
      <c r="DP1297" t="str">
        <f t="shared" si="13"/>
        <v/>
      </c>
      <c r="DQ1297" t="str">
        <f t="shared" si="14"/>
        <v/>
      </c>
      <c r="DR1297" t="str">
        <f t="shared" si="15"/>
        <v/>
      </c>
      <c r="DS1297" t="str">
        <f t="shared" si="16"/>
        <v/>
      </c>
      <c r="DT1297" t="str">
        <f t="shared" si="17"/>
        <v/>
      </c>
      <c r="DU1297" t="str">
        <f t="shared" si="18"/>
        <v/>
      </c>
      <c r="DV1297" t="str">
        <f t="shared" si="19"/>
        <v/>
      </c>
      <c r="DW1297" t="str">
        <f t="shared" si="20"/>
        <v/>
      </c>
      <c r="DX1297" t="str">
        <f t="shared" si="21"/>
        <v/>
      </c>
      <c r="DY1297" t="str">
        <f t="shared" si="22"/>
        <v/>
      </c>
      <c r="DZ1297" t="str">
        <f t="shared" si="23"/>
        <v/>
      </c>
      <c r="EA1297" t="str">
        <f t="shared" si="24"/>
        <v/>
      </c>
      <c r="EB1297" t="str">
        <f t="shared" si="25"/>
        <v/>
      </c>
      <c r="EC1297" t="str">
        <f t="shared" si="26"/>
        <v/>
      </c>
      <c r="ED1297" t="str">
        <f t="shared" si="27"/>
        <v/>
      </c>
      <c r="EE1297" t="str">
        <f t="shared" si="28"/>
        <v/>
      </c>
      <c r="EF1297" t="str">
        <f t="shared" si="29"/>
        <v/>
      </c>
      <c r="EG1297" t="str">
        <f t="shared" si="30"/>
        <v/>
      </c>
      <c r="EH1297" t="str">
        <f t="shared" si="31"/>
        <v/>
      </c>
      <c r="EI1297" t="str">
        <f t="shared" si="32"/>
        <v/>
      </c>
      <c r="EJ1297" t="str">
        <f t="shared" si="33"/>
        <v/>
      </c>
      <c r="EK1297" t="str">
        <f t="shared" si="34"/>
        <v/>
      </c>
      <c r="EL1297" t="str">
        <f t="shared" si="35"/>
        <v/>
      </c>
      <c r="EM1297" t="str">
        <f t="shared" si="36"/>
        <v/>
      </c>
      <c r="EN1297" t="str">
        <f t="shared" si="37"/>
        <v/>
      </c>
      <c r="EO1297" t="str">
        <f t="shared" si="38"/>
        <v/>
      </c>
      <c r="EP1297" t="str">
        <f t="shared" si="39"/>
        <v/>
      </c>
      <c r="EQ1297" t="str">
        <f t="shared" si="40"/>
        <v/>
      </c>
      <c r="ER1297" t="str">
        <f t="shared" si="41"/>
        <v/>
      </c>
      <c r="ES1297" t="str">
        <f t="shared" si="42"/>
        <v/>
      </c>
      <c r="ET1297" t="str">
        <f t="shared" si="43"/>
        <v/>
      </c>
      <c r="EU1297" t="str">
        <f t="shared" si="44"/>
        <v/>
      </c>
      <c r="EV1297" t="str">
        <f t="shared" si="45"/>
        <v/>
      </c>
      <c r="EW1297" t="str">
        <f t="shared" si="46"/>
        <v/>
      </c>
      <c r="EX1297" t="str">
        <f t="shared" si="47"/>
        <v/>
      </c>
      <c r="EY1297" t="str">
        <f t="shared" si="48"/>
        <v/>
      </c>
      <c r="EZ1297" t="str">
        <f t="shared" si="49"/>
        <v/>
      </c>
      <c r="FA1297" t="str">
        <f t="shared" si="50"/>
        <v/>
      </c>
      <c r="FB1297" t="str">
        <f t="shared" si="51"/>
        <v/>
      </c>
      <c r="FC1297" t="str">
        <f t="shared" si="52"/>
        <v/>
      </c>
      <c r="FD1297" t="str">
        <f t="shared" si="53"/>
        <v/>
      </c>
      <c r="FE1297" t="str">
        <f t="shared" si="54"/>
        <v/>
      </c>
      <c r="FF1297" t="str">
        <f t="shared" si="55"/>
        <v/>
      </c>
      <c r="FG1297" t="str">
        <f t="shared" si="56"/>
        <v/>
      </c>
      <c r="FH1297" t="str">
        <f t="shared" si="57"/>
        <v/>
      </c>
      <c r="FI1297" t="str">
        <f t="shared" si="58"/>
        <v/>
      </c>
      <c r="FJ1297" t="str">
        <f t="shared" si="59"/>
        <v/>
      </c>
    </row>
    <row r="1298" spans="113:166" x14ac:dyDescent="0.35">
      <c r="DI1298" t="str">
        <f t="shared" si="6"/>
        <v/>
      </c>
      <c r="DJ1298" t="str">
        <f t="shared" si="7"/>
        <v/>
      </c>
      <c r="DK1298" t="str">
        <f t="shared" si="8"/>
        <v/>
      </c>
      <c r="DL1298" t="str">
        <f t="shared" si="9"/>
        <v/>
      </c>
      <c r="DM1298" t="str">
        <f t="shared" si="10"/>
        <v/>
      </c>
      <c r="DN1298" t="str">
        <f t="shared" si="11"/>
        <v/>
      </c>
      <c r="DO1298" t="str">
        <f t="shared" si="12"/>
        <v/>
      </c>
      <c r="DP1298" t="str">
        <f t="shared" si="13"/>
        <v/>
      </c>
      <c r="DQ1298" t="str">
        <f t="shared" si="14"/>
        <v/>
      </c>
      <c r="DR1298" t="str">
        <f t="shared" si="15"/>
        <v/>
      </c>
      <c r="DS1298" t="str">
        <f t="shared" si="16"/>
        <v/>
      </c>
      <c r="DT1298" t="str">
        <f t="shared" si="17"/>
        <v/>
      </c>
      <c r="DU1298" t="str">
        <f t="shared" si="18"/>
        <v/>
      </c>
      <c r="DV1298" t="str">
        <f t="shared" si="19"/>
        <v/>
      </c>
      <c r="DW1298" t="str">
        <f t="shared" si="20"/>
        <v/>
      </c>
      <c r="DX1298" t="str">
        <f t="shared" si="21"/>
        <v/>
      </c>
      <c r="DY1298" t="str">
        <f t="shared" si="22"/>
        <v/>
      </c>
      <c r="DZ1298" t="str">
        <f t="shared" si="23"/>
        <v/>
      </c>
      <c r="EA1298" t="str">
        <f t="shared" si="24"/>
        <v/>
      </c>
      <c r="EB1298" t="str">
        <f t="shared" si="25"/>
        <v/>
      </c>
      <c r="EC1298" t="str">
        <f t="shared" si="26"/>
        <v/>
      </c>
      <c r="ED1298" t="str">
        <f t="shared" si="27"/>
        <v/>
      </c>
      <c r="EE1298" t="str">
        <f t="shared" si="28"/>
        <v/>
      </c>
      <c r="EF1298" t="str">
        <f t="shared" si="29"/>
        <v/>
      </c>
      <c r="EG1298" t="str">
        <f t="shared" si="30"/>
        <v/>
      </c>
      <c r="EH1298" t="str">
        <f t="shared" si="31"/>
        <v/>
      </c>
      <c r="EI1298" t="str">
        <f t="shared" si="32"/>
        <v/>
      </c>
      <c r="EJ1298" t="str">
        <f t="shared" si="33"/>
        <v/>
      </c>
      <c r="EK1298" t="str">
        <f t="shared" si="34"/>
        <v/>
      </c>
      <c r="EL1298" t="str">
        <f t="shared" si="35"/>
        <v/>
      </c>
      <c r="EM1298" t="str">
        <f t="shared" si="36"/>
        <v/>
      </c>
      <c r="EN1298" t="str">
        <f t="shared" si="37"/>
        <v/>
      </c>
      <c r="EO1298" t="str">
        <f t="shared" si="38"/>
        <v/>
      </c>
      <c r="EP1298" t="str">
        <f t="shared" si="39"/>
        <v/>
      </c>
      <c r="EQ1298" t="str">
        <f t="shared" si="40"/>
        <v/>
      </c>
      <c r="ER1298" t="str">
        <f t="shared" si="41"/>
        <v/>
      </c>
      <c r="ES1298" t="str">
        <f t="shared" si="42"/>
        <v/>
      </c>
      <c r="ET1298" t="str">
        <f t="shared" si="43"/>
        <v/>
      </c>
      <c r="EU1298" t="str">
        <f t="shared" si="44"/>
        <v/>
      </c>
      <c r="EV1298" t="str">
        <f t="shared" si="45"/>
        <v/>
      </c>
      <c r="EW1298" t="str">
        <f t="shared" si="46"/>
        <v/>
      </c>
      <c r="EX1298" t="str">
        <f t="shared" si="47"/>
        <v/>
      </c>
      <c r="EY1298" t="str">
        <f t="shared" si="48"/>
        <v/>
      </c>
      <c r="EZ1298" t="str">
        <f t="shared" si="49"/>
        <v/>
      </c>
      <c r="FA1298" t="str">
        <f t="shared" si="50"/>
        <v/>
      </c>
      <c r="FB1298" t="str">
        <f t="shared" si="51"/>
        <v/>
      </c>
      <c r="FC1298" t="str">
        <f t="shared" si="52"/>
        <v/>
      </c>
      <c r="FD1298" t="str">
        <f t="shared" si="53"/>
        <v/>
      </c>
      <c r="FE1298" t="str">
        <f t="shared" si="54"/>
        <v/>
      </c>
      <c r="FF1298" t="str">
        <f t="shared" si="55"/>
        <v/>
      </c>
      <c r="FG1298" t="str">
        <f t="shared" si="56"/>
        <v/>
      </c>
      <c r="FH1298" t="str">
        <f t="shared" si="57"/>
        <v/>
      </c>
      <c r="FI1298" t="str">
        <f t="shared" si="58"/>
        <v/>
      </c>
      <c r="FJ1298" t="str">
        <f t="shared" si="59"/>
        <v/>
      </c>
    </row>
    <row r="1299" spans="113:166" x14ac:dyDescent="0.35">
      <c r="DI1299" t="str">
        <f t="shared" si="6"/>
        <v/>
      </c>
      <c r="DJ1299" t="str">
        <f t="shared" si="7"/>
        <v/>
      </c>
      <c r="DK1299" t="str">
        <f t="shared" si="8"/>
        <v/>
      </c>
      <c r="DL1299" t="str">
        <f t="shared" si="9"/>
        <v/>
      </c>
      <c r="DM1299" t="str">
        <f t="shared" si="10"/>
        <v/>
      </c>
      <c r="DN1299" t="str">
        <f t="shared" si="11"/>
        <v/>
      </c>
      <c r="DO1299" t="str">
        <f t="shared" si="12"/>
        <v/>
      </c>
      <c r="DP1299" t="str">
        <f t="shared" si="13"/>
        <v/>
      </c>
      <c r="DQ1299" t="str">
        <f t="shared" si="14"/>
        <v/>
      </c>
      <c r="DR1299" t="str">
        <f t="shared" si="15"/>
        <v/>
      </c>
      <c r="DS1299" t="str">
        <f t="shared" si="16"/>
        <v/>
      </c>
      <c r="DT1299" t="str">
        <f t="shared" si="17"/>
        <v/>
      </c>
      <c r="DU1299" t="str">
        <f t="shared" si="18"/>
        <v/>
      </c>
      <c r="DV1299" t="str">
        <f t="shared" si="19"/>
        <v/>
      </c>
      <c r="DW1299" t="str">
        <f t="shared" si="20"/>
        <v/>
      </c>
      <c r="DX1299" t="str">
        <f t="shared" si="21"/>
        <v/>
      </c>
      <c r="DY1299" t="str">
        <f t="shared" si="22"/>
        <v/>
      </c>
      <c r="DZ1299" t="str">
        <f t="shared" si="23"/>
        <v/>
      </c>
      <c r="EA1299" t="str">
        <f t="shared" si="24"/>
        <v/>
      </c>
      <c r="EB1299" t="str">
        <f t="shared" si="25"/>
        <v/>
      </c>
      <c r="EC1299" t="str">
        <f t="shared" si="26"/>
        <v/>
      </c>
      <c r="ED1299" t="str">
        <f t="shared" si="27"/>
        <v/>
      </c>
      <c r="EE1299" t="str">
        <f t="shared" si="28"/>
        <v/>
      </c>
      <c r="EF1299" t="str">
        <f t="shared" si="29"/>
        <v/>
      </c>
      <c r="EG1299" t="str">
        <f t="shared" si="30"/>
        <v/>
      </c>
      <c r="EH1299" t="str">
        <f t="shared" si="31"/>
        <v/>
      </c>
      <c r="EI1299" t="str">
        <f t="shared" si="32"/>
        <v/>
      </c>
      <c r="EJ1299" t="str">
        <f t="shared" si="33"/>
        <v/>
      </c>
      <c r="EK1299" t="str">
        <f t="shared" si="34"/>
        <v/>
      </c>
      <c r="EL1299" t="str">
        <f t="shared" si="35"/>
        <v/>
      </c>
      <c r="EM1299" t="str">
        <f t="shared" si="36"/>
        <v/>
      </c>
      <c r="EN1299" t="str">
        <f t="shared" si="37"/>
        <v/>
      </c>
      <c r="EO1299" t="str">
        <f t="shared" si="38"/>
        <v/>
      </c>
      <c r="EP1299" t="str">
        <f t="shared" si="39"/>
        <v/>
      </c>
      <c r="EQ1299" t="str">
        <f t="shared" si="40"/>
        <v/>
      </c>
      <c r="ER1299" t="str">
        <f t="shared" si="41"/>
        <v/>
      </c>
      <c r="ES1299" t="str">
        <f t="shared" si="42"/>
        <v/>
      </c>
      <c r="ET1299" t="str">
        <f t="shared" si="43"/>
        <v/>
      </c>
      <c r="EU1299" t="str">
        <f t="shared" si="44"/>
        <v/>
      </c>
      <c r="EV1299" t="str">
        <f t="shared" si="45"/>
        <v/>
      </c>
      <c r="EW1299" t="str">
        <f t="shared" si="46"/>
        <v/>
      </c>
      <c r="EX1299" t="str">
        <f t="shared" si="47"/>
        <v/>
      </c>
      <c r="EY1299" t="str">
        <f t="shared" si="48"/>
        <v/>
      </c>
      <c r="EZ1299" t="str">
        <f t="shared" si="49"/>
        <v/>
      </c>
      <c r="FA1299" t="str">
        <f t="shared" si="50"/>
        <v/>
      </c>
      <c r="FB1299" t="str">
        <f t="shared" si="51"/>
        <v/>
      </c>
      <c r="FC1299" t="str">
        <f t="shared" si="52"/>
        <v/>
      </c>
      <c r="FD1299" t="str">
        <f t="shared" si="53"/>
        <v/>
      </c>
      <c r="FE1299" t="str">
        <f t="shared" si="54"/>
        <v/>
      </c>
      <c r="FF1299" t="str">
        <f t="shared" si="55"/>
        <v/>
      </c>
      <c r="FG1299" t="str">
        <f t="shared" si="56"/>
        <v/>
      </c>
      <c r="FH1299" t="str">
        <f t="shared" si="57"/>
        <v/>
      </c>
      <c r="FI1299" t="str">
        <f t="shared" si="58"/>
        <v/>
      </c>
      <c r="FJ1299" t="str">
        <f t="shared" si="59"/>
        <v/>
      </c>
    </row>
    <row r="1300" spans="113:166" x14ac:dyDescent="0.35">
      <c r="DI1300" t="str">
        <f t="shared" si="6"/>
        <v/>
      </c>
      <c r="DJ1300" t="str">
        <f t="shared" si="7"/>
        <v/>
      </c>
      <c r="DK1300" t="str">
        <f t="shared" si="8"/>
        <v/>
      </c>
      <c r="DL1300" t="str">
        <f t="shared" si="9"/>
        <v/>
      </c>
      <c r="DM1300" t="str">
        <f t="shared" si="10"/>
        <v/>
      </c>
      <c r="DN1300" t="str">
        <f t="shared" si="11"/>
        <v/>
      </c>
      <c r="DO1300" t="str">
        <f t="shared" si="12"/>
        <v/>
      </c>
      <c r="DP1300" t="str">
        <f t="shared" si="13"/>
        <v/>
      </c>
      <c r="DQ1300" t="str">
        <f t="shared" si="14"/>
        <v/>
      </c>
      <c r="DR1300" t="str">
        <f t="shared" si="15"/>
        <v/>
      </c>
      <c r="DS1300" t="str">
        <f t="shared" si="16"/>
        <v/>
      </c>
      <c r="DT1300" t="str">
        <f t="shared" si="17"/>
        <v/>
      </c>
      <c r="DU1300" t="str">
        <f t="shared" si="18"/>
        <v/>
      </c>
      <c r="DV1300" t="str">
        <f t="shared" si="19"/>
        <v/>
      </c>
      <c r="DW1300" t="str">
        <f t="shared" si="20"/>
        <v/>
      </c>
      <c r="DX1300" t="str">
        <f t="shared" si="21"/>
        <v/>
      </c>
      <c r="DY1300" t="str">
        <f t="shared" si="22"/>
        <v/>
      </c>
      <c r="DZ1300" t="str">
        <f t="shared" si="23"/>
        <v/>
      </c>
      <c r="EA1300" t="str">
        <f t="shared" si="24"/>
        <v/>
      </c>
      <c r="EB1300" t="str">
        <f t="shared" si="25"/>
        <v/>
      </c>
      <c r="EC1300" t="str">
        <f t="shared" si="26"/>
        <v/>
      </c>
      <c r="ED1300" t="str">
        <f t="shared" si="27"/>
        <v/>
      </c>
      <c r="EE1300" t="str">
        <f t="shared" si="28"/>
        <v/>
      </c>
      <c r="EF1300" t="str">
        <f t="shared" si="29"/>
        <v/>
      </c>
      <c r="EG1300" t="str">
        <f t="shared" si="30"/>
        <v/>
      </c>
      <c r="EH1300" t="str">
        <f t="shared" si="31"/>
        <v/>
      </c>
      <c r="EI1300" t="str">
        <f t="shared" si="32"/>
        <v/>
      </c>
      <c r="EJ1300" t="str">
        <f t="shared" si="33"/>
        <v/>
      </c>
      <c r="EK1300" t="str">
        <f t="shared" si="34"/>
        <v/>
      </c>
      <c r="EL1300" t="str">
        <f t="shared" si="35"/>
        <v/>
      </c>
      <c r="EM1300" t="str">
        <f t="shared" si="36"/>
        <v/>
      </c>
      <c r="EN1300" t="str">
        <f t="shared" si="37"/>
        <v/>
      </c>
      <c r="EO1300" t="str">
        <f t="shared" si="38"/>
        <v/>
      </c>
      <c r="EP1300" t="str">
        <f t="shared" si="39"/>
        <v/>
      </c>
      <c r="EQ1300" t="str">
        <f t="shared" si="40"/>
        <v/>
      </c>
      <c r="ER1300" t="str">
        <f t="shared" si="41"/>
        <v/>
      </c>
      <c r="ES1300" t="str">
        <f t="shared" si="42"/>
        <v/>
      </c>
      <c r="ET1300" t="str">
        <f t="shared" si="43"/>
        <v/>
      </c>
      <c r="EU1300" t="str">
        <f t="shared" si="44"/>
        <v/>
      </c>
      <c r="EV1300" t="str">
        <f t="shared" si="45"/>
        <v/>
      </c>
      <c r="EW1300" t="str">
        <f t="shared" si="46"/>
        <v/>
      </c>
      <c r="EX1300" t="str">
        <f t="shared" si="47"/>
        <v/>
      </c>
      <c r="EY1300" t="str">
        <f t="shared" si="48"/>
        <v/>
      </c>
      <c r="EZ1300" t="str">
        <f t="shared" si="49"/>
        <v/>
      </c>
      <c r="FA1300" t="str">
        <f t="shared" si="50"/>
        <v/>
      </c>
      <c r="FB1300" t="str">
        <f t="shared" si="51"/>
        <v/>
      </c>
      <c r="FC1300" t="str">
        <f t="shared" si="52"/>
        <v/>
      </c>
      <c r="FD1300" t="str">
        <f t="shared" si="53"/>
        <v/>
      </c>
      <c r="FE1300" t="str">
        <f t="shared" si="54"/>
        <v/>
      </c>
      <c r="FF1300" t="str">
        <f t="shared" si="55"/>
        <v/>
      </c>
      <c r="FG1300" t="str">
        <f t="shared" si="56"/>
        <v/>
      </c>
      <c r="FH1300" t="str">
        <f t="shared" si="57"/>
        <v/>
      </c>
      <c r="FI1300" t="str">
        <f t="shared" si="58"/>
        <v/>
      </c>
      <c r="FJ1300" t="str">
        <f t="shared" si="59"/>
        <v/>
      </c>
    </row>
    <row r="1301" spans="113:166" x14ac:dyDescent="0.35">
      <c r="DI1301" t="str">
        <f t="shared" si="6"/>
        <v/>
      </c>
      <c r="DJ1301" t="str">
        <f t="shared" si="7"/>
        <v/>
      </c>
      <c r="DK1301" t="str">
        <f t="shared" si="8"/>
        <v/>
      </c>
      <c r="DL1301" t="str">
        <f t="shared" si="9"/>
        <v/>
      </c>
      <c r="DM1301" t="str">
        <f t="shared" si="10"/>
        <v/>
      </c>
      <c r="DN1301" t="str">
        <f t="shared" si="11"/>
        <v/>
      </c>
      <c r="DO1301" t="str">
        <f t="shared" si="12"/>
        <v/>
      </c>
      <c r="DP1301" t="str">
        <f t="shared" si="13"/>
        <v/>
      </c>
      <c r="DQ1301" t="str">
        <f t="shared" si="14"/>
        <v/>
      </c>
      <c r="DR1301" t="str">
        <f t="shared" si="15"/>
        <v/>
      </c>
      <c r="DS1301" t="str">
        <f t="shared" si="16"/>
        <v/>
      </c>
      <c r="DT1301" t="str">
        <f t="shared" si="17"/>
        <v/>
      </c>
      <c r="DU1301" t="str">
        <f t="shared" si="18"/>
        <v/>
      </c>
      <c r="DV1301" t="str">
        <f t="shared" si="19"/>
        <v/>
      </c>
      <c r="DW1301" t="str">
        <f t="shared" si="20"/>
        <v/>
      </c>
      <c r="DX1301" t="str">
        <f t="shared" si="21"/>
        <v/>
      </c>
      <c r="DY1301" t="str">
        <f t="shared" si="22"/>
        <v/>
      </c>
      <c r="DZ1301" t="str">
        <f t="shared" si="23"/>
        <v/>
      </c>
      <c r="EA1301" t="str">
        <f t="shared" si="24"/>
        <v/>
      </c>
      <c r="EB1301" t="str">
        <f t="shared" si="25"/>
        <v/>
      </c>
      <c r="EC1301" t="str">
        <f t="shared" si="26"/>
        <v/>
      </c>
      <c r="ED1301" t="str">
        <f t="shared" si="27"/>
        <v/>
      </c>
      <c r="EE1301" t="str">
        <f t="shared" si="28"/>
        <v/>
      </c>
      <c r="EF1301" t="str">
        <f t="shared" si="29"/>
        <v/>
      </c>
      <c r="EG1301" t="str">
        <f t="shared" si="30"/>
        <v/>
      </c>
      <c r="EH1301" t="str">
        <f t="shared" si="31"/>
        <v/>
      </c>
      <c r="EI1301" t="str">
        <f t="shared" si="32"/>
        <v/>
      </c>
      <c r="EJ1301" t="str">
        <f t="shared" si="33"/>
        <v/>
      </c>
      <c r="EK1301" t="str">
        <f t="shared" si="34"/>
        <v/>
      </c>
      <c r="EL1301" t="str">
        <f t="shared" si="35"/>
        <v/>
      </c>
      <c r="EM1301" t="str">
        <f t="shared" si="36"/>
        <v/>
      </c>
      <c r="EN1301" t="str">
        <f t="shared" si="37"/>
        <v/>
      </c>
      <c r="EO1301" t="str">
        <f t="shared" si="38"/>
        <v/>
      </c>
      <c r="EP1301" t="str">
        <f t="shared" si="39"/>
        <v/>
      </c>
      <c r="EQ1301" t="str">
        <f t="shared" si="40"/>
        <v/>
      </c>
      <c r="ER1301" t="str">
        <f t="shared" si="41"/>
        <v/>
      </c>
      <c r="ES1301" t="str">
        <f t="shared" si="42"/>
        <v/>
      </c>
      <c r="ET1301" t="str">
        <f t="shared" si="43"/>
        <v/>
      </c>
      <c r="EU1301" t="str">
        <f t="shared" si="44"/>
        <v/>
      </c>
      <c r="EV1301" t="str">
        <f t="shared" si="45"/>
        <v/>
      </c>
      <c r="EW1301" t="str">
        <f t="shared" si="46"/>
        <v/>
      </c>
      <c r="EX1301" t="str">
        <f t="shared" si="47"/>
        <v/>
      </c>
      <c r="EY1301" t="str">
        <f t="shared" si="48"/>
        <v/>
      </c>
      <c r="EZ1301" t="str">
        <f t="shared" si="49"/>
        <v/>
      </c>
      <c r="FA1301" t="str">
        <f t="shared" si="50"/>
        <v/>
      </c>
      <c r="FB1301" t="str">
        <f t="shared" si="51"/>
        <v/>
      </c>
      <c r="FC1301" t="str">
        <f t="shared" si="52"/>
        <v/>
      </c>
      <c r="FD1301" t="str">
        <f t="shared" si="53"/>
        <v/>
      </c>
      <c r="FE1301" t="str">
        <f t="shared" si="54"/>
        <v/>
      </c>
      <c r="FF1301" t="str">
        <f t="shared" si="55"/>
        <v/>
      </c>
      <c r="FG1301" t="str">
        <f t="shared" si="56"/>
        <v/>
      </c>
      <c r="FH1301" t="str">
        <f t="shared" si="57"/>
        <v/>
      </c>
      <c r="FI1301" t="str">
        <f t="shared" si="58"/>
        <v/>
      </c>
      <c r="FJ1301" t="str">
        <f t="shared" si="59"/>
        <v/>
      </c>
    </row>
    <row r="1302" spans="113:166" x14ac:dyDescent="0.35">
      <c r="DI1302" t="str">
        <f t="shared" si="6"/>
        <v/>
      </c>
      <c r="DJ1302" t="str">
        <f t="shared" si="7"/>
        <v/>
      </c>
      <c r="DK1302" t="str">
        <f t="shared" si="8"/>
        <v/>
      </c>
      <c r="DL1302" t="str">
        <f t="shared" si="9"/>
        <v/>
      </c>
      <c r="DM1302" t="str">
        <f t="shared" si="10"/>
        <v/>
      </c>
      <c r="DN1302" t="str">
        <f t="shared" si="11"/>
        <v/>
      </c>
      <c r="DO1302" t="str">
        <f t="shared" si="12"/>
        <v/>
      </c>
      <c r="DP1302" t="str">
        <f t="shared" si="13"/>
        <v/>
      </c>
      <c r="DQ1302" t="str">
        <f t="shared" si="14"/>
        <v/>
      </c>
      <c r="DR1302" t="str">
        <f t="shared" si="15"/>
        <v/>
      </c>
      <c r="DS1302" t="str">
        <f t="shared" si="16"/>
        <v/>
      </c>
      <c r="DT1302" t="str">
        <f t="shared" si="17"/>
        <v/>
      </c>
      <c r="DU1302" t="str">
        <f t="shared" si="18"/>
        <v/>
      </c>
      <c r="DV1302" t="str">
        <f t="shared" si="19"/>
        <v/>
      </c>
      <c r="DW1302" t="str">
        <f t="shared" si="20"/>
        <v/>
      </c>
      <c r="DX1302" t="str">
        <f t="shared" si="21"/>
        <v/>
      </c>
      <c r="DY1302" t="str">
        <f t="shared" si="22"/>
        <v/>
      </c>
      <c r="DZ1302" t="str">
        <f t="shared" si="23"/>
        <v/>
      </c>
      <c r="EA1302" t="str">
        <f t="shared" si="24"/>
        <v/>
      </c>
      <c r="EB1302" t="str">
        <f t="shared" si="25"/>
        <v/>
      </c>
      <c r="EC1302" t="str">
        <f t="shared" si="26"/>
        <v/>
      </c>
      <c r="ED1302" t="str">
        <f t="shared" si="27"/>
        <v/>
      </c>
      <c r="EE1302" t="str">
        <f t="shared" si="28"/>
        <v/>
      </c>
      <c r="EF1302" t="str">
        <f t="shared" si="29"/>
        <v/>
      </c>
      <c r="EG1302" t="str">
        <f t="shared" si="30"/>
        <v/>
      </c>
      <c r="EH1302" t="str">
        <f t="shared" si="31"/>
        <v/>
      </c>
      <c r="EI1302" t="str">
        <f t="shared" si="32"/>
        <v/>
      </c>
      <c r="EJ1302" t="str">
        <f t="shared" si="33"/>
        <v/>
      </c>
      <c r="EK1302" t="str">
        <f t="shared" si="34"/>
        <v/>
      </c>
      <c r="EL1302" t="str">
        <f t="shared" si="35"/>
        <v/>
      </c>
      <c r="EM1302" t="str">
        <f t="shared" si="36"/>
        <v/>
      </c>
      <c r="EN1302" t="str">
        <f t="shared" si="37"/>
        <v/>
      </c>
      <c r="EO1302" t="str">
        <f t="shared" si="38"/>
        <v/>
      </c>
      <c r="EP1302" t="str">
        <f t="shared" si="39"/>
        <v/>
      </c>
      <c r="EQ1302" t="str">
        <f t="shared" si="40"/>
        <v/>
      </c>
      <c r="ER1302" t="str">
        <f t="shared" si="41"/>
        <v/>
      </c>
      <c r="ES1302" t="str">
        <f t="shared" si="42"/>
        <v/>
      </c>
      <c r="ET1302" t="str">
        <f t="shared" si="43"/>
        <v/>
      </c>
      <c r="EU1302" t="str">
        <f t="shared" si="44"/>
        <v/>
      </c>
      <c r="EV1302" t="str">
        <f t="shared" si="45"/>
        <v/>
      </c>
      <c r="EW1302" t="str">
        <f t="shared" si="46"/>
        <v/>
      </c>
      <c r="EX1302" t="str">
        <f t="shared" si="47"/>
        <v/>
      </c>
      <c r="EY1302" t="str">
        <f t="shared" si="48"/>
        <v/>
      </c>
      <c r="EZ1302" t="str">
        <f t="shared" si="49"/>
        <v/>
      </c>
      <c r="FA1302" t="str">
        <f t="shared" si="50"/>
        <v/>
      </c>
      <c r="FB1302" t="str">
        <f t="shared" si="51"/>
        <v/>
      </c>
      <c r="FC1302" t="str">
        <f t="shared" si="52"/>
        <v/>
      </c>
      <c r="FD1302" t="str">
        <f t="shared" si="53"/>
        <v/>
      </c>
      <c r="FE1302" t="str">
        <f t="shared" si="54"/>
        <v/>
      </c>
      <c r="FF1302" t="str">
        <f t="shared" si="55"/>
        <v/>
      </c>
      <c r="FG1302" t="str">
        <f t="shared" si="56"/>
        <v/>
      </c>
      <c r="FH1302" t="str">
        <f t="shared" si="57"/>
        <v/>
      </c>
      <c r="FI1302" t="str">
        <f t="shared" si="58"/>
        <v/>
      </c>
      <c r="FJ1302" t="str">
        <f t="shared" si="59"/>
        <v/>
      </c>
    </row>
    <row r="1303" spans="113:166" x14ac:dyDescent="0.35">
      <c r="DI1303" t="str">
        <f t="shared" si="6"/>
        <v/>
      </c>
      <c r="DJ1303" t="str">
        <f t="shared" si="7"/>
        <v/>
      </c>
      <c r="DK1303" t="str">
        <f t="shared" si="8"/>
        <v/>
      </c>
      <c r="DL1303" t="str">
        <f t="shared" si="9"/>
        <v/>
      </c>
      <c r="DM1303" t="str">
        <f t="shared" si="10"/>
        <v/>
      </c>
      <c r="DN1303" t="str">
        <f t="shared" si="11"/>
        <v/>
      </c>
      <c r="DO1303" t="str">
        <f t="shared" si="12"/>
        <v/>
      </c>
      <c r="DP1303" t="str">
        <f t="shared" si="13"/>
        <v/>
      </c>
      <c r="DQ1303" t="str">
        <f t="shared" si="14"/>
        <v/>
      </c>
      <c r="DR1303" t="str">
        <f t="shared" si="15"/>
        <v/>
      </c>
      <c r="DS1303" t="str">
        <f t="shared" si="16"/>
        <v/>
      </c>
      <c r="DT1303" t="str">
        <f t="shared" si="17"/>
        <v/>
      </c>
      <c r="DU1303" t="str">
        <f t="shared" si="18"/>
        <v/>
      </c>
      <c r="DV1303" t="str">
        <f t="shared" si="19"/>
        <v/>
      </c>
      <c r="DW1303" t="str">
        <f t="shared" si="20"/>
        <v/>
      </c>
      <c r="DX1303" t="str">
        <f t="shared" si="21"/>
        <v/>
      </c>
      <c r="DY1303" t="str">
        <f t="shared" si="22"/>
        <v/>
      </c>
      <c r="DZ1303" t="str">
        <f t="shared" si="23"/>
        <v/>
      </c>
      <c r="EA1303" t="str">
        <f t="shared" si="24"/>
        <v/>
      </c>
      <c r="EB1303" t="str">
        <f t="shared" si="25"/>
        <v/>
      </c>
      <c r="EC1303" t="str">
        <f t="shared" si="26"/>
        <v/>
      </c>
      <c r="ED1303" t="str">
        <f t="shared" si="27"/>
        <v/>
      </c>
      <c r="EE1303" t="str">
        <f t="shared" si="28"/>
        <v/>
      </c>
      <c r="EF1303" t="str">
        <f t="shared" si="29"/>
        <v/>
      </c>
      <c r="EG1303" t="str">
        <f t="shared" si="30"/>
        <v/>
      </c>
      <c r="EH1303" t="str">
        <f t="shared" si="31"/>
        <v/>
      </c>
      <c r="EI1303" t="str">
        <f t="shared" si="32"/>
        <v/>
      </c>
      <c r="EJ1303" t="str">
        <f t="shared" si="33"/>
        <v/>
      </c>
      <c r="EK1303" t="str">
        <f t="shared" si="34"/>
        <v/>
      </c>
      <c r="EL1303" t="str">
        <f t="shared" si="35"/>
        <v/>
      </c>
      <c r="EM1303" t="str">
        <f t="shared" si="36"/>
        <v/>
      </c>
      <c r="EN1303" t="str">
        <f t="shared" si="37"/>
        <v/>
      </c>
      <c r="EO1303" t="str">
        <f t="shared" si="38"/>
        <v/>
      </c>
      <c r="EP1303" t="str">
        <f t="shared" si="39"/>
        <v/>
      </c>
      <c r="EQ1303" t="str">
        <f t="shared" si="40"/>
        <v/>
      </c>
      <c r="ER1303" t="str">
        <f t="shared" si="41"/>
        <v/>
      </c>
      <c r="ES1303" t="str">
        <f t="shared" si="42"/>
        <v/>
      </c>
      <c r="ET1303" t="str">
        <f t="shared" si="43"/>
        <v/>
      </c>
      <c r="EU1303" t="str">
        <f t="shared" si="44"/>
        <v/>
      </c>
      <c r="EV1303" t="str">
        <f t="shared" si="45"/>
        <v/>
      </c>
      <c r="EW1303" t="str">
        <f t="shared" si="46"/>
        <v/>
      </c>
      <c r="EX1303" t="str">
        <f t="shared" si="47"/>
        <v/>
      </c>
      <c r="EY1303" t="str">
        <f t="shared" si="48"/>
        <v/>
      </c>
      <c r="EZ1303" t="str">
        <f t="shared" si="49"/>
        <v/>
      </c>
      <c r="FA1303" t="str">
        <f t="shared" si="50"/>
        <v/>
      </c>
      <c r="FB1303" t="str">
        <f t="shared" si="51"/>
        <v/>
      </c>
      <c r="FC1303" t="str">
        <f t="shared" si="52"/>
        <v/>
      </c>
      <c r="FD1303" t="str">
        <f t="shared" si="53"/>
        <v/>
      </c>
      <c r="FE1303" t="str">
        <f t="shared" si="54"/>
        <v/>
      </c>
      <c r="FF1303" t="str">
        <f t="shared" si="55"/>
        <v/>
      </c>
      <c r="FG1303" t="str">
        <f t="shared" si="56"/>
        <v/>
      </c>
      <c r="FH1303" t="str">
        <f t="shared" si="57"/>
        <v/>
      </c>
      <c r="FI1303" t="str">
        <f t="shared" si="58"/>
        <v/>
      </c>
      <c r="FJ1303" t="str">
        <f t="shared" si="59"/>
        <v/>
      </c>
    </row>
    <row r="1304" spans="113:166" x14ac:dyDescent="0.35">
      <c r="DI1304" t="str">
        <f t="shared" si="6"/>
        <v/>
      </c>
      <c r="DJ1304" t="str">
        <f t="shared" si="7"/>
        <v/>
      </c>
      <c r="DK1304" t="str">
        <f t="shared" si="8"/>
        <v/>
      </c>
      <c r="DL1304" t="str">
        <f t="shared" si="9"/>
        <v/>
      </c>
      <c r="DM1304" t="str">
        <f t="shared" si="10"/>
        <v/>
      </c>
      <c r="DN1304" t="str">
        <f t="shared" si="11"/>
        <v/>
      </c>
      <c r="DO1304" t="str">
        <f t="shared" si="12"/>
        <v/>
      </c>
      <c r="DP1304" t="str">
        <f t="shared" si="13"/>
        <v/>
      </c>
      <c r="DQ1304" t="str">
        <f t="shared" si="14"/>
        <v/>
      </c>
      <c r="DR1304" t="str">
        <f t="shared" si="15"/>
        <v/>
      </c>
      <c r="DS1304" t="str">
        <f t="shared" si="16"/>
        <v/>
      </c>
      <c r="DT1304" t="str">
        <f t="shared" si="17"/>
        <v/>
      </c>
      <c r="DU1304" t="str">
        <f t="shared" si="18"/>
        <v/>
      </c>
      <c r="DV1304" t="str">
        <f t="shared" si="19"/>
        <v/>
      </c>
      <c r="DW1304" t="str">
        <f t="shared" si="20"/>
        <v/>
      </c>
      <c r="DX1304" t="str">
        <f t="shared" si="21"/>
        <v/>
      </c>
      <c r="DY1304" t="str">
        <f t="shared" si="22"/>
        <v/>
      </c>
      <c r="DZ1304" t="str">
        <f t="shared" si="23"/>
        <v/>
      </c>
      <c r="EA1304" t="str">
        <f t="shared" si="24"/>
        <v/>
      </c>
      <c r="EB1304" t="str">
        <f t="shared" si="25"/>
        <v/>
      </c>
      <c r="EC1304" t="str">
        <f t="shared" si="26"/>
        <v/>
      </c>
      <c r="ED1304" t="str">
        <f t="shared" si="27"/>
        <v/>
      </c>
      <c r="EE1304" t="str">
        <f t="shared" si="28"/>
        <v/>
      </c>
      <c r="EF1304" t="str">
        <f t="shared" si="29"/>
        <v/>
      </c>
      <c r="EG1304" t="str">
        <f t="shared" si="30"/>
        <v/>
      </c>
      <c r="EH1304" t="str">
        <f t="shared" si="31"/>
        <v/>
      </c>
      <c r="EI1304" t="str">
        <f t="shared" si="32"/>
        <v/>
      </c>
      <c r="EJ1304" t="str">
        <f t="shared" si="33"/>
        <v/>
      </c>
      <c r="EK1304" t="str">
        <f t="shared" si="34"/>
        <v/>
      </c>
      <c r="EL1304" t="str">
        <f t="shared" si="35"/>
        <v/>
      </c>
      <c r="EM1304" t="str">
        <f t="shared" si="36"/>
        <v/>
      </c>
      <c r="EN1304" t="str">
        <f t="shared" si="37"/>
        <v/>
      </c>
      <c r="EO1304" t="str">
        <f t="shared" si="38"/>
        <v/>
      </c>
      <c r="EP1304" t="str">
        <f t="shared" si="39"/>
        <v/>
      </c>
      <c r="EQ1304" t="str">
        <f t="shared" si="40"/>
        <v/>
      </c>
      <c r="ER1304" t="str">
        <f t="shared" si="41"/>
        <v/>
      </c>
      <c r="ES1304" t="str">
        <f t="shared" si="42"/>
        <v/>
      </c>
      <c r="ET1304" t="str">
        <f t="shared" si="43"/>
        <v/>
      </c>
      <c r="EU1304" t="str">
        <f t="shared" si="44"/>
        <v/>
      </c>
      <c r="EV1304" t="str">
        <f t="shared" si="45"/>
        <v/>
      </c>
      <c r="EW1304" t="str">
        <f t="shared" si="46"/>
        <v/>
      </c>
      <c r="EX1304" t="str">
        <f t="shared" si="47"/>
        <v/>
      </c>
      <c r="EY1304" t="str">
        <f t="shared" si="48"/>
        <v/>
      </c>
      <c r="EZ1304" t="str">
        <f t="shared" si="49"/>
        <v/>
      </c>
      <c r="FA1304" t="str">
        <f t="shared" si="50"/>
        <v/>
      </c>
      <c r="FB1304" t="str">
        <f t="shared" si="51"/>
        <v/>
      </c>
      <c r="FC1304" t="str">
        <f t="shared" si="52"/>
        <v/>
      </c>
      <c r="FD1304" t="str">
        <f t="shared" si="53"/>
        <v/>
      </c>
      <c r="FE1304" t="str">
        <f t="shared" si="54"/>
        <v/>
      </c>
      <c r="FF1304" t="str">
        <f t="shared" si="55"/>
        <v/>
      </c>
      <c r="FG1304" t="str">
        <f t="shared" si="56"/>
        <v/>
      </c>
      <c r="FH1304" t="str">
        <f t="shared" si="57"/>
        <v/>
      </c>
      <c r="FI1304" t="str">
        <f t="shared" si="58"/>
        <v/>
      </c>
      <c r="FJ1304" t="str">
        <f t="shared" si="59"/>
        <v/>
      </c>
    </row>
    <row r="1305" spans="113:166" x14ac:dyDescent="0.35">
      <c r="DI1305" t="str">
        <f t="shared" si="6"/>
        <v/>
      </c>
      <c r="DJ1305" t="str">
        <f t="shared" si="7"/>
        <v/>
      </c>
      <c r="DK1305" t="str">
        <f t="shared" si="8"/>
        <v/>
      </c>
      <c r="DL1305" t="str">
        <f t="shared" si="9"/>
        <v/>
      </c>
      <c r="DM1305" t="str">
        <f t="shared" si="10"/>
        <v/>
      </c>
      <c r="DN1305" t="str">
        <f t="shared" si="11"/>
        <v/>
      </c>
      <c r="DO1305" t="str">
        <f t="shared" si="12"/>
        <v/>
      </c>
      <c r="DP1305" t="str">
        <f t="shared" si="13"/>
        <v/>
      </c>
      <c r="DQ1305" t="str">
        <f t="shared" si="14"/>
        <v/>
      </c>
      <c r="DR1305" t="str">
        <f t="shared" si="15"/>
        <v/>
      </c>
      <c r="DS1305" t="str">
        <f t="shared" si="16"/>
        <v/>
      </c>
      <c r="DT1305" t="str">
        <f t="shared" si="17"/>
        <v/>
      </c>
      <c r="DU1305" t="str">
        <f t="shared" si="18"/>
        <v/>
      </c>
      <c r="DV1305" t="str">
        <f t="shared" si="19"/>
        <v/>
      </c>
      <c r="DW1305" t="str">
        <f t="shared" si="20"/>
        <v/>
      </c>
      <c r="DX1305" t="str">
        <f t="shared" si="21"/>
        <v/>
      </c>
      <c r="DY1305" t="str">
        <f t="shared" si="22"/>
        <v/>
      </c>
      <c r="DZ1305" t="str">
        <f t="shared" si="23"/>
        <v/>
      </c>
      <c r="EA1305" t="str">
        <f t="shared" si="24"/>
        <v/>
      </c>
      <c r="EB1305" t="str">
        <f t="shared" si="25"/>
        <v/>
      </c>
      <c r="EC1305" t="str">
        <f t="shared" si="26"/>
        <v/>
      </c>
      <c r="ED1305" t="str">
        <f t="shared" si="27"/>
        <v/>
      </c>
      <c r="EE1305" t="str">
        <f t="shared" si="28"/>
        <v/>
      </c>
      <c r="EF1305" t="str">
        <f t="shared" si="29"/>
        <v/>
      </c>
      <c r="EG1305" t="str">
        <f t="shared" si="30"/>
        <v/>
      </c>
      <c r="EH1305" t="str">
        <f t="shared" si="31"/>
        <v/>
      </c>
      <c r="EI1305" t="str">
        <f t="shared" si="32"/>
        <v/>
      </c>
      <c r="EJ1305" t="str">
        <f t="shared" si="33"/>
        <v/>
      </c>
      <c r="EK1305" t="str">
        <f t="shared" si="34"/>
        <v/>
      </c>
      <c r="EL1305" t="str">
        <f t="shared" si="35"/>
        <v/>
      </c>
      <c r="EM1305" t="str">
        <f t="shared" si="36"/>
        <v/>
      </c>
      <c r="EN1305" t="str">
        <f t="shared" si="37"/>
        <v/>
      </c>
      <c r="EO1305" t="str">
        <f t="shared" si="38"/>
        <v/>
      </c>
      <c r="EP1305" t="str">
        <f t="shared" si="39"/>
        <v/>
      </c>
      <c r="EQ1305" t="str">
        <f t="shared" si="40"/>
        <v/>
      </c>
      <c r="ER1305" t="str">
        <f t="shared" si="41"/>
        <v/>
      </c>
      <c r="ES1305" t="str">
        <f t="shared" si="42"/>
        <v/>
      </c>
      <c r="ET1305" t="str">
        <f t="shared" si="43"/>
        <v/>
      </c>
      <c r="EU1305" t="str">
        <f t="shared" si="44"/>
        <v/>
      </c>
      <c r="EV1305" t="str">
        <f t="shared" si="45"/>
        <v/>
      </c>
      <c r="EW1305" t="str">
        <f t="shared" si="46"/>
        <v/>
      </c>
      <c r="EX1305" t="str">
        <f t="shared" si="47"/>
        <v/>
      </c>
      <c r="EY1305" t="str">
        <f t="shared" si="48"/>
        <v/>
      </c>
      <c r="EZ1305" t="str">
        <f t="shared" si="49"/>
        <v/>
      </c>
      <c r="FA1305" t="str">
        <f t="shared" si="50"/>
        <v/>
      </c>
      <c r="FB1305" t="str">
        <f t="shared" si="51"/>
        <v/>
      </c>
      <c r="FC1305" t="str">
        <f t="shared" si="52"/>
        <v/>
      </c>
      <c r="FD1305" t="str">
        <f t="shared" si="53"/>
        <v/>
      </c>
      <c r="FE1305" t="str">
        <f t="shared" si="54"/>
        <v/>
      </c>
      <c r="FF1305" t="str">
        <f t="shared" si="55"/>
        <v/>
      </c>
      <c r="FG1305" t="str">
        <f t="shared" si="56"/>
        <v/>
      </c>
      <c r="FH1305" t="str">
        <f t="shared" si="57"/>
        <v/>
      </c>
      <c r="FI1305" t="str">
        <f t="shared" si="58"/>
        <v/>
      </c>
      <c r="FJ1305" t="str">
        <f t="shared" si="59"/>
        <v/>
      </c>
    </row>
    <row r="1306" spans="113:166" x14ac:dyDescent="0.35">
      <c r="DI1306" t="str">
        <f t="shared" si="6"/>
        <v/>
      </c>
      <c r="DJ1306" t="str">
        <f t="shared" si="7"/>
        <v/>
      </c>
      <c r="DK1306" t="str">
        <f t="shared" si="8"/>
        <v/>
      </c>
      <c r="DL1306" t="str">
        <f t="shared" si="9"/>
        <v/>
      </c>
      <c r="DM1306" t="str">
        <f t="shared" si="10"/>
        <v/>
      </c>
      <c r="DN1306" t="str">
        <f t="shared" si="11"/>
        <v/>
      </c>
      <c r="DO1306" t="str">
        <f t="shared" si="12"/>
        <v/>
      </c>
      <c r="DP1306" t="str">
        <f t="shared" si="13"/>
        <v/>
      </c>
      <c r="DQ1306" t="str">
        <f t="shared" si="14"/>
        <v/>
      </c>
      <c r="DR1306" t="str">
        <f t="shared" si="15"/>
        <v/>
      </c>
      <c r="DS1306" t="str">
        <f t="shared" si="16"/>
        <v/>
      </c>
      <c r="DT1306" t="str">
        <f t="shared" si="17"/>
        <v/>
      </c>
      <c r="DU1306" t="str">
        <f t="shared" si="18"/>
        <v/>
      </c>
      <c r="DV1306" t="str">
        <f t="shared" si="19"/>
        <v/>
      </c>
      <c r="DW1306" t="str">
        <f t="shared" si="20"/>
        <v/>
      </c>
      <c r="DX1306" t="str">
        <f t="shared" si="21"/>
        <v/>
      </c>
      <c r="DY1306" t="str">
        <f t="shared" si="22"/>
        <v/>
      </c>
      <c r="DZ1306" t="str">
        <f t="shared" si="23"/>
        <v/>
      </c>
      <c r="EA1306" t="str">
        <f t="shared" si="24"/>
        <v/>
      </c>
      <c r="EB1306" t="str">
        <f t="shared" si="25"/>
        <v/>
      </c>
      <c r="EC1306" t="str">
        <f t="shared" si="26"/>
        <v/>
      </c>
      <c r="ED1306" t="str">
        <f t="shared" si="27"/>
        <v/>
      </c>
      <c r="EE1306" t="str">
        <f t="shared" si="28"/>
        <v/>
      </c>
      <c r="EF1306" t="str">
        <f t="shared" si="29"/>
        <v/>
      </c>
      <c r="EG1306" t="str">
        <f t="shared" si="30"/>
        <v/>
      </c>
      <c r="EH1306" t="str">
        <f t="shared" si="31"/>
        <v/>
      </c>
      <c r="EI1306" t="str">
        <f t="shared" si="32"/>
        <v/>
      </c>
      <c r="EJ1306" t="str">
        <f t="shared" si="33"/>
        <v/>
      </c>
      <c r="EK1306" t="str">
        <f t="shared" si="34"/>
        <v/>
      </c>
      <c r="EL1306" t="str">
        <f t="shared" si="35"/>
        <v/>
      </c>
      <c r="EM1306" t="str">
        <f t="shared" si="36"/>
        <v/>
      </c>
      <c r="EN1306" t="str">
        <f t="shared" si="37"/>
        <v/>
      </c>
      <c r="EO1306" t="str">
        <f t="shared" si="38"/>
        <v/>
      </c>
      <c r="EP1306" t="str">
        <f t="shared" si="39"/>
        <v/>
      </c>
      <c r="EQ1306" t="str">
        <f t="shared" si="40"/>
        <v/>
      </c>
      <c r="ER1306" t="str">
        <f t="shared" si="41"/>
        <v/>
      </c>
      <c r="ES1306" t="str">
        <f t="shared" si="42"/>
        <v/>
      </c>
      <c r="ET1306" t="str">
        <f t="shared" si="43"/>
        <v/>
      </c>
      <c r="EU1306" t="str">
        <f t="shared" si="44"/>
        <v/>
      </c>
      <c r="EV1306" t="str">
        <f t="shared" si="45"/>
        <v/>
      </c>
      <c r="EW1306" t="str">
        <f t="shared" si="46"/>
        <v/>
      </c>
      <c r="EX1306" t="str">
        <f t="shared" si="47"/>
        <v/>
      </c>
      <c r="EY1306" t="str">
        <f t="shared" si="48"/>
        <v/>
      </c>
      <c r="EZ1306" t="str">
        <f t="shared" si="49"/>
        <v/>
      </c>
      <c r="FA1306" t="str">
        <f t="shared" si="50"/>
        <v/>
      </c>
      <c r="FB1306" t="str">
        <f t="shared" si="51"/>
        <v/>
      </c>
      <c r="FC1306" t="str">
        <f t="shared" si="52"/>
        <v/>
      </c>
      <c r="FD1306" t="str">
        <f t="shared" si="53"/>
        <v/>
      </c>
      <c r="FE1306" t="str">
        <f t="shared" si="54"/>
        <v/>
      </c>
      <c r="FF1306" t="str">
        <f t="shared" si="55"/>
        <v/>
      </c>
      <c r="FG1306" t="str">
        <f t="shared" si="56"/>
        <v/>
      </c>
      <c r="FH1306" t="str">
        <f t="shared" si="57"/>
        <v/>
      </c>
      <c r="FI1306" t="str">
        <f t="shared" si="58"/>
        <v/>
      </c>
      <c r="FJ1306" t="str">
        <f t="shared" si="59"/>
        <v/>
      </c>
    </row>
    <row r="1307" spans="113:166" x14ac:dyDescent="0.35">
      <c r="DI1307" t="str">
        <f t="shared" si="6"/>
        <v/>
      </c>
      <c r="DJ1307" t="str">
        <f t="shared" si="7"/>
        <v/>
      </c>
      <c r="DK1307" t="str">
        <f t="shared" si="8"/>
        <v/>
      </c>
      <c r="DL1307" t="str">
        <f t="shared" si="9"/>
        <v/>
      </c>
      <c r="DM1307" t="str">
        <f t="shared" si="10"/>
        <v/>
      </c>
      <c r="DN1307" t="str">
        <f t="shared" si="11"/>
        <v/>
      </c>
      <c r="DO1307" t="str">
        <f t="shared" si="12"/>
        <v/>
      </c>
      <c r="DP1307" t="str">
        <f t="shared" si="13"/>
        <v/>
      </c>
      <c r="DQ1307" t="str">
        <f t="shared" si="14"/>
        <v/>
      </c>
      <c r="DR1307" t="str">
        <f t="shared" si="15"/>
        <v/>
      </c>
      <c r="DS1307" t="str">
        <f t="shared" si="16"/>
        <v/>
      </c>
      <c r="DT1307" t="str">
        <f t="shared" si="17"/>
        <v/>
      </c>
      <c r="DU1307" t="str">
        <f t="shared" si="18"/>
        <v/>
      </c>
      <c r="DV1307" t="str">
        <f t="shared" si="19"/>
        <v/>
      </c>
      <c r="DW1307" t="str">
        <f t="shared" si="20"/>
        <v/>
      </c>
      <c r="DX1307" t="str">
        <f t="shared" si="21"/>
        <v/>
      </c>
      <c r="DY1307" t="str">
        <f t="shared" si="22"/>
        <v/>
      </c>
      <c r="DZ1307" t="str">
        <f t="shared" si="23"/>
        <v/>
      </c>
      <c r="EA1307" t="str">
        <f t="shared" si="24"/>
        <v/>
      </c>
      <c r="EB1307" t="str">
        <f t="shared" si="25"/>
        <v/>
      </c>
      <c r="EC1307" t="str">
        <f t="shared" si="26"/>
        <v/>
      </c>
      <c r="ED1307" t="str">
        <f t="shared" si="27"/>
        <v/>
      </c>
      <c r="EE1307" t="str">
        <f t="shared" si="28"/>
        <v/>
      </c>
      <c r="EF1307" t="str">
        <f t="shared" si="29"/>
        <v/>
      </c>
      <c r="EG1307" t="str">
        <f t="shared" si="30"/>
        <v/>
      </c>
      <c r="EH1307" t="str">
        <f t="shared" si="31"/>
        <v/>
      </c>
      <c r="EI1307" t="str">
        <f t="shared" si="32"/>
        <v/>
      </c>
      <c r="EJ1307" t="str">
        <f t="shared" si="33"/>
        <v/>
      </c>
      <c r="EK1307" t="str">
        <f t="shared" si="34"/>
        <v/>
      </c>
      <c r="EL1307" t="str">
        <f t="shared" si="35"/>
        <v/>
      </c>
      <c r="EM1307" t="str">
        <f t="shared" si="36"/>
        <v/>
      </c>
      <c r="EN1307" t="str">
        <f t="shared" si="37"/>
        <v/>
      </c>
      <c r="EO1307" t="str">
        <f t="shared" si="38"/>
        <v/>
      </c>
      <c r="EP1307" t="str">
        <f t="shared" si="39"/>
        <v/>
      </c>
      <c r="EQ1307" t="str">
        <f t="shared" si="40"/>
        <v/>
      </c>
      <c r="ER1307" t="str">
        <f t="shared" si="41"/>
        <v/>
      </c>
      <c r="ES1307" t="str">
        <f t="shared" si="42"/>
        <v/>
      </c>
      <c r="ET1307" t="str">
        <f t="shared" si="43"/>
        <v/>
      </c>
      <c r="EU1307" t="str">
        <f t="shared" si="44"/>
        <v/>
      </c>
      <c r="EV1307" t="str">
        <f t="shared" si="45"/>
        <v/>
      </c>
      <c r="EW1307" t="str">
        <f t="shared" si="46"/>
        <v/>
      </c>
      <c r="EX1307" t="str">
        <f t="shared" si="47"/>
        <v/>
      </c>
      <c r="EY1307" t="str">
        <f t="shared" si="48"/>
        <v/>
      </c>
      <c r="EZ1307" t="str">
        <f t="shared" si="49"/>
        <v/>
      </c>
      <c r="FA1307" t="str">
        <f t="shared" si="50"/>
        <v/>
      </c>
      <c r="FB1307" t="str">
        <f t="shared" si="51"/>
        <v/>
      </c>
      <c r="FC1307" t="str">
        <f t="shared" si="52"/>
        <v/>
      </c>
      <c r="FD1307" t="str">
        <f t="shared" si="53"/>
        <v/>
      </c>
      <c r="FE1307" t="str">
        <f t="shared" si="54"/>
        <v/>
      </c>
      <c r="FF1307" t="str">
        <f t="shared" si="55"/>
        <v/>
      </c>
      <c r="FG1307" t="str">
        <f t="shared" si="56"/>
        <v/>
      </c>
      <c r="FH1307" t="str">
        <f t="shared" si="57"/>
        <v/>
      </c>
      <c r="FI1307" t="str">
        <f t="shared" si="58"/>
        <v/>
      </c>
      <c r="FJ1307" t="str">
        <f t="shared" si="59"/>
        <v/>
      </c>
    </row>
    <row r="1308" spans="113:166" x14ac:dyDescent="0.35">
      <c r="DI1308" t="str">
        <f t="shared" si="6"/>
        <v/>
      </c>
      <c r="DJ1308" t="str">
        <f t="shared" si="7"/>
        <v/>
      </c>
      <c r="DK1308" t="str">
        <f t="shared" si="8"/>
        <v/>
      </c>
      <c r="DL1308" t="str">
        <f t="shared" si="9"/>
        <v/>
      </c>
      <c r="DM1308" t="str">
        <f t="shared" si="10"/>
        <v/>
      </c>
      <c r="DN1308" t="str">
        <f t="shared" si="11"/>
        <v/>
      </c>
      <c r="DO1308" t="str">
        <f t="shared" si="12"/>
        <v/>
      </c>
      <c r="DP1308" t="str">
        <f t="shared" si="13"/>
        <v/>
      </c>
      <c r="DQ1308" t="str">
        <f t="shared" si="14"/>
        <v/>
      </c>
      <c r="DR1308" t="str">
        <f t="shared" si="15"/>
        <v/>
      </c>
      <c r="DS1308" t="str">
        <f t="shared" si="16"/>
        <v/>
      </c>
      <c r="DT1308" t="str">
        <f t="shared" si="17"/>
        <v/>
      </c>
      <c r="DU1308" t="str">
        <f t="shared" si="18"/>
        <v/>
      </c>
      <c r="DV1308" t="str">
        <f t="shared" si="19"/>
        <v/>
      </c>
      <c r="DW1308" t="str">
        <f t="shared" si="20"/>
        <v/>
      </c>
      <c r="DX1308" t="str">
        <f t="shared" si="21"/>
        <v/>
      </c>
      <c r="DY1308" t="str">
        <f t="shared" si="22"/>
        <v/>
      </c>
      <c r="DZ1308" t="str">
        <f t="shared" si="23"/>
        <v/>
      </c>
      <c r="EA1308" t="str">
        <f t="shared" si="24"/>
        <v/>
      </c>
      <c r="EB1308" t="str">
        <f t="shared" si="25"/>
        <v/>
      </c>
      <c r="EC1308" t="str">
        <f t="shared" si="26"/>
        <v/>
      </c>
      <c r="ED1308" t="str">
        <f t="shared" si="27"/>
        <v/>
      </c>
      <c r="EE1308" t="str">
        <f t="shared" si="28"/>
        <v/>
      </c>
      <c r="EF1308" t="str">
        <f t="shared" si="29"/>
        <v/>
      </c>
      <c r="EG1308" t="str">
        <f t="shared" si="30"/>
        <v/>
      </c>
      <c r="EH1308" t="str">
        <f t="shared" si="31"/>
        <v/>
      </c>
      <c r="EI1308" t="str">
        <f t="shared" si="32"/>
        <v/>
      </c>
      <c r="EJ1308" t="str">
        <f t="shared" si="33"/>
        <v/>
      </c>
      <c r="EK1308" t="str">
        <f t="shared" si="34"/>
        <v/>
      </c>
      <c r="EL1308" t="str">
        <f t="shared" si="35"/>
        <v/>
      </c>
      <c r="EM1308" t="str">
        <f t="shared" si="36"/>
        <v/>
      </c>
      <c r="EN1308" t="str">
        <f t="shared" si="37"/>
        <v/>
      </c>
      <c r="EO1308" t="str">
        <f t="shared" si="38"/>
        <v/>
      </c>
      <c r="EP1308" t="str">
        <f t="shared" si="39"/>
        <v/>
      </c>
      <c r="EQ1308" t="str">
        <f t="shared" si="40"/>
        <v/>
      </c>
      <c r="ER1308" t="str">
        <f t="shared" si="41"/>
        <v/>
      </c>
      <c r="ES1308" t="str">
        <f t="shared" si="42"/>
        <v/>
      </c>
      <c r="ET1308" t="str">
        <f t="shared" si="43"/>
        <v/>
      </c>
      <c r="EU1308" t="str">
        <f t="shared" si="44"/>
        <v/>
      </c>
      <c r="EV1308" t="str">
        <f t="shared" si="45"/>
        <v/>
      </c>
      <c r="EW1308" t="str">
        <f t="shared" si="46"/>
        <v/>
      </c>
      <c r="EX1308" t="str">
        <f t="shared" si="47"/>
        <v/>
      </c>
      <c r="EY1308" t="str">
        <f t="shared" si="48"/>
        <v/>
      </c>
      <c r="EZ1308" t="str">
        <f t="shared" si="49"/>
        <v/>
      </c>
      <c r="FA1308" t="str">
        <f t="shared" si="50"/>
        <v/>
      </c>
      <c r="FB1308" t="str">
        <f t="shared" si="51"/>
        <v/>
      </c>
      <c r="FC1308" t="str">
        <f t="shared" si="52"/>
        <v/>
      </c>
      <c r="FD1308" t="str">
        <f t="shared" si="53"/>
        <v/>
      </c>
      <c r="FE1308" t="str">
        <f t="shared" si="54"/>
        <v/>
      </c>
      <c r="FF1308" t="str">
        <f t="shared" si="55"/>
        <v/>
      </c>
      <c r="FG1308" t="str">
        <f t="shared" si="56"/>
        <v/>
      </c>
      <c r="FH1308" t="str">
        <f t="shared" si="57"/>
        <v/>
      </c>
      <c r="FI1308" t="str">
        <f t="shared" si="58"/>
        <v/>
      </c>
      <c r="FJ1308" t="str">
        <f t="shared" si="59"/>
        <v/>
      </c>
    </row>
    <row r="1309" spans="113:166" x14ac:dyDescent="0.35">
      <c r="DI1309" t="str">
        <f t="shared" si="6"/>
        <v/>
      </c>
      <c r="DJ1309" t="str">
        <f t="shared" si="7"/>
        <v/>
      </c>
      <c r="DK1309" t="str">
        <f t="shared" si="8"/>
        <v/>
      </c>
      <c r="DL1309" t="str">
        <f t="shared" si="9"/>
        <v/>
      </c>
      <c r="DM1309" t="str">
        <f t="shared" si="10"/>
        <v/>
      </c>
      <c r="DN1309" t="str">
        <f t="shared" si="11"/>
        <v/>
      </c>
      <c r="DO1309" t="str">
        <f t="shared" si="12"/>
        <v/>
      </c>
      <c r="DP1309" t="str">
        <f t="shared" si="13"/>
        <v/>
      </c>
      <c r="DQ1309" t="str">
        <f t="shared" si="14"/>
        <v/>
      </c>
      <c r="DR1309" t="str">
        <f t="shared" si="15"/>
        <v/>
      </c>
      <c r="DS1309" t="str">
        <f t="shared" si="16"/>
        <v/>
      </c>
      <c r="DT1309" t="str">
        <f t="shared" si="17"/>
        <v/>
      </c>
      <c r="DU1309" t="str">
        <f t="shared" si="18"/>
        <v/>
      </c>
      <c r="DV1309" t="str">
        <f t="shared" si="19"/>
        <v/>
      </c>
      <c r="DW1309" t="str">
        <f t="shared" si="20"/>
        <v/>
      </c>
      <c r="DX1309" t="str">
        <f t="shared" si="21"/>
        <v/>
      </c>
      <c r="DY1309" t="str">
        <f t="shared" si="22"/>
        <v/>
      </c>
      <c r="DZ1309" t="str">
        <f t="shared" si="23"/>
        <v/>
      </c>
      <c r="EA1309" t="str">
        <f t="shared" si="24"/>
        <v/>
      </c>
      <c r="EB1309" t="str">
        <f t="shared" si="25"/>
        <v/>
      </c>
      <c r="EC1309" t="str">
        <f t="shared" si="26"/>
        <v/>
      </c>
      <c r="ED1309" t="str">
        <f t="shared" si="27"/>
        <v/>
      </c>
      <c r="EE1309" t="str">
        <f t="shared" si="28"/>
        <v/>
      </c>
      <c r="EF1309" t="str">
        <f t="shared" si="29"/>
        <v/>
      </c>
      <c r="EG1309" t="str">
        <f t="shared" si="30"/>
        <v/>
      </c>
      <c r="EH1309" t="str">
        <f t="shared" si="31"/>
        <v/>
      </c>
      <c r="EI1309" t="str">
        <f t="shared" si="32"/>
        <v/>
      </c>
      <c r="EJ1309" t="str">
        <f t="shared" si="33"/>
        <v/>
      </c>
      <c r="EK1309" t="str">
        <f t="shared" si="34"/>
        <v/>
      </c>
      <c r="EL1309" t="str">
        <f t="shared" si="35"/>
        <v/>
      </c>
      <c r="EM1309" t="str">
        <f t="shared" si="36"/>
        <v/>
      </c>
      <c r="EN1309" t="str">
        <f t="shared" si="37"/>
        <v/>
      </c>
      <c r="EO1309" t="str">
        <f t="shared" si="38"/>
        <v/>
      </c>
      <c r="EP1309" t="str">
        <f t="shared" si="39"/>
        <v/>
      </c>
      <c r="EQ1309" t="str">
        <f t="shared" si="40"/>
        <v/>
      </c>
      <c r="ER1309" t="str">
        <f t="shared" si="41"/>
        <v/>
      </c>
      <c r="ES1309" t="str">
        <f t="shared" si="42"/>
        <v/>
      </c>
      <c r="ET1309" t="str">
        <f t="shared" si="43"/>
        <v/>
      </c>
      <c r="EU1309" t="str">
        <f t="shared" si="44"/>
        <v/>
      </c>
      <c r="EV1309" t="str">
        <f t="shared" si="45"/>
        <v/>
      </c>
      <c r="EW1309" t="str">
        <f t="shared" si="46"/>
        <v/>
      </c>
      <c r="EX1309" t="str">
        <f t="shared" si="47"/>
        <v/>
      </c>
      <c r="EY1309" t="str">
        <f t="shared" si="48"/>
        <v/>
      </c>
      <c r="EZ1309" t="str">
        <f t="shared" si="49"/>
        <v/>
      </c>
      <c r="FA1309" t="str">
        <f t="shared" si="50"/>
        <v/>
      </c>
      <c r="FB1309" t="str">
        <f t="shared" si="51"/>
        <v/>
      </c>
      <c r="FC1309" t="str">
        <f t="shared" si="52"/>
        <v/>
      </c>
      <c r="FD1309" t="str">
        <f t="shared" si="53"/>
        <v/>
      </c>
      <c r="FE1309" t="str">
        <f t="shared" si="54"/>
        <v/>
      </c>
      <c r="FF1309" t="str">
        <f t="shared" si="55"/>
        <v/>
      </c>
      <c r="FG1309" t="str">
        <f t="shared" si="56"/>
        <v/>
      </c>
      <c r="FH1309" t="str">
        <f t="shared" si="57"/>
        <v/>
      </c>
      <c r="FI1309" t="str">
        <f t="shared" si="58"/>
        <v/>
      </c>
      <c r="FJ1309" t="str">
        <f t="shared" si="59"/>
        <v/>
      </c>
    </row>
    <row r="1310" spans="113:166" x14ac:dyDescent="0.35">
      <c r="DI1310" t="str">
        <f t="shared" si="6"/>
        <v/>
      </c>
      <c r="DJ1310" t="str">
        <f t="shared" si="7"/>
        <v/>
      </c>
      <c r="DK1310" t="str">
        <f t="shared" si="8"/>
        <v/>
      </c>
      <c r="DL1310" t="str">
        <f t="shared" si="9"/>
        <v/>
      </c>
      <c r="DM1310" t="str">
        <f t="shared" si="10"/>
        <v/>
      </c>
      <c r="DN1310" t="str">
        <f t="shared" si="11"/>
        <v/>
      </c>
      <c r="DO1310" t="str">
        <f t="shared" si="12"/>
        <v/>
      </c>
      <c r="DP1310" t="str">
        <f t="shared" si="13"/>
        <v/>
      </c>
      <c r="DQ1310" t="str">
        <f t="shared" si="14"/>
        <v/>
      </c>
      <c r="DR1310" t="str">
        <f t="shared" si="15"/>
        <v/>
      </c>
      <c r="DS1310" t="str">
        <f t="shared" si="16"/>
        <v/>
      </c>
      <c r="DT1310" t="str">
        <f t="shared" si="17"/>
        <v/>
      </c>
      <c r="DU1310" t="str">
        <f t="shared" si="18"/>
        <v/>
      </c>
      <c r="DV1310" t="str">
        <f t="shared" si="19"/>
        <v/>
      </c>
      <c r="DW1310" t="str">
        <f t="shared" si="20"/>
        <v/>
      </c>
      <c r="DX1310" t="str">
        <f t="shared" si="21"/>
        <v/>
      </c>
      <c r="DY1310" t="str">
        <f t="shared" si="22"/>
        <v/>
      </c>
      <c r="DZ1310" t="str">
        <f t="shared" si="23"/>
        <v/>
      </c>
      <c r="EA1310" t="str">
        <f t="shared" si="24"/>
        <v/>
      </c>
      <c r="EB1310" t="str">
        <f t="shared" si="25"/>
        <v/>
      </c>
      <c r="EC1310" t="str">
        <f t="shared" si="26"/>
        <v/>
      </c>
      <c r="ED1310" t="str">
        <f t="shared" si="27"/>
        <v/>
      </c>
      <c r="EE1310" t="str">
        <f t="shared" si="28"/>
        <v/>
      </c>
      <c r="EF1310" t="str">
        <f t="shared" si="29"/>
        <v/>
      </c>
      <c r="EG1310" t="str">
        <f t="shared" si="30"/>
        <v/>
      </c>
      <c r="EH1310" t="str">
        <f t="shared" si="31"/>
        <v/>
      </c>
      <c r="EI1310" t="str">
        <f t="shared" si="32"/>
        <v/>
      </c>
      <c r="EJ1310" t="str">
        <f t="shared" si="33"/>
        <v/>
      </c>
      <c r="EK1310" t="str">
        <f t="shared" si="34"/>
        <v/>
      </c>
      <c r="EL1310" t="str">
        <f t="shared" si="35"/>
        <v/>
      </c>
      <c r="EM1310" t="str">
        <f t="shared" si="36"/>
        <v/>
      </c>
      <c r="EN1310" t="str">
        <f t="shared" si="37"/>
        <v/>
      </c>
      <c r="EO1310" t="str">
        <f t="shared" si="38"/>
        <v/>
      </c>
      <c r="EP1310" t="str">
        <f t="shared" si="39"/>
        <v/>
      </c>
      <c r="EQ1310" t="str">
        <f t="shared" si="40"/>
        <v/>
      </c>
      <c r="ER1310" t="str">
        <f t="shared" si="41"/>
        <v/>
      </c>
      <c r="ES1310" t="str">
        <f t="shared" si="42"/>
        <v/>
      </c>
      <c r="ET1310" t="str">
        <f t="shared" si="43"/>
        <v/>
      </c>
      <c r="EU1310" t="str">
        <f t="shared" si="44"/>
        <v/>
      </c>
      <c r="EV1310" t="str">
        <f t="shared" si="45"/>
        <v/>
      </c>
      <c r="EW1310" t="str">
        <f t="shared" si="46"/>
        <v/>
      </c>
      <c r="EX1310" t="str">
        <f t="shared" si="47"/>
        <v/>
      </c>
      <c r="EY1310" t="str">
        <f t="shared" si="48"/>
        <v/>
      </c>
      <c r="EZ1310" t="str">
        <f t="shared" si="49"/>
        <v/>
      </c>
      <c r="FA1310" t="str">
        <f t="shared" si="50"/>
        <v/>
      </c>
      <c r="FB1310" t="str">
        <f t="shared" si="51"/>
        <v/>
      </c>
      <c r="FC1310" t="str">
        <f t="shared" si="52"/>
        <v/>
      </c>
      <c r="FD1310" t="str">
        <f t="shared" si="53"/>
        <v/>
      </c>
      <c r="FE1310" t="str">
        <f t="shared" si="54"/>
        <v/>
      </c>
      <c r="FF1310" t="str">
        <f t="shared" si="55"/>
        <v/>
      </c>
      <c r="FG1310" t="str">
        <f t="shared" si="56"/>
        <v/>
      </c>
      <c r="FH1310" t="str">
        <f t="shared" si="57"/>
        <v/>
      </c>
      <c r="FI1310" t="str">
        <f t="shared" si="58"/>
        <v/>
      </c>
      <c r="FJ1310" t="str">
        <f t="shared" si="59"/>
        <v/>
      </c>
    </row>
    <row r="1311" spans="113:166" x14ac:dyDescent="0.35">
      <c r="DI1311" t="str">
        <f t="shared" si="6"/>
        <v/>
      </c>
      <c r="DJ1311" t="str">
        <f t="shared" si="7"/>
        <v/>
      </c>
      <c r="DK1311" t="str">
        <f t="shared" si="8"/>
        <v/>
      </c>
      <c r="DL1311" t="str">
        <f t="shared" si="9"/>
        <v/>
      </c>
      <c r="DM1311" t="str">
        <f t="shared" si="10"/>
        <v/>
      </c>
      <c r="DN1311" t="str">
        <f t="shared" si="11"/>
        <v/>
      </c>
      <c r="DO1311" t="str">
        <f t="shared" si="12"/>
        <v/>
      </c>
      <c r="DP1311" t="str">
        <f t="shared" si="13"/>
        <v/>
      </c>
      <c r="DQ1311" t="str">
        <f t="shared" si="14"/>
        <v/>
      </c>
      <c r="DR1311" t="str">
        <f t="shared" si="15"/>
        <v/>
      </c>
      <c r="DS1311" t="str">
        <f t="shared" si="16"/>
        <v/>
      </c>
      <c r="DT1311" t="str">
        <f t="shared" si="17"/>
        <v/>
      </c>
      <c r="DU1311" t="str">
        <f t="shared" si="18"/>
        <v/>
      </c>
      <c r="DV1311" t="str">
        <f t="shared" si="19"/>
        <v/>
      </c>
      <c r="DW1311" t="str">
        <f t="shared" si="20"/>
        <v/>
      </c>
      <c r="DX1311" t="str">
        <f t="shared" si="21"/>
        <v/>
      </c>
      <c r="DY1311" t="str">
        <f t="shared" si="22"/>
        <v/>
      </c>
      <c r="DZ1311" t="str">
        <f t="shared" si="23"/>
        <v/>
      </c>
      <c r="EA1311" t="str">
        <f t="shared" si="24"/>
        <v/>
      </c>
      <c r="EB1311" t="str">
        <f t="shared" si="25"/>
        <v/>
      </c>
      <c r="EC1311" t="str">
        <f t="shared" si="26"/>
        <v/>
      </c>
      <c r="ED1311" t="str">
        <f t="shared" si="27"/>
        <v/>
      </c>
      <c r="EE1311" t="str">
        <f t="shared" si="28"/>
        <v/>
      </c>
      <c r="EF1311" t="str">
        <f t="shared" si="29"/>
        <v/>
      </c>
      <c r="EG1311" t="str">
        <f t="shared" si="30"/>
        <v/>
      </c>
      <c r="EH1311" t="str">
        <f t="shared" si="31"/>
        <v/>
      </c>
      <c r="EI1311" t="str">
        <f t="shared" si="32"/>
        <v/>
      </c>
      <c r="EJ1311" t="str">
        <f t="shared" si="33"/>
        <v/>
      </c>
      <c r="EK1311" t="str">
        <f t="shared" si="34"/>
        <v/>
      </c>
      <c r="EL1311" t="str">
        <f t="shared" si="35"/>
        <v/>
      </c>
      <c r="EM1311" t="str">
        <f t="shared" si="36"/>
        <v/>
      </c>
      <c r="EN1311" t="str">
        <f t="shared" si="37"/>
        <v/>
      </c>
      <c r="EO1311" t="str">
        <f t="shared" si="38"/>
        <v/>
      </c>
      <c r="EP1311" t="str">
        <f t="shared" si="39"/>
        <v/>
      </c>
      <c r="EQ1311" t="str">
        <f t="shared" si="40"/>
        <v/>
      </c>
      <c r="ER1311" t="str">
        <f t="shared" si="41"/>
        <v/>
      </c>
      <c r="ES1311" t="str">
        <f t="shared" si="42"/>
        <v/>
      </c>
      <c r="ET1311" t="str">
        <f t="shared" si="43"/>
        <v/>
      </c>
      <c r="EU1311" t="str">
        <f t="shared" si="44"/>
        <v/>
      </c>
      <c r="EV1311" t="str">
        <f t="shared" si="45"/>
        <v/>
      </c>
      <c r="EW1311" t="str">
        <f t="shared" si="46"/>
        <v/>
      </c>
      <c r="EX1311" t="str">
        <f t="shared" si="47"/>
        <v/>
      </c>
      <c r="EY1311" t="str">
        <f t="shared" si="48"/>
        <v/>
      </c>
      <c r="EZ1311" t="str">
        <f t="shared" si="49"/>
        <v/>
      </c>
      <c r="FA1311" t="str">
        <f t="shared" si="50"/>
        <v/>
      </c>
      <c r="FB1311" t="str">
        <f t="shared" si="51"/>
        <v/>
      </c>
      <c r="FC1311" t="str">
        <f t="shared" si="52"/>
        <v/>
      </c>
      <c r="FD1311" t="str">
        <f t="shared" si="53"/>
        <v/>
      </c>
      <c r="FE1311" t="str">
        <f t="shared" si="54"/>
        <v/>
      </c>
      <c r="FF1311" t="str">
        <f t="shared" si="55"/>
        <v/>
      </c>
      <c r="FG1311" t="str">
        <f t="shared" si="56"/>
        <v/>
      </c>
      <c r="FH1311" t="str">
        <f t="shared" si="57"/>
        <v/>
      </c>
      <c r="FI1311" t="str">
        <f t="shared" si="58"/>
        <v/>
      </c>
      <c r="FJ1311" t="str">
        <f t="shared" si="59"/>
        <v/>
      </c>
    </row>
    <row r="1312" spans="113:166" x14ac:dyDescent="0.35">
      <c r="DI1312" t="str">
        <f t="shared" si="6"/>
        <v/>
      </c>
      <c r="DJ1312" t="str">
        <f t="shared" si="7"/>
        <v/>
      </c>
      <c r="DK1312" t="str">
        <f t="shared" si="8"/>
        <v/>
      </c>
      <c r="DL1312" t="str">
        <f t="shared" si="9"/>
        <v/>
      </c>
      <c r="DM1312" t="str">
        <f t="shared" si="10"/>
        <v/>
      </c>
      <c r="DN1312" t="str">
        <f t="shared" si="11"/>
        <v/>
      </c>
      <c r="DO1312" t="str">
        <f t="shared" si="12"/>
        <v/>
      </c>
      <c r="DP1312" t="str">
        <f t="shared" si="13"/>
        <v/>
      </c>
      <c r="DQ1312" t="str">
        <f t="shared" si="14"/>
        <v/>
      </c>
      <c r="DR1312" t="str">
        <f t="shared" si="15"/>
        <v/>
      </c>
      <c r="DS1312" t="str">
        <f t="shared" si="16"/>
        <v/>
      </c>
      <c r="DT1312" t="str">
        <f t="shared" si="17"/>
        <v/>
      </c>
      <c r="DU1312" t="str">
        <f t="shared" si="18"/>
        <v/>
      </c>
      <c r="DV1312" t="str">
        <f t="shared" si="19"/>
        <v/>
      </c>
      <c r="DW1312" t="str">
        <f t="shared" si="20"/>
        <v/>
      </c>
      <c r="DX1312" t="str">
        <f t="shared" si="21"/>
        <v/>
      </c>
      <c r="DY1312" t="str">
        <f t="shared" si="22"/>
        <v/>
      </c>
      <c r="DZ1312" t="str">
        <f t="shared" si="23"/>
        <v/>
      </c>
      <c r="EA1312" t="str">
        <f t="shared" si="24"/>
        <v/>
      </c>
      <c r="EB1312" t="str">
        <f t="shared" si="25"/>
        <v/>
      </c>
      <c r="EC1312" t="str">
        <f t="shared" si="26"/>
        <v/>
      </c>
      <c r="ED1312" t="str">
        <f t="shared" si="27"/>
        <v/>
      </c>
      <c r="EE1312" t="str">
        <f t="shared" si="28"/>
        <v/>
      </c>
      <c r="EF1312" t="str">
        <f t="shared" si="29"/>
        <v/>
      </c>
      <c r="EG1312" t="str">
        <f t="shared" si="30"/>
        <v/>
      </c>
      <c r="EH1312" t="str">
        <f t="shared" si="31"/>
        <v/>
      </c>
      <c r="EI1312" t="str">
        <f t="shared" si="32"/>
        <v/>
      </c>
      <c r="EJ1312" t="str">
        <f t="shared" si="33"/>
        <v/>
      </c>
      <c r="EK1312" t="str">
        <f t="shared" si="34"/>
        <v/>
      </c>
      <c r="EL1312" t="str">
        <f t="shared" si="35"/>
        <v/>
      </c>
      <c r="EM1312" t="str">
        <f t="shared" si="36"/>
        <v/>
      </c>
      <c r="EN1312" t="str">
        <f t="shared" si="37"/>
        <v/>
      </c>
      <c r="EO1312" t="str">
        <f t="shared" si="38"/>
        <v/>
      </c>
      <c r="EP1312" t="str">
        <f t="shared" si="39"/>
        <v/>
      </c>
      <c r="EQ1312" t="str">
        <f t="shared" si="40"/>
        <v/>
      </c>
      <c r="ER1312" t="str">
        <f t="shared" si="41"/>
        <v/>
      </c>
      <c r="ES1312" t="str">
        <f t="shared" si="42"/>
        <v/>
      </c>
      <c r="ET1312" t="str">
        <f t="shared" si="43"/>
        <v/>
      </c>
      <c r="EU1312" t="str">
        <f t="shared" si="44"/>
        <v/>
      </c>
      <c r="EV1312" t="str">
        <f t="shared" si="45"/>
        <v/>
      </c>
      <c r="EW1312" t="str">
        <f t="shared" si="46"/>
        <v/>
      </c>
      <c r="EX1312" t="str">
        <f t="shared" si="47"/>
        <v/>
      </c>
      <c r="EY1312" t="str">
        <f t="shared" si="48"/>
        <v/>
      </c>
      <c r="EZ1312" t="str">
        <f t="shared" si="49"/>
        <v/>
      </c>
      <c r="FA1312" t="str">
        <f t="shared" si="50"/>
        <v/>
      </c>
      <c r="FB1312" t="str">
        <f t="shared" si="51"/>
        <v/>
      </c>
      <c r="FC1312" t="str">
        <f t="shared" si="52"/>
        <v/>
      </c>
      <c r="FD1312" t="str">
        <f t="shared" si="53"/>
        <v/>
      </c>
      <c r="FE1312" t="str">
        <f t="shared" si="54"/>
        <v/>
      </c>
      <c r="FF1312" t="str">
        <f t="shared" si="55"/>
        <v/>
      </c>
      <c r="FG1312" t="str">
        <f t="shared" si="56"/>
        <v/>
      </c>
      <c r="FH1312" t="str">
        <f t="shared" si="57"/>
        <v/>
      </c>
      <c r="FI1312" t="str">
        <f t="shared" si="58"/>
        <v/>
      </c>
      <c r="FJ1312" t="str">
        <f t="shared" si="59"/>
        <v/>
      </c>
    </row>
    <row r="1313" spans="113:166" x14ac:dyDescent="0.35">
      <c r="DI1313" t="str">
        <f t="shared" si="6"/>
        <v/>
      </c>
      <c r="DJ1313" t="str">
        <f t="shared" si="7"/>
        <v/>
      </c>
      <c r="DK1313" t="str">
        <f t="shared" si="8"/>
        <v/>
      </c>
      <c r="DL1313" t="str">
        <f t="shared" si="9"/>
        <v/>
      </c>
      <c r="DM1313" t="str">
        <f t="shared" si="10"/>
        <v/>
      </c>
      <c r="DN1313" t="str">
        <f t="shared" si="11"/>
        <v/>
      </c>
      <c r="DO1313" t="str">
        <f t="shared" si="12"/>
        <v/>
      </c>
      <c r="DP1313" t="str">
        <f t="shared" si="13"/>
        <v/>
      </c>
      <c r="DQ1313" t="str">
        <f t="shared" si="14"/>
        <v/>
      </c>
      <c r="DR1313" t="str">
        <f t="shared" si="15"/>
        <v/>
      </c>
      <c r="DS1313" t="str">
        <f t="shared" si="16"/>
        <v/>
      </c>
      <c r="DT1313" t="str">
        <f t="shared" si="17"/>
        <v/>
      </c>
      <c r="DU1313" t="str">
        <f t="shared" si="18"/>
        <v/>
      </c>
      <c r="DV1313" t="str">
        <f t="shared" si="19"/>
        <v/>
      </c>
      <c r="DW1313" t="str">
        <f t="shared" si="20"/>
        <v/>
      </c>
      <c r="DX1313" t="str">
        <f t="shared" si="21"/>
        <v/>
      </c>
      <c r="DY1313" t="str">
        <f t="shared" si="22"/>
        <v/>
      </c>
      <c r="DZ1313" t="str">
        <f t="shared" si="23"/>
        <v/>
      </c>
      <c r="EA1313" t="str">
        <f t="shared" si="24"/>
        <v/>
      </c>
      <c r="EB1313" t="str">
        <f t="shared" si="25"/>
        <v/>
      </c>
      <c r="EC1313" t="str">
        <f t="shared" si="26"/>
        <v/>
      </c>
      <c r="ED1313" t="str">
        <f t="shared" si="27"/>
        <v/>
      </c>
      <c r="EE1313" t="str">
        <f t="shared" si="28"/>
        <v/>
      </c>
      <c r="EF1313" t="str">
        <f t="shared" si="29"/>
        <v/>
      </c>
      <c r="EG1313" t="str">
        <f t="shared" si="30"/>
        <v/>
      </c>
      <c r="EH1313" t="str">
        <f t="shared" si="31"/>
        <v/>
      </c>
      <c r="EI1313" t="str">
        <f t="shared" si="32"/>
        <v/>
      </c>
      <c r="EJ1313" t="str">
        <f t="shared" si="33"/>
        <v/>
      </c>
      <c r="EK1313" t="str">
        <f t="shared" si="34"/>
        <v/>
      </c>
      <c r="EL1313" t="str">
        <f t="shared" si="35"/>
        <v/>
      </c>
      <c r="EM1313" t="str">
        <f t="shared" si="36"/>
        <v/>
      </c>
      <c r="EN1313" t="str">
        <f t="shared" si="37"/>
        <v/>
      </c>
      <c r="EO1313" t="str">
        <f t="shared" si="38"/>
        <v/>
      </c>
      <c r="EP1313" t="str">
        <f t="shared" si="39"/>
        <v/>
      </c>
      <c r="EQ1313" t="str">
        <f t="shared" si="40"/>
        <v/>
      </c>
      <c r="ER1313" t="str">
        <f t="shared" si="41"/>
        <v/>
      </c>
      <c r="ES1313" t="str">
        <f t="shared" si="42"/>
        <v/>
      </c>
      <c r="ET1313" t="str">
        <f t="shared" si="43"/>
        <v/>
      </c>
      <c r="EU1313" t="str">
        <f t="shared" si="44"/>
        <v/>
      </c>
      <c r="EV1313" t="str">
        <f t="shared" si="45"/>
        <v/>
      </c>
      <c r="EW1313" t="str">
        <f t="shared" si="46"/>
        <v/>
      </c>
      <c r="EX1313" t="str">
        <f t="shared" si="47"/>
        <v/>
      </c>
      <c r="EY1313" t="str">
        <f t="shared" si="48"/>
        <v/>
      </c>
      <c r="EZ1313" t="str">
        <f t="shared" si="49"/>
        <v/>
      </c>
      <c r="FA1313" t="str">
        <f t="shared" si="50"/>
        <v/>
      </c>
      <c r="FB1313" t="str">
        <f t="shared" si="51"/>
        <v/>
      </c>
      <c r="FC1313" t="str">
        <f t="shared" si="52"/>
        <v/>
      </c>
      <c r="FD1313" t="str">
        <f t="shared" si="53"/>
        <v/>
      </c>
      <c r="FE1313" t="str">
        <f t="shared" si="54"/>
        <v/>
      </c>
      <c r="FF1313" t="str">
        <f t="shared" si="55"/>
        <v/>
      </c>
      <c r="FG1313" t="str">
        <f t="shared" si="56"/>
        <v/>
      </c>
      <c r="FH1313" t="str">
        <f t="shared" si="57"/>
        <v/>
      </c>
      <c r="FI1313" t="str">
        <f t="shared" si="58"/>
        <v/>
      </c>
      <c r="FJ1313" t="str">
        <f t="shared" si="59"/>
        <v/>
      </c>
    </row>
    <row r="1314" spans="113:166" x14ac:dyDescent="0.35">
      <c r="DI1314" t="str">
        <f t="shared" si="6"/>
        <v/>
      </c>
      <c r="DJ1314" t="str">
        <f t="shared" si="7"/>
        <v/>
      </c>
      <c r="DK1314" t="str">
        <f t="shared" si="8"/>
        <v/>
      </c>
      <c r="DL1314" t="str">
        <f t="shared" si="9"/>
        <v/>
      </c>
      <c r="DM1314" t="str">
        <f t="shared" si="10"/>
        <v/>
      </c>
      <c r="DN1314" t="str">
        <f t="shared" si="11"/>
        <v/>
      </c>
      <c r="DO1314" t="str">
        <f t="shared" si="12"/>
        <v/>
      </c>
      <c r="DP1314" t="str">
        <f t="shared" si="13"/>
        <v/>
      </c>
      <c r="DQ1314" t="str">
        <f t="shared" si="14"/>
        <v/>
      </c>
      <c r="DR1314" t="str">
        <f t="shared" si="15"/>
        <v/>
      </c>
      <c r="DS1314" t="str">
        <f t="shared" si="16"/>
        <v/>
      </c>
      <c r="DT1314" t="str">
        <f t="shared" si="17"/>
        <v/>
      </c>
      <c r="DU1314" t="str">
        <f t="shared" si="18"/>
        <v/>
      </c>
      <c r="DV1314" t="str">
        <f t="shared" si="19"/>
        <v/>
      </c>
      <c r="DW1314" t="str">
        <f t="shared" si="20"/>
        <v/>
      </c>
      <c r="DX1314" t="str">
        <f t="shared" si="21"/>
        <v/>
      </c>
      <c r="DY1314" t="str">
        <f t="shared" si="22"/>
        <v/>
      </c>
      <c r="DZ1314" t="str">
        <f t="shared" si="23"/>
        <v/>
      </c>
      <c r="EA1314" t="str">
        <f t="shared" si="24"/>
        <v/>
      </c>
      <c r="EB1314" t="str">
        <f t="shared" si="25"/>
        <v/>
      </c>
      <c r="EC1314" t="str">
        <f t="shared" si="26"/>
        <v/>
      </c>
      <c r="ED1314" t="str">
        <f t="shared" si="27"/>
        <v/>
      </c>
      <c r="EE1314" t="str">
        <f t="shared" si="28"/>
        <v/>
      </c>
      <c r="EF1314" t="str">
        <f t="shared" si="29"/>
        <v/>
      </c>
      <c r="EG1314" t="str">
        <f t="shared" si="30"/>
        <v/>
      </c>
      <c r="EH1314" t="str">
        <f t="shared" si="31"/>
        <v/>
      </c>
      <c r="EI1314" t="str">
        <f t="shared" si="32"/>
        <v/>
      </c>
      <c r="EJ1314" t="str">
        <f t="shared" si="33"/>
        <v/>
      </c>
      <c r="EK1314" t="str">
        <f t="shared" si="34"/>
        <v/>
      </c>
      <c r="EL1314" t="str">
        <f t="shared" si="35"/>
        <v/>
      </c>
      <c r="EM1314" t="str">
        <f t="shared" si="36"/>
        <v/>
      </c>
      <c r="EN1314" t="str">
        <f t="shared" si="37"/>
        <v/>
      </c>
      <c r="EO1314" t="str">
        <f t="shared" si="38"/>
        <v/>
      </c>
      <c r="EP1314" t="str">
        <f t="shared" si="39"/>
        <v/>
      </c>
      <c r="EQ1314" t="str">
        <f t="shared" si="40"/>
        <v/>
      </c>
      <c r="ER1314" t="str">
        <f t="shared" si="41"/>
        <v/>
      </c>
      <c r="ES1314" t="str">
        <f t="shared" si="42"/>
        <v/>
      </c>
      <c r="ET1314" t="str">
        <f t="shared" si="43"/>
        <v/>
      </c>
      <c r="EU1314" t="str">
        <f t="shared" si="44"/>
        <v/>
      </c>
      <c r="EV1314" t="str">
        <f t="shared" si="45"/>
        <v/>
      </c>
      <c r="EW1314" t="str">
        <f t="shared" si="46"/>
        <v/>
      </c>
      <c r="EX1314" t="str">
        <f t="shared" si="47"/>
        <v/>
      </c>
      <c r="EY1314" t="str">
        <f t="shared" si="48"/>
        <v/>
      </c>
      <c r="EZ1314" t="str">
        <f t="shared" si="49"/>
        <v/>
      </c>
      <c r="FA1314" t="str">
        <f t="shared" si="50"/>
        <v/>
      </c>
      <c r="FB1314" t="str">
        <f t="shared" si="51"/>
        <v/>
      </c>
      <c r="FC1314" t="str">
        <f t="shared" si="52"/>
        <v/>
      </c>
      <c r="FD1314" t="str">
        <f t="shared" si="53"/>
        <v/>
      </c>
      <c r="FE1314" t="str">
        <f t="shared" si="54"/>
        <v/>
      </c>
      <c r="FF1314" t="str">
        <f t="shared" si="55"/>
        <v/>
      </c>
      <c r="FG1314" t="str">
        <f t="shared" si="56"/>
        <v/>
      </c>
      <c r="FH1314" t="str">
        <f t="shared" si="57"/>
        <v/>
      </c>
      <c r="FI1314" t="str">
        <f t="shared" si="58"/>
        <v/>
      </c>
      <c r="FJ1314" t="str">
        <f t="shared" si="59"/>
        <v/>
      </c>
    </row>
    <row r="1315" spans="113:166" x14ac:dyDescent="0.35">
      <c r="DI1315" t="str">
        <f t="shared" si="6"/>
        <v/>
      </c>
      <c r="DJ1315" t="str">
        <f t="shared" si="7"/>
        <v/>
      </c>
      <c r="DK1315" t="str">
        <f t="shared" si="8"/>
        <v/>
      </c>
      <c r="DL1315" t="str">
        <f t="shared" si="9"/>
        <v/>
      </c>
      <c r="DM1315" t="str">
        <f t="shared" si="10"/>
        <v/>
      </c>
      <c r="DN1315" t="str">
        <f t="shared" si="11"/>
        <v/>
      </c>
      <c r="DO1315" t="str">
        <f t="shared" si="12"/>
        <v/>
      </c>
      <c r="DP1315" t="str">
        <f t="shared" si="13"/>
        <v/>
      </c>
      <c r="DQ1315" t="str">
        <f t="shared" si="14"/>
        <v/>
      </c>
      <c r="DR1315" t="str">
        <f t="shared" si="15"/>
        <v/>
      </c>
      <c r="DS1315" t="str">
        <f t="shared" si="16"/>
        <v/>
      </c>
      <c r="DT1315" t="str">
        <f t="shared" si="17"/>
        <v/>
      </c>
      <c r="DU1315" t="str">
        <f t="shared" si="18"/>
        <v/>
      </c>
      <c r="DV1315" t="str">
        <f t="shared" si="19"/>
        <v/>
      </c>
      <c r="DW1315" t="str">
        <f t="shared" si="20"/>
        <v/>
      </c>
      <c r="DX1315" t="str">
        <f t="shared" si="21"/>
        <v/>
      </c>
      <c r="DY1315" t="str">
        <f t="shared" si="22"/>
        <v/>
      </c>
      <c r="DZ1315" t="str">
        <f t="shared" si="23"/>
        <v/>
      </c>
      <c r="EA1315" t="str">
        <f t="shared" si="24"/>
        <v/>
      </c>
      <c r="EB1315" t="str">
        <f t="shared" si="25"/>
        <v/>
      </c>
      <c r="EC1315" t="str">
        <f t="shared" si="26"/>
        <v/>
      </c>
      <c r="ED1315" t="str">
        <f t="shared" si="27"/>
        <v/>
      </c>
      <c r="EE1315" t="str">
        <f t="shared" si="28"/>
        <v/>
      </c>
      <c r="EF1315" t="str">
        <f t="shared" si="29"/>
        <v/>
      </c>
      <c r="EG1315" t="str">
        <f t="shared" si="30"/>
        <v/>
      </c>
      <c r="EH1315" t="str">
        <f t="shared" si="31"/>
        <v/>
      </c>
      <c r="EI1315" t="str">
        <f t="shared" si="32"/>
        <v/>
      </c>
      <c r="EJ1315" t="str">
        <f t="shared" si="33"/>
        <v/>
      </c>
      <c r="EK1315" t="str">
        <f t="shared" si="34"/>
        <v/>
      </c>
      <c r="EL1315" t="str">
        <f t="shared" si="35"/>
        <v/>
      </c>
      <c r="EM1315" t="str">
        <f t="shared" si="36"/>
        <v/>
      </c>
      <c r="EN1315" t="str">
        <f t="shared" si="37"/>
        <v/>
      </c>
      <c r="EO1315" t="str">
        <f t="shared" si="38"/>
        <v/>
      </c>
      <c r="EP1315" t="str">
        <f t="shared" si="39"/>
        <v/>
      </c>
      <c r="EQ1315" t="str">
        <f t="shared" si="40"/>
        <v/>
      </c>
      <c r="ER1315" t="str">
        <f t="shared" si="41"/>
        <v/>
      </c>
      <c r="ES1315" t="str">
        <f t="shared" si="42"/>
        <v/>
      </c>
      <c r="ET1315" t="str">
        <f t="shared" si="43"/>
        <v/>
      </c>
      <c r="EU1315" t="str">
        <f t="shared" si="44"/>
        <v/>
      </c>
      <c r="EV1315" t="str">
        <f t="shared" si="45"/>
        <v/>
      </c>
      <c r="EW1315" t="str">
        <f t="shared" si="46"/>
        <v/>
      </c>
      <c r="EX1315" t="str">
        <f t="shared" si="47"/>
        <v/>
      </c>
      <c r="EY1315" t="str">
        <f t="shared" si="48"/>
        <v/>
      </c>
      <c r="EZ1315" t="str">
        <f t="shared" si="49"/>
        <v/>
      </c>
      <c r="FA1315" t="str">
        <f t="shared" si="50"/>
        <v/>
      </c>
      <c r="FB1315" t="str">
        <f t="shared" si="51"/>
        <v/>
      </c>
      <c r="FC1315" t="str">
        <f t="shared" si="52"/>
        <v/>
      </c>
      <c r="FD1315" t="str">
        <f t="shared" si="53"/>
        <v/>
      </c>
      <c r="FE1315" t="str">
        <f t="shared" si="54"/>
        <v/>
      </c>
      <c r="FF1315" t="str">
        <f t="shared" si="55"/>
        <v/>
      </c>
      <c r="FG1315" t="str">
        <f t="shared" si="56"/>
        <v/>
      </c>
      <c r="FH1315" t="str">
        <f t="shared" si="57"/>
        <v/>
      </c>
      <c r="FI1315" t="str">
        <f t="shared" si="58"/>
        <v/>
      </c>
      <c r="FJ1315" t="str">
        <f t="shared" si="59"/>
        <v/>
      </c>
    </row>
    <row r="1316" spans="113:166" x14ac:dyDescent="0.35">
      <c r="DI1316" t="str">
        <f t="shared" si="6"/>
        <v/>
      </c>
      <c r="DJ1316" t="str">
        <f t="shared" si="7"/>
        <v/>
      </c>
      <c r="DK1316" t="str">
        <f t="shared" si="8"/>
        <v/>
      </c>
      <c r="DL1316" t="str">
        <f t="shared" si="9"/>
        <v/>
      </c>
      <c r="DM1316" t="str">
        <f t="shared" si="10"/>
        <v/>
      </c>
      <c r="DN1316" t="str">
        <f t="shared" si="11"/>
        <v/>
      </c>
      <c r="DO1316" t="str">
        <f t="shared" si="12"/>
        <v/>
      </c>
      <c r="DP1316" t="str">
        <f t="shared" si="13"/>
        <v/>
      </c>
      <c r="DQ1316" t="str">
        <f t="shared" si="14"/>
        <v/>
      </c>
      <c r="DR1316" t="str">
        <f t="shared" si="15"/>
        <v/>
      </c>
      <c r="DS1316" t="str">
        <f t="shared" si="16"/>
        <v/>
      </c>
      <c r="DT1316" t="str">
        <f t="shared" si="17"/>
        <v/>
      </c>
      <c r="DU1316" t="str">
        <f t="shared" si="18"/>
        <v/>
      </c>
      <c r="DV1316" t="str">
        <f t="shared" si="19"/>
        <v/>
      </c>
      <c r="DW1316" t="str">
        <f t="shared" si="20"/>
        <v/>
      </c>
      <c r="DX1316" t="str">
        <f t="shared" si="21"/>
        <v/>
      </c>
      <c r="DY1316" t="str">
        <f t="shared" si="22"/>
        <v/>
      </c>
      <c r="DZ1316" t="str">
        <f t="shared" si="23"/>
        <v/>
      </c>
      <c r="EA1316" t="str">
        <f t="shared" si="24"/>
        <v/>
      </c>
      <c r="EB1316" t="str">
        <f t="shared" si="25"/>
        <v/>
      </c>
      <c r="EC1316" t="str">
        <f t="shared" si="26"/>
        <v/>
      </c>
      <c r="ED1316" t="str">
        <f t="shared" si="27"/>
        <v/>
      </c>
      <c r="EE1316" t="str">
        <f t="shared" si="28"/>
        <v/>
      </c>
      <c r="EF1316" t="str">
        <f t="shared" si="29"/>
        <v/>
      </c>
      <c r="EG1316" t="str">
        <f t="shared" si="30"/>
        <v/>
      </c>
      <c r="EH1316" t="str">
        <f t="shared" si="31"/>
        <v/>
      </c>
      <c r="EI1316" t="str">
        <f t="shared" si="32"/>
        <v/>
      </c>
      <c r="EJ1316" t="str">
        <f t="shared" si="33"/>
        <v/>
      </c>
      <c r="EK1316" t="str">
        <f t="shared" si="34"/>
        <v/>
      </c>
      <c r="EL1316" t="str">
        <f t="shared" si="35"/>
        <v/>
      </c>
      <c r="EM1316" t="str">
        <f t="shared" si="36"/>
        <v/>
      </c>
      <c r="EN1316" t="str">
        <f t="shared" si="37"/>
        <v/>
      </c>
      <c r="EO1316" t="str">
        <f t="shared" si="38"/>
        <v/>
      </c>
      <c r="EP1316" t="str">
        <f t="shared" si="39"/>
        <v/>
      </c>
      <c r="EQ1316" t="str">
        <f t="shared" si="40"/>
        <v/>
      </c>
      <c r="ER1316" t="str">
        <f t="shared" si="41"/>
        <v/>
      </c>
      <c r="ES1316" t="str">
        <f t="shared" si="42"/>
        <v/>
      </c>
      <c r="ET1316" t="str">
        <f t="shared" si="43"/>
        <v/>
      </c>
      <c r="EU1316" t="str">
        <f t="shared" si="44"/>
        <v/>
      </c>
      <c r="EV1316" t="str">
        <f t="shared" si="45"/>
        <v/>
      </c>
      <c r="EW1316" t="str">
        <f t="shared" si="46"/>
        <v/>
      </c>
      <c r="EX1316" t="str">
        <f t="shared" si="47"/>
        <v/>
      </c>
      <c r="EY1316" t="str">
        <f t="shared" si="48"/>
        <v/>
      </c>
      <c r="EZ1316" t="str">
        <f t="shared" si="49"/>
        <v/>
      </c>
      <c r="FA1316" t="str">
        <f t="shared" si="50"/>
        <v/>
      </c>
      <c r="FB1316" t="str">
        <f t="shared" si="51"/>
        <v/>
      </c>
      <c r="FC1316" t="str">
        <f t="shared" si="52"/>
        <v/>
      </c>
      <c r="FD1316" t="str">
        <f t="shared" si="53"/>
        <v/>
      </c>
      <c r="FE1316" t="str">
        <f t="shared" si="54"/>
        <v/>
      </c>
      <c r="FF1316" t="str">
        <f t="shared" si="55"/>
        <v/>
      </c>
      <c r="FG1316" t="str">
        <f t="shared" si="56"/>
        <v/>
      </c>
      <c r="FH1316" t="str">
        <f t="shared" si="57"/>
        <v/>
      </c>
      <c r="FI1316" t="str">
        <f t="shared" si="58"/>
        <v/>
      </c>
      <c r="FJ1316" t="str">
        <f t="shared" si="59"/>
        <v/>
      </c>
    </row>
    <row r="1317" spans="113:166" x14ac:dyDescent="0.35">
      <c r="DI1317" t="str">
        <f t="shared" si="6"/>
        <v/>
      </c>
      <c r="DJ1317" t="str">
        <f t="shared" si="7"/>
        <v/>
      </c>
      <c r="DK1317" t="str">
        <f t="shared" si="8"/>
        <v/>
      </c>
      <c r="DL1317" t="str">
        <f t="shared" si="9"/>
        <v/>
      </c>
      <c r="DM1317" t="str">
        <f t="shared" si="10"/>
        <v/>
      </c>
      <c r="DN1317" t="str">
        <f t="shared" si="11"/>
        <v/>
      </c>
      <c r="DO1317" t="str">
        <f t="shared" si="12"/>
        <v/>
      </c>
      <c r="DP1317" t="str">
        <f t="shared" si="13"/>
        <v/>
      </c>
      <c r="DQ1317" t="str">
        <f t="shared" si="14"/>
        <v/>
      </c>
      <c r="DR1317" t="str">
        <f t="shared" si="15"/>
        <v/>
      </c>
      <c r="DS1317" t="str">
        <f t="shared" si="16"/>
        <v/>
      </c>
      <c r="DT1317" t="str">
        <f t="shared" si="17"/>
        <v/>
      </c>
      <c r="DU1317" t="str">
        <f t="shared" si="18"/>
        <v/>
      </c>
      <c r="DV1317" t="str">
        <f t="shared" si="19"/>
        <v/>
      </c>
      <c r="DW1317" t="str">
        <f t="shared" si="20"/>
        <v/>
      </c>
      <c r="DX1317" t="str">
        <f t="shared" si="21"/>
        <v/>
      </c>
      <c r="DY1317" t="str">
        <f t="shared" si="22"/>
        <v/>
      </c>
      <c r="DZ1317" t="str">
        <f t="shared" si="23"/>
        <v/>
      </c>
      <c r="EA1317" t="str">
        <f t="shared" si="24"/>
        <v/>
      </c>
      <c r="EB1317" t="str">
        <f t="shared" si="25"/>
        <v/>
      </c>
      <c r="EC1317" t="str">
        <f t="shared" si="26"/>
        <v/>
      </c>
      <c r="ED1317" t="str">
        <f t="shared" si="27"/>
        <v/>
      </c>
      <c r="EE1317" t="str">
        <f t="shared" si="28"/>
        <v/>
      </c>
      <c r="EF1317" t="str">
        <f t="shared" si="29"/>
        <v/>
      </c>
      <c r="EG1317" t="str">
        <f t="shared" si="30"/>
        <v/>
      </c>
      <c r="EH1317" t="str">
        <f t="shared" si="31"/>
        <v/>
      </c>
      <c r="EI1317" t="str">
        <f t="shared" si="32"/>
        <v/>
      </c>
      <c r="EJ1317" t="str">
        <f t="shared" si="33"/>
        <v/>
      </c>
      <c r="EK1317" t="str">
        <f t="shared" si="34"/>
        <v/>
      </c>
      <c r="EL1317" t="str">
        <f t="shared" si="35"/>
        <v/>
      </c>
      <c r="EM1317" t="str">
        <f t="shared" si="36"/>
        <v/>
      </c>
      <c r="EN1317" t="str">
        <f t="shared" si="37"/>
        <v/>
      </c>
      <c r="EO1317" t="str">
        <f t="shared" si="38"/>
        <v/>
      </c>
      <c r="EP1317" t="str">
        <f t="shared" si="39"/>
        <v/>
      </c>
      <c r="EQ1317" t="str">
        <f t="shared" si="40"/>
        <v/>
      </c>
      <c r="ER1317" t="str">
        <f t="shared" si="41"/>
        <v/>
      </c>
      <c r="ES1317" t="str">
        <f t="shared" si="42"/>
        <v/>
      </c>
      <c r="ET1317" t="str">
        <f t="shared" si="43"/>
        <v/>
      </c>
      <c r="EU1317" t="str">
        <f t="shared" si="44"/>
        <v/>
      </c>
      <c r="EV1317" t="str">
        <f t="shared" si="45"/>
        <v/>
      </c>
      <c r="EW1317" t="str">
        <f t="shared" si="46"/>
        <v/>
      </c>
      <c r="EX1317" t="str">
        <f t="shared" si="47"/>
        <v/>
      </c>
      <c r="EY1317" t="str">
        <f t="shared" si="48"/>
        <v/>
      </c>
      <c r="EZ1317" t="str">
        <f t="shared" si="49"/>
        <v/>
      </c>
      <c r="FA1317" t="str">
        <f t="shared" si="50"/>
        <v/>
      </c>
      <c r="FB1317" t="str">
        <f t="shared" si="51"/>
        <v/>
      </c>
      <c r="FC1317" t="str">
        <f t="shared" si="52"/>
        <v/>
      </c>
      <c r="FD1317" t="str">
        <f t="shared" si="53"/>
        <v/>
      </c>
      <c r="FE1317" t="str">
        <f t="shared" si="54"/>
        <v/>
      </c>
      <c r="FF1317" t="str">
        <f t="shared" si="55"/>
        <v/>
      </c>
      <c r="FG1317" t="str">
        <f t="shared" si="56"/>
        <v/>
      </c>
      <c r="FH1317" t="str">
        <f t="shared" si="57"/>
        <v/>
      </c>
      <c r="FI1317" t="str">
        <f t="shared" si="58"/>
        <v/>
      </c>
      <c r="FJ1317" t="str">
        <f t="shared" si="59"/>
        <v/>
      </c>
    </row>
    <row r="1318" spans="113:166" x14ac:dyDescent="0.35">
      <c r="DI1318" t="str">
        <f t="shared" si="6"/>
        <v/>
      </c>
      <c r="DJ1318" t="str">
        <f t="shared" si="7"/>
        <v/>
      </c>
      <c r="DK1318" t="str">
        <f t="shared" si="8"/>
        <v/>
      </c>
      <c r="DL1318" t="str">
        <f t="shared" si="9"/>
        <v/>
      </c>
      <c r="DM1318" t="str">
        <f t="shared" si="10"/>
        <v/>
      </c>
      <c r="DN1318" t="str">
        <f t="shared" si="11"/>
        <v/>
      </c>
      <c r="DO1318" t="str">
        <f t="shared" si="12"/>
        <v/>
      </c>
      <c r="DP1318" t="str">
        <f t="shared" si="13"/>
        <v/>
      </c>
      <c r="DQ1318" t="str">
        <f t="shared" si="14"/>
        <v/>
      </c>
      <c r="DR1318" t="str">
        <f t="shared" si="15"/>
        <v/>
      </c>
      <c r="DS1318" t="str">
        <f t="shared" si="16"/>
        <v/>
      </c>
      <c r="DT1318" t="str">
        <f t="shared" si="17"/>
        <v/>
      </c>
      <c r="DU1318" t="str">
        <f t="shared" si="18"/>
        <v/>
      </c>
      <c r="DV1318" t="str">
        <f t="shared" si="19"/>
        <v/>
      </c>
      <c r="DW1318" t="str">
        <f t="shared" si="20"/>
        <v/>
      </c>
      <c r="DX1318" t="str">
        <f t="shared" si="21"/>
        <v/>
      </c>
      <c r="DY1318" t="str">
        <f t="shared" si="22"/>
        <v/>
      </c>
      <c r="DZ1318" t="str">
        <f t="shared" si="23"/>
        <v/>
      </c>
      <c r="EA1318" t="str">
        <f t="shared" si="24"/>
        <v/>
      </c>
      <c r="EB1318" t="str">
        <f t="shared" si="25"/>
        <v/>
      </c>
      <c r="EC1318" t="str">
        <f t="shared" si="26"/>
        <v/>
      </c>
      <c r="ED1318" t="str">
        <f t="shared" si="27"/>
        <v/>
      </c>
      <c r="EE1318" t="str">
        <f t="shared" si="28"/>
        <v/>
      </c>
      <c r="EF1318" t="str">
        <f t="shared" si="29"/>
        <v/>
      </c>
      <c r="EG1318" t="str">
        <f t="shared" si="30"/>
        <v/>
      </c>
      <c r="EH1318" t="str">
        <f t="shared" si="31"/>
        <v/>
      </c>
      <c r="EI1318" t="str">
        <f t="shared" si="32"/>
        <v/>
      </c>
      <c r="EJ1318" t="str">
        <f t="shared" si="33"/>
        <v/>
      </c>
      <c r="EK1318" t="str">
        <f t="shared" si="34"/>
        <v/>
      </c>
      <c r="EL1318" t="str">
        <f t="shared" si="35"/>
        <v/>
      </c>
      <c r="EM1318" t="str">
        <f t="shared" si="36"/>
        <v/>
      </c>
      <c r="EN1318" t="str">
        <f t="shared" si="37"/>
        <v/>
      </c>
      <c r="EO1318" t="str">
        <f t="shared" si="38"/>
        <v/>
      </c>
      <c r="EP1318" t="str">
        <f t="shared" si="39"/>
        <v/>
      </c>
      <c r="EQ1318" t="str">
        <f t="shared" si="40"/>
        <v/>
      </c>
      <c r="ER1318" t="str">
        <f t="shared" si="41"/>
        <v/>
      </c>
      <c r="ES1318" t="str">
        <f t="shared" si="42"/>
        <v/>
      </c>
      <c r="ET1318" t="str">
        <f t="shared" si="43"/>
        <v/>
      </c>
      <c r="EU1318" t="str">
        <f t="shared" si="44"/>
        <v/>
      </c>
      <c r="EV1318" t="str">
        <f t="shared" si="45"/>
        <v/>
      </c>
      <c r="EW1318" t="str">
        <f t="shared" si="46"/>
        <v/>
      </c>
      <c r="EX1318" t="str">
        <f t="shared" si="47"/>
        <v/>
      </c>
      <c r="EY1318" t="str">
        <f t="shared" si="48"/>
        <v/>
      </c>
      <c r="EZ1318" t="str">
        <f t="shared" si="49"/>
        <v/>
      </c>
      <c r="FA1318" t="str">
        <f t="shared" si="50"/>
        <v/>
      </c>
      <c r="FB1318" t="str">
        <f t="shared" si="51"/>
        <v/>
      </c>
      <c r="FC1318" t="str">
        <f t="shared" si="52"/>
        <v/>
      </c>
      <c r="FD1318" t="str">
        <f t="shared" si="53"/>
        <v/>
      </c>
      <c r="FE1318" t="str">
        <f t="shared" si="54"/>
        <v/>
      </c>
      <c r="FF1318" t="str">
        <f t="shared" si="55"/>
        <v/>
      </c>
      <c r="FG1318" t="str">
        <f t="shared" si="56"/>
        <v/>
      </c>
      <c r="FH1318" t="str">
        <f t="shared" si="57"/>
        <v/>
      </c>
      <c r="FI1318" t="str">
        <f t="shared" si="58"/>
        <v/>
      </c>
      <c r="FJ1318" t="str">
        <f t="shared" si="59"/>
        <v/>
      </c>
    </row>
    <row r="1319" spans="113:166" x14ac:dyDescent="0.35">
      <c r="DI1319" t="str">
        <f t="shared" si="6"/>
        <v/>
      </c>
      <c r="DJ1319" t="str">
        <f t="shared" si="7"/>
        <v/>
      </c>
      <c r="DK1319" t="str">
        <f t="shared" si="8"/>
        <v/>
      </c>
      <c r="DL1319" t="str">
        <f t="shared" si="9"/>
        <v/>
      </c>
      <c r="DM1319" t="str">
        <f t="shared" si="10"/>
        <v/>
      </c>
      <c r="DN1319" t="str">
        <f t="shared" si="11"/>
        <v/>
      </c>
      <c r="DO1319" t="str">
        <f t="shared" si="12"/>
        <v/>
      </c>
      <c r="DP1319" t="str">
        <f t="shared" si="13"/>
        <v/>
      </c>
      <c r="DQ1319" t="str">
        <f t="shared" si="14"/>
        <v/>
      </c>
      <c r="DR1319" t="str">
        <f t="shared" si="15"/>
        <v/>
      </c>
      <c r="DS1319" t="str">
        <f t="shared" si="16"/>
        <v/>
      </c>
      <c r="DT1319" t="str">
        <f t="shared" si="17"/>
        <v/>
      </c>
      <c r="DU1319" t="str">
        <f t="shared" si="18"/>
        <v/>
      </c>
      <c r="DV1319" t="str">
        <f t="shared" si="19"/>
        <v/>
      </c>
      <c r="DW1319" t="str">
        <f t="shared" si="20"/>
        <v/>
      </c>
      <c r="DX1319" t="str">
        <f t="shared" si="21"/>
        <v/>
      </c>
      <c r="DY1319" t="str">
        <f t="shared" si="22"/>
        <v/>
      </c>
      <c r="DZ1319" t="str">
        <f t="shared" si="23"/>
        <v/>
      </c>
      <c r="EA1319" t="str">
        <f t="shared" si="24"/>
        <v/>
      </c>
      <c r="EB1319" t="str">
        <f t="shared" si="25"/>
        <v/>
      </c>
      <c r="EC1319" t="str">
        <f t="shared" si="26"/>
        <v/>
      </c>
      <c r="ED1319" t="str">
        <f t="shared" si="27"/>
        <v/>
      </c>
      <c r="EE1319" t="str">
        <f t="shared" si="28"/>
        <v/>
      </c>
      <c r="EF1319" t="str">
        <f t="shared" si="29"/>
        <v/>
      </c>
      <c r="EG1319" t="str">
        <f t="shared" si="30"/>
        <v/>
      </c>
      <c r="EH1319" t="str">
        <f t="shared" si="31"/>
        <v/>
      </c>
      <c r="EI1319" t="str">
        <f t="shared" si="32"/>
        <v/>
      </c>
      <c r="EJ1319" t="str">
        <f t="shared" si="33"/>
        <v/>
      </c>
      <c r="EK1319" t="str">
        <f t="shared" si="34"/>
        <v/>
      </c>
      <c r="EL1319" t="str">
        <f t="shared" si="35"/>
        <v/>
      </c>
      <c r="EM1319" t="str">
        <f t="shared" si="36"/>
        <v/>
      </c>
      <c r="EN1319" t="str">
        <f t="shared" si="37"/>
        <v/>
      </c>
      <c r="EO1319" t="str">
        <f t="shared" si="38"/>
        <v/>
      </c>
      <c r="EP1319" t="str">
        <f t="shared" si="39"/>
        <v/>
      </c>
      <c r="EQ1319" t="str">
        <f t="shared" si="40"/>
        <v/>
      </c>
      <c r="ER1319" t="str">
        <f t="shared" si="41"/>
        <v/>
      </c>
      <c r="ES1319" t="str">
        <f t="shared" si="42"/>
        <v/>
      </c>
      <c r="ET1319" t="str">
        <f t="shared" si="43"/>
        <v/>
      </c>
      <c r="EU1319" t="str">
        <f t="shared" si="44"/>
        <v/>
      </c>
      <c r="EV1319" t="str">
        <f t="shared" si="45"/>
        <v/>
      </c>
      <c r="EW1319" t="str">
        <f t="shared" si="46"/>
        <v/>
      </c>
      <c r="EX1319" t="str">
        <f t="shared" si="47"/>
        <v/>
      </c>
      <c r="EY1319" t="str">
        <f t="shared" si="48"/>
        <v/>
      </c>
      <c r="EZ1319" t="str">
        <f t="shared" si="49"/>
        <v/>
      </c>
      <c r="FA1319" t="str">
        <f t="shared" si="50"/>
        <v/>
      </c>
      <c r="FB1319" t="str">
        <f t="shared" si="51"/>
        <v/>
      </c>
      <c r="FC1319" t="str">
        <f t="shared" si="52"/>
        <v/>
      </c>
      <c r="FD1319" t="str">
        <f t="shared" si="53"/>
        <v/>
      </c>
      <c r="FE1319" t="str">
        <f t="shared" si="54"/>
        <v/>
      </c>
      <c r="FF1319" t="str">
        <f t="shared" si="55"/>
        <v/>
      </c>
      <c r="FG1319" t="str">
        <f t="shared" si="56"/>
        <v/>
      </c>
      <c r="FH1319" t="str">
        <f t="shared" si="57"/>
        <v/>
      </c>
      <c r="FI1319" t="str">
        <f t="shared" si="58"/>
        <v/>
      </c>
      <c r="FJ1319" t="str">
        <f t="shared" si="59"/>
        <v/>
      </c>
    </row>
    <row r="1320" spans="113:166" x14ac:dyDescent="0.35">
      <c r="DI1320" t="str">
        <f t="shared" si="6"/>
        <v/>
      </c>
      <c r="DJ1320" t="str">
        <f t="shared" si="7"/>
        <v/>
      </c>
      <c r="DK1320" t="str">
        <f t="shared" si="8"/>
        <v/>
      </c>
      <c r="DL1320" t="str">
        <f t="shared" si="9"/>
        <v/>
      </c>
      <c r="DM1320" t="str">
        <f t="shared" si="10"/>
        <v/>
      </c>
      <c r="DN1320" t="str">
        <f t="shared" si="11"/>
        <v/>
      </c>
      <c r="DO1320" t="str">
        <f t="shared" si="12"/>
        <v/>
      </c>
      <c r="DP1320" t="str">
        <f t="shared" si="13"/>
        <v/>
      </c>
      <c r="DQ1320" t="str">
        <f t="shared" si="14"/>
        <v/>
      </c>
      <c r="DR1320" t="str">
        <f t="shared" si="15"/>
        <v/>
      </c>
      <c r="DS1320" t="str">
        <f t="shared" si="16"/>
        <v/>
      </c>
      <c r="DT1320" t="str">
        <f t="shared" si="17"/>
        <v/>
      </c>
      <c r="DU1320" t="str">
        <f t="shared" si="18"/>
        <v/>
      </c>
      <c r="DV1320" t="str">
        <f t="shared" si="19"/>
        <v/>
      </c>
      <c r="DW1320" t="str">
        <f t="shared" si="20"/>
        <v/>
      </c>
      <c r="DX1320" t="str">
        <f t="shared" si="21"/>
        <v/>
      </c>
      <c r="DY1320" t="str">
        <f t="shared" si="22"/>
        <v/>
      </c>
      <c r="DZ1320" t="str">
        <f t="shared" si="23"/>
        <v/>
      </c>
      <c r="EA1320" t="str">
        <f t="shared" si="24"/>
        <v/>
      </c>
      <c r="EB1320" t="str">
        <f t="shared" si="25"/>
        <v/>
      </c>
      <c r="EC1320" t="str">
        <f t="shared" si="26"/>
        <v/>
      </c>
      <c r="ED1320" t="str">
        <f t="shared" si="27"/>
        <v/>
      </c>
      <c r="EE1320" t="str">
        <f t="shared" si="28"/>
        <v/>
      </c>
      <c r="EF1320" t="str">
        <f t="shared" si="29"/>
        <v/>
      </c>
      <c r="EG1320" t="str">
        <f t="shared" si="30"/>
        <v/>
      </c>
      <c r="EH1320" t="str">
        <f t="shared" si="31"/>
        <v/>
      </c>
      <c r="EI1320" t="str">
        <f t="shared" si="32"/>
        <v/>
      </c>
      <c r="EJ1320" t="str">
        <f t="shared" si="33"/>
        <v/>
      </c>
      <c r="EK1320" t="str">
        <f t="shared" si="34"/>
        <v/>
      </c>
      <c r="EL1320" t="str">
        <f t="shared" si="35"/>
        <v/>
      </c>
      <c r="EM1320" t="str">
        <f t="shared" si="36"/>
        <v/>
      </c>
      <c r="EN1320" t="str">
        <f t="shared" si="37"/>
        <v/>
      </c>
      <c r="EO1320" t="str">
        <f t="shared" si="38"/>
        <v/>
      </c>
      <c r="EP1320" t="str">
        <f t="shared" si="39"/>
        <v/>
      </c>
      <c r="EQ1320" t="str">
        <f t="shared" si="40"/>
        <v/>
      </c>
      <c r="ER1320" t="str">
        <f t="shared" si="41"/>
        <v/>
      </c>
      <c r="ES1320" t="str">
        <f t="shared" si="42"/>
        <v/>
      </c>
      <c r="ET1320" t="str">
        <f t="shared" si="43"/>
        <v/>
      </c>
      <c r="EU1320" t="str">
        <f t="shared" si="44"/>
        <v/>
      </c>
      <c r="EV1320" t="str">
        <f t="shared" si="45"/>
        <v/>
      </c>
      <c r="EW1320" t="str">
        <f t="shared" si="46"/>
        <v/>
      </c>
      <c r="EX1320" t="str">
        <f t="shared" si="47"/>
        <v/>
      </c>
      <c r="EY1320" t="str">
        <f t="shared" si="48"/>
        <v/>
      </c>
      <c r="EZ1320" t="str">
        <f t="shared" si="49"/>
        <v/>
      </c>
      <c r="FA1320" t="str">
        <f t="shared" si="50"/>
        <v/>
      </c>
      <c r="FB1320" t="str">
        <f t="shared" si="51"/>
        <v/>
      </c>
      <c r="FC1320" t="str">
        <f t="shared" si="52"/>
        <v/>
      </c>
      <c r="FD1320" t="str">
        <f t="shared" si="53"/>
        <v/>
      </c>
      <c r="FE1320" t="str">
        <f t="shared" si="54"/>
        <v/>
      </c>
      <c r="FF1320" t="str">
        <f t="shared" si="55"/>
        <v/>
      </c>
      <c r="FG1320" t="str">
        <f t="shared" si="56"/>
        <v/>
      </c>
      <c r="FH1320" t="str">
        <f t="shared" si="57"/>
        <v/>
      </c>
      <c r="FI1320" t="str">
        <f t="shared" si="58"/>
        <v/>
      </c>
      <c r="FJ1320" t="str">
        <f t="shared" si="59"/>
        <v/>
      </c>
    </row>
    <row r="1321" spans="113:166" x14ac:dyDescent="0.35">
      <c r="DI1321" t="str">
        <f t="shared" si="6"/>
        <v/>
      </c>
      <c r="DJ1321" t="str">
        <f t="shared" si="7"/>
        <v/>
      </c>
      <c r="DK1321" t="str">
        <f t="shared" si="8"/>
        <v/>
      </c>
      <c r="DL1321" t="str">
        <f t="shared" si="9"/>
        <v/>
      </c>
      <c r="DM1321" t="str">
        <f t="shared" si="10"/>
        <v/>
      </c>
      <c r="DN1321" t="str">
        <f t="shared" si="11"/>
        <v/>
      </c>
      <c r="DO1321" t="str">
        <f t="shared" si="12"/>
        <v/>
      </c>
      <c r="DP1321" t="str">
        <f t="shared" si="13"/>
        <v/>
      </c>
      <c r="DQ1321" t="str">
        <f t="shared" si="14"/>
        <v/>
      </c>
      <c r="DR1321" t="str">
        <f t="shared" si="15"/>
        <v/>
      </c>
      <c r="DS1321" t="str">
        <f t="shared" si="16"/>
        <v/>
      </c>
      <c r="DT1321" t="str">
        <f t="shared" si="17"/>
        <v/>
      </c>
      <c r="DU1321" t="str">
        <f t="shared" si="18"/>
        <v/>
      </c>
      <c r="DV1321" t="str">
        <f t="shared" si="19"/>
        <v/>
      </c>
      <c r="DW1321" t="str">
        <f t="shared" si="20"/>
        <v/>
      </c>
      <c r="DX1321" t="str">
        <f t="shared" si="21"/>
        <v/>
      </c>
      <c r="DY1321" t="str">
        <f t="shared" si="22"/>
        <v/>
      </c>
      <c r="DZ1321" t="str">
        <f t="shared" si="23"/>
        <v/>
      </c>
      <c r="EA1321" t="str">
        <f t="shared" si="24"/>
        <v/>
      </c>
      <c r="EB1321" t="str">
        <f t="shared" si="25"/>
        <v/>
      </c>
      <c r="EC1321" t="str">
        <f t="shared" si="26"/>
        <v/>
      </c>
      <c r="ED1321" t="str">
        <f t="shared" si="27"/>
        <v/>
      </c>
      <c r="EE1321" t="str">
        <f t="shared" si="28"/>
        <v/>
      </c>
      <c r="EF1321" t="str">
        <f t="shared" si="29"/>
        <v/>
      </c>
      <c r="EG1321" t="str">
        <f t="shared" si="30"/>
        <v/>
      </c>
      <c r="EH1321" t="str">
        <f t="shared" si="31"/>
        <v/>
      </c>
      <c r="EI1321" t="str">
        <f t="shared" si="32"/>
        <v/>
      </c>
      <c r="EJ1321" t="str">
        <f t="shared" si="33"/>
        <v/>
      </c>
      <c r="EK1321" t="str">
        <f t="shared" si="34"/>
        <v/>
      </c>
      <c r="EL1321" t="str">
        <f t="shared" si="35"/>
        <v/>
      </c>
      <c r="EM1321" t="str">
        <f t="shared" si="36"/>
        <v/>
      </c>
      <c r="EN1321" t="str">
        <f t="shared" si="37"/>
        <v/>
      </c>
      <c r="EO1321" t="str">
        <f t="shared" si="38"/>
        <v/>
      </c>
      <c r="EP1321" t="str">
        <f t="shared" si="39"/>
        <v/>
      </c>
      <c r="EQ1321" t="str">
        <f t="shared" si="40"/>
        <v/>
      </c>
      <c r="ER1321" t="str">
        <f t="shared" si="41"/>
        <v/>
      </c>
      <c r="ES1321" t="str">
        <f t="shared" si="42"/>
        <v/>
      </c>
      <c r="ET1321" t="str">
        <f t="shared" si="43"/>
        <v/>
      </c>
      <c r="EU1321" t="str">
        <f t="shared" si="44"/>
        <v/>
      </c>
      <c r="EV1321" t="str">
        <f t="shared" si="45"/>
        <v/>
      </c>
      <c r="EW1321" t="str">
        <f t="shared" si="46"/>
        <v/>
      </c>
      <c r="EX1321" t="str">
        <f t="shared" si="47"/>
        <v/>
      </c>
      <c r="EY1321" t="str">
        <f t="shared" si="48"/>
        <v/>
      </c>
      <c r="EZ1321" t="str">
        <f t="shared" si="49"/>
        <v/>
      </c>
      <c r="FA1321" t="str">
        <f t="shared" si="50"/>
        <v/>
      </c>
      <c r="FB1321" t="str">
        <f t="shared" si="51"/>
        <v/>
      </c>
      <c r="FC1321" t="str">
        <f t="shared" si="52"/>
        <v/>
      </c>
      <c r="FD1321" t="str">
        <f t="shared" si="53"/>
        <v/>
      </c>
      <c r="FE1321" t="str">
        <f t="shared" si="54"/>
        <v/>
      </c>
      <c r="FF1321" t="str">
        <f t="shared" si="55"/>
        <v/>
      </c>
      <c r="FG1321" t="str">
        <f t="shared" si="56"/>
        <v/>
      </c>
      <c r="FH1321" t="str">
        <f t="shared" si="57"/>
        <v/>
      </c>
      <c r="FI1321" t="str">
        <f t="shared" si="58"/>
        <v/>
      </c>
      <c r="FJ1321" t="str">
        <f t="shared" si="59"/>
        <v/>
      </c>
    </row>
    <row r="1322" spans="113:166" x14ac:dyDescent="0.35">
      <c r="DI1322" t="str">
        <f t="shared" si="6"/>
        <v/>
      </c>
      <c r="DJ1322" t="str">
        <f t="shared" si="7"/>
        <v/>
      </c>
      <c r="DK1322" t="str">
        <f t="shared" si="8"/>
        <v/>
      </c>
      <c r="DL1322" t="str">
        <f t="shared" si="9"/>
        <v/>
      </c>
      <c r="DM1322" t="str">
        <f t="shared" si="10"/>
        <v/>
      </c>
      <c r="DN1322" t="str">
        <f t="shared" si="11"/>
        <v/>
      </c>
      <c r="DO1322" t="str">
        <f t="shared" si="12"/>
        <v/>
      </c>
      <c r="DP1322" t="str">
        <f t="shared" si="13"/>
        <v/>
      </c>
      <c r="DQ1322" t="str">
        <f t="shared" si="14"/>
        <v/>
      </c>
      <c r="DR1322" t="str">
        <f t="shared" si="15"/>
        <v/>
      </c>
      <c r="DS1322" t="str">
        <f t="shared" si="16"/>
        <v/>
      </c>
      <c r="DT1322" t="str">
        <f t="shared" si="17"/>
        <v/>
      </c>
      <c r="DU1322" t="str">
        <f t="shared" si="18"/>
        <v/>
      </c>
      <c r="DV1322" t="str">
        <f t="shared" si="19"/>
        <v/>
      </c>
      <c r="DW1322" t="str">
        <f t="shared" si="20"/>
        <v/>
      </c>
      <c r="DX1322" t="str">
        <f t="shared" si="21"/>
        <v/>
      </c>
      <c r="DY1322" t="str">
        <f t="shared" si="22"/>
        <v/>
      </c>
      <c r="DZ1322" t="str">
        <f t="shared" si="23"/>
        <v/>
      </c>
      <c r="EA1322" t="str">
        <f t="shared" si="24"/>
        <v/>
      </c>
      <c r="EB1322" t="str">
        <f t="shared" si="25"/>
        <v/>
      </c>
      <c r="EC1322" t="str">
        <f t="shared" si="26"/>
        <v/>
      </c>
      <c r="ED1322" t="str">
        <f t="shared" si="27"/>
        <v/>
      </c>
      <c r="EE1322" t="str">
        <f t="shared" si="28"/>
        <v/>
      </c>
      <c r="EF1322" t="str">
        <f t="shared" si="29"/>
        <v/>
      </c>
      <c r="EG1322" t="str">
        <f t="shared" si="30"/>
        <v/>
      </c>
      <c r="EH1322" t="str">
        <f t="shared" si="31"/>
        <v/>
      </c>
      <c r="EI1322" t="str">
        <f t="shared" si="32"/>
        <v/>
      </c>
      <c r="EJ1322" t="str">
        <f t="shared" si="33"/>
        <v/>
      </c>
      <c r="EK1322" t="str">
        <f t="shared" si="34"/>
        <v/>
      </c>
      <c r="EL1322" t="str">
        <f t="shared" si="35"/>
        <v/>
      </c>
      <c r="EM1322" t="str">
        <f t="shared" si="36"/>
        <v/>
      </c>
      <c r="EN1322" t="str">
        <f t="shared" si="37"/>
        <v/>
      </c>
      <c r="EO1322" t="str">
        <f t="shared" si="38"/>
        <v/>
      </c>
      <c r="EP1322" t="str">
        <f t="shared" si="39"/>
        <v/>
      </c>
      <c r="EQ1322" t="str">
        <f t="shared" si="40"/>
        <v/>
      </c>
      <c r="ER1322" t="str">
        <f t="shared" si="41"/>
        <v/>
      </c>
      <c r="ES1322" t="str">
        <f t="shared" si="42"/>
        <v/>
      </c>
      <c r="ET1322" t="str">
        <f t="shared" si="43"/>
        <v/>
      </c>
      <c r="EU1322" t="str">
        <f t="shared" si="44"/>
        <v/>
      </c>
      <c r="EV1322" t="str">
        <f t="shared" si="45"/>
        <v/>
      </c>
      <c r="EW1322" t="str">
        <f t="shared" si="46"/>
        <v/>
      </c>
      <c r="EX1322" t="str">
        <f t="shared" si="47"/>
        <v/>
      </c>
      <c r="EY1322" t="str">
        <f t="shared" si="48"/>
        <v/>
      </c>
      <c r="EZ1322" t="str">
        <f t="shared" si="49"/>
        <v/>
      </c>
      <c r="FA1322" t="str">
        <f t="shared" si="50"/>
        <v/>
      </c>
      <c r="FB1322" t="str">
        <f t="shared" si="51"/>
        <v/>
      </c>
      <c r="FC1322" t="str">
        <f t="shared" si="52"/>
        <v/>
      </c>
      <c r="FD1322" t="str">
        <f t="shared" si="53"/>
        <v/>
      </c>
      <c r="FE1322" t="str">
        <f t="shared" si="54"/>
        <v/>
      </c>
      <c r="FF1322" t="str">
        <f t="shared" si="55"/>
        <v/>
      </c>
      <c r="FG1322" t="str">
        <f t="shared" si="56"/>
        <v/>
      </c>
      <c r="FH1322" t="str">
        <f t="shared" si="57"/>
        <v/>
      </c>
      <c r="FI1322" t="str">
        <f t="shared" si="58"/>
        <v/>
      </c>
      <c r="FJ1322" t="str">
        <f t="shared" si="59"/>
        <v/>
      </c>
    </row>
    <row r="1323" spans="113:166" x14ac:dyDescent="0.35">
      <c r="DI1323" t="str">
        <f t="shared" si="6"/>
        <v/>
      </c>
      <c r="DJ1323" t="str">
        <f t="shared" si="7"/>
        <v/>
      </c>
      <c r="DK1323" t="str">
        <f t="shared" si="8"/>
        <v/>
      </c>
      <c r="DL1323" t="str">
        <f t="shared" si="9"/>
        <v/>
      </c>
      <c r="DM1323" t="str">
        <f t="shared" si="10"/>
        <v/>
      </c>
      <c r="DN1323" t="str">
        <f t="shared" si="11"/>
        <v/>
      </c>
      <c r="DO1323" t="str">
        <f t="shared" si="12"/>
        <v/>
      </c>
      <c r="DP1323" t="str">
        <f t="shared" si="13"/>
        <v/>
      </c>
      <c r="DQ1323" t="str">
        <f t="shared" si="14"/>
        <v/>
      </c>
      <c r="DR1323" t="str">
        <f t="shared" si="15"/>
        <v/>
      </c>
      <c r="DS1323" t="str">
        <f t="shared" si="16"/>
        <v/>
      </c>
      <c r="DT1323" t="str">
        <f t="shared" si="17"/>
        <v/>
      </c>
      <c r="DU1323" t="str">
        <f t="shared" si="18"/>
        <v/>
      </c>
      <c r="DV1323" t="str">
        <f t="shared" si="19"/>
        <v/>
      </c>
      <c r="DW1323" t="str">
        <f t="shared" si="20"/>
        <v/>
      </c>
      <c r="DX1323" t="str">
        <f t="shared" si="21"/>
        <v/>
      </c>
      <c r="DY1323" t="str">
        <f t="shared" si="22"/>
        <v/>
      </c>
      <c r="DZ1323" t="str">
        <f t="shared" si="23"/>
        <v/>
      </c>
      <c r="EA1323" t="str">
        <f t="shared" si="24"/>
        <v/>
      </c>
      <c r="EB1323" t="str">
        <f t="shared" si="25"/>
        <v/>
      </c>
      <c r="EC1323" t="str">
        <f t="shared" si="26"/>
        <v/>
      </c>
      <c r="ED1323" t="str">
        <f t="shared" si="27"/>
        <v/>
      </c>
      <c r="EE1323" t="str">
        <f t="shared" si="28"/>
        <v/>
      </c>
      <c r="EF1323" t="str">
        <f t="shared" si="29"/>
        <v/>
      </c>
      <c r="EG1323" t="str">
        <f t="shared" si="30"/>
        <v/>
      </c>
      <c r="EH1323" t="str">
        <f t="shared" si="31"/>
        <v/>
      </c>
      <c r="EI1323" t="str">
        <f t="shared" si="32"/>
        <v/>
      </c>
      <c r="EJ1323" t="str">
        <f t="shared" si="33"/>
        <v/>
      </c>
      <c r="EK1323" t="str">
        <f t="shared" si="34"/>
        <v/>
      </c>
      <c r="EL1323" t="str">
        <f t="shared" si="35"/>
        <v/>
      </c>
      <c r="EM1323" t="str">
        <f t="shared" si="36"/>
        <v/>
      </c>
      <c r="EN1323" t="str">
        <f t="shared" si="37"/>
        <v/>
      </c>
      <c r="EO1323" t="str">
        <f t="shared" si="38"/>
        <v/>
      </c>
      <c r="EP1323" t="str">
        <f t="shared" si="39"/>
        <v/>
      </c>
      <c r="EQ1323" t="str">
        <f t="shared" si="40"/>
        <v/>
      </c>
      <c r="ER1323" t="str">
        <f t="shared" si="41"/>
        <v/>
      </c>
      <c r="ES1323" t="str">
        <f t="shared" si="42"/>
        <v/>
      </c>
      <c r="ET1323" t="str">
        <f t="shared" si="43"/>
        <v/>
      </c>
      <c r="EU1323" t="str">
        <f t="shared" si="44"/>
        <v/>
      </c>
      <c r="EV1323" t="str">
        <f t="shared" si="45"/>
        <v/>
      </c>
      <c r="EW1323" t="str">
        <f t="shared" si="46"/>
        <v/>
      </c>
      <c r="EX1323" t="str">
        <f t="shared" si="47"/>
        <v/>
      </c>
      <c r="EY1323" t="str">
        <f t="shared" si="48"/>
        <v/>
      </c>
      <c r="EZ1323" t="str">
        <f t="shared" si="49"/>
        <v/>
      </c>
      <c r="FA1323" t="str">
        <f t="shared" si="50"/>
        <v/>
      </c>
      <c r="FB1323" t="str">
        <f t="shared" si="51"/>
        <v/>
      </c>
      <c r="FC1323" t="str">
        <f t="shared" si="52"/>
        <v/>
      </c>
      <c r="FD1323" t="str">
        <f t="shared" si="53"/>
        <v/>
      </c>
      <c r="FE1323" t="str">
        <f t="shared" si="54"/>
        <v/>
      </c>
      <c r="FF1323" t="str">
        <f t="shared" si="55"/>
        <v/>
      </c>
      <c r="FG1323" t="str">
        <f t="shared" si="56"/>
        <v/>
      </c>
      <c r="FH1323" t="str">
        <f t="shared" si="57"/>
        <v/>
      </c>
      <c r="FI1323" t="str">
        <f t="shared" si="58"/>
        <v/>
      </c>
      <c r="FJ1323" t="str">
        <f t="shared" si="59"/>
        <v/>
      </c>
    </row>
    <row r="1324" spans="113:166" x14ac:dyDescent="0.35">
      <c r="DI1324" t="str">
        <f t="shared" si="6"/>
        <v/>
      </c>
      <c r="DJ1324" t="str">
        <f t="shared" si="7"/>
        <v/>
      </c>
      <c r="DK1324" t="str">
        <f t="shared" si="8"/>
        <v/>
      </c>
      <c r="DL1324" t="str">
        <f t="shared" si="9"/>
        <v/>
      </c>
      <c r="DM1324" t="str">
        <f t="shared" si="10"/>
        <v/>
      </c>
      <c r="DN1324" t="str">
        <f t="shared" si="11"/>
        <v/>
      </c>
      <c r="DO1324" t="str">
        <f t="shared" si="12"/>
        <v/>
      </c>
      <c r="DP1324" t="str">
        <f t="shared" si="13"/>
        <v/>
      </c>
      <c r="DQ1324" t="str">
        <f t="shared" si="14"/>
        <v/>
      </c>
      <c r="DR1324" t="str">
        <f t="shared" si="15"/>
        <v/>
      </c>
      <c r="DS1324" t="str">
        <f t="shared" si="16"/>
        <v/>
      </c>
      <c r="DT1324" t="str">
        <f t="shared" si="17"/>
        <v/>
      </c>
      <c r="DU1324" t="str">
        <f t="shared" si="18"/>
        <v/>
      </c>
      <c r="DV1324" t="str">
        <f t="shared" si="19"/>
        <v/>
      </c>
      <c r="DW1324" t="str">
        <f t="shared" si="20"/>
        <v/>
      </c>
      <c r="DX1324" t="str">
        <f t="shared" si="21"/>
        <v/>
      </c>
      <c r="DY1324" t="str">
        <f t="shared" si="22"/>
        <v/>
      </c>
      <c r="DZ1324" t="str">
        <f t="shared" si="23"/>
        <v/>
      </c>
      <c r="EA1324" t="str">
        <f t="shared" si="24"/>
        <v/>
      </c>
      <c r="EB1324" t="str">
        <f t="shared" si="25"/>
        <v/>
      </c>
      <c r="EC1324" t="str">
        <f t="shared" si="26"/>
        <v/>
      </c>
      <c r="ED1324" t="str">
        <f t="shared" si="27"/>
        <v/>
      </c>
      <c r="EE1324" t="str">
        <f t="shared" si="28"/>
        <v/>
      </c>
      <c r="EF1324" t="str">
        <f t="shared" si="29"/>
        <v/>
      </c>
      <c r="EG1324" t="str">
        <f t="shared" si="30"/>
        <v/>
      </c>
      <c r="EH1324" t="str">
        <f t="shared" si="31"/>
        <v/>
      </c>
      <c r="EI1324" t="str">
        <f t="shared" si="32"/>
        <v/>
      </c>
      <c r="EJ1324" t="str">
        <f t="shared" si="33"/>
        <v/>
      </c>
      <c r="EK1324" t="str">
        <f t="shared" si="34"/>
        <v/>
      </c>
      <c r="EL1324" t="str">
        <f t="shared" si="35"/>
        <v/>
      </c>
      <c r="EM1324" t="str">
        <f t="shared" si="36"/>
        <v/>
      </c>
      <c r="EN1324" t="str">
        <f t="shared" si="37"/>
        <v/>
      </c>
      <c r="EO1324" t="str">
        <f t="shared" si="38"/>
        <v/>
      </c>
      <c r="EP1324" t="str">
        <f t="shared" si="39"/>
        <v/>
      </c>
      <c r="EQ1324" t="str">
        <f t="shared" si="40"/>
        <v/>
      </c>
      <c r="ER1324" t="str">
        <f t="shared" si="41"/>
        <v/>
      </c>
      <c r="ES1324" t="str">
        <f t="shared" si="42"/>
        <v/>
      </c>
      <c r="ET1324" t="str">
        <f t="shared" si="43"/>
        <v/>
      </c>
      <c r="EU1324" t="str">
        <f t="shared" si="44"/>
        <v/>
      </c>
      <c r="EV1324" t="str">
        <f t="shared" si="45"/>
        <v/>
      </c>
      <c r="EW1324" t="str">
        <f t="shared" si="46"/>
        <v/>
      </c>
      <c r="EX1324" t="str">
        <f t="shared" si="47"/>
        <v/>
      </c>
      <c r="EY1324" t="str">
        <f t="shared" si="48"/>
        <v/>
      </c>
      <c r="EZ1324" t="str">
        <f t="shared" si="49"/>
        <v/>
      </c>
      <c r="FA1324" t="str">
        <f t="shared" si="50"/>
        <v/>
      </c>
      <c r="FB1324" t="str">
        <f t="shared" si="51"/>
        <v/>
      </c>
      <c r="FC1324" t="str">
        <f t="shared" si="52"/>
        <v/>
      </c>
      <c r="FD1324" t="str">
        <f t="shared" si="53"/>
        <v/>
      </c>
      <c r="FE1324" t="str">
        <f t="shared" si="54"/>
        <v/>
      </c>
      <c r="FF1324" t="str">
        <f t="shared" si="55"/>
        <v/>
      </c>
      <c r="FG1324" t="str">
        <f t="shared" si="56"/>
        <v/>
      </c>
      <c r="FH1324" t="str">
        <f t="shared" si="57"/>
        <v/>
      </c>
      <c r="FI1324" t="str">
        <f t="shared" si="58"/>
        <v/>
      </c>
      <c r="FJ1324" t="str">
        <f t="shared" si="59"/>
        <v/>
      </c>
    </row>
    <row r="1325" spans="113:166" x14ac:dyDescent="0.35">
      <c r="DI1325" t="str">
        <f t="shared" si="6"/>
        <v/>
      </c>
      <c r="DJ1325" t="str">
        <f t="shared" si="7"/>
        <v/>
      </c>
      <c r="DK1325" t="str">
        <f t="shared" si="8"/>
        <v/>
      </c>
      <c r="DL1325" t="str">
        <f t="shared" si="9"/>
        <v/>
      </c>
      <c r="DM1325" t="str">
        <f t="shared" si="10"/>
        <v/>
      </c>
      <c r="DN1325" t="str">
        <f t="shared" si="11"/>
        <v/>
      </c>
      <c r="DO1325" t="str">
        <f t="shared" si="12"/>
        <v/>
      </c>
      <c r="DP1325" t="str">
        <f t="shared" si="13"/>
        <v/>
      </c>
      <c r="DQ1325" t="str">
        <f t="shared" si="14"/>
        <v/>
      </c>
      <c r="DR1325" t="str">
        <f t="shared" si="15"/>
        <v/>
      </c>
      <c r="DS1325" t="str">
        <f t="shared" si="16"/>
        <v/>
      </c>
      <c r="DT1325" t="str">
        <f t="shared" si="17"/>
        <v/>
      </c>
      <c r="DU1325" t="str">
        <f t="shared" si="18"/>
        <v/>
      </c>
      <c r="DV1325" t="str">
        <f t="shared" si="19"/>
        <v/>
      </c>
      <c r="DW1325" t="str">
        <f t="shared" si="20"/>
        <v/>
      </c>
      <c r="DX1325" t="str">
        <f t="shared" si="21"/>
        <v/>
      </c>
      <c r="DY1325" t="str">
        <f t="shared" si="22"/>
        <v/>
      </c>
      <c r="DZ1325" t="str">
        <f t="shared" si="23"/>
        <v/>
      </c>
      <c r="EA1325" t="str">
        <f t="shared" si="24"/>
        <v/>
      </c>
      <c r="EB1325" t="str">
        <f t="shared" si="25"/>
        <v/>
      </c>
      <c r="EC1325" t="str">
        <f t="shared" si="26"/>
        <v/>
      </c>
      <c r="ED1325" t="str">
        <f t="shared" si="27"/>
        <v/>
      </c>
      <c r="EE1325" t="str">
        <f t="shared" si="28"/>
        <v/>
      </c>
      <c r="EF1325" t="str">
        <f t="shared" si="29"/>
        <v/>
      </c>
      <c r="EG1325" t="str">
        <f t="shared" si="30"/>
        <v/>
      </c>
      <c r="EH1325" t="str">
        <f t="shared" si="31"/>
        <v/>
      </c>
      <c r="EI1325" t="str">
        <f t="shared" si="32"/>
        <v/>
      </c>
      <c r="EJ1325" t="str">
        <f t="shared" si="33"/>
        <v/>
      </c>
      <c r="EK1325" t="str">
        <f t="shared" si="34"/>
        <v/>
      </c>
      <c r="EL1325" t="str">
        <f t="shared" si="35"/>
        <v/>
      </c>
      <c r="EM1325" t="str">
        <f t="shared" si="36"/>
        <v/>
      </c>
      <c r="EN1325" t="str">
        <f t="shared" si="37"/>
        <v/>
      </c>
      <c r="EO1325" t="str">
        <f t="shared" si="38"/>
        <v/>
      </c>
      <c r="EP1325" t="str">
        <f t="shared" si="39"/>
        <v/>
      </c>
      <c r="EQ1325" t="str">
        <f t="shared" si="40"/>
        <v/>
      </c>
      <c r="ER1325" t="str">
        <f t="shared" si="41"/>
        <v/>
      </c>
      <c r="ES1325" t="str">
        <f t="shared" si="42"/>
        <v/>
      </c>
      <c r="ET1325" t="str">
        <f t="shared" si="43"/>
        <v/>
      </c>
      <c r="EU1325" t="str">
        <f t="shared" si="44"/>
        <v/>
      </c>
      <c r="EV1325" t="str">
        <f t="shared" si="45"/>
        <v/>
      </c>
      <c r="EW1325" t="str">
        <f t="shared" si="46"/>
        <v/>
      </c>
      <c r="EX1325" t="str">
        <f t="shared" si="47"/>
        <v/>
      </c>
      <c r="EY1325" t="str">
        <f t="shared" si="48"/>
        <v/>
      </c>
      <c r="EZ1325" t="str">
        <f t="shared" si="49"/>
        <v/>
      </c>
      <c r="FA1325" t="str">
        <f t="shared" si="50"/>
        <v/>
      </c>
      <c r="FB1325" t="str">
        <f t="shared" si="51"/>
        <v/>
      </c>
      <c r="FC1325" t="str">
        <f t="shared" si="52"/>
        <v/>
      </c>
      <c r="FD1325" t="str">
        <f t="shared" si="53"/>
        <v/>
      </c>
      <c r="FE1325" t="str">
        <f t="shared" si="54"/>
        <v/>
      </c>
      <c r="FF1325" t="str">
        <f t="shared" si="55"/>
        <v/>
      </c>
      <c r="FG1325" t="str">
        <f t="shared" si="56"/>
        <v/>
      </c>
      <c r="FH1325" t="str">
        <f t="shared" si="57"/>
        <v/>
      </c>
      <c r="FI1325" t="str">
        <f t="shared" si="58"/>
        <v/>
      </c>
      <c r="FJ1325" t="str">
        <f t="shared" si="59"/>
        <v/>
      </c>
    </row>
    <row r="1326" spans="113:166" x14ac:dyDescent="0.35">
      <c r="DI1326" t="str">
        <f t="shared" si="6"/>
        <v/>
      </c>
      <c r="DJ1326" t="str">
        <f t="shared" si="7"/>
        <v/>
      </c>
      <c r="DK1326" t="str">
        <f t="shared" si="8"/>
        <v/>
      </c>
      <c r="DL1326" t="str">
        <f t="shared" si="9"/>
        <v/>
      </c>
      <c r="DM1326" t="str">
        <f t="shared" si="10"/>
        <v/>
      </c>
      <c r="DN1326" t="str">
        <f t="shared" si="11"/>
        <v/>
      </c>
      <c r="DO1326" t="str">
        <f t="shared" si="12"/>
        <v/>
      </c>
      <c r="DP1326" t="str">
        <f t="shared" si="13"/>
        <v/>
      </c>
      <c r="DQ1326" t="str">
        <f t="shared" si="14"/>
        <v/>
      </c>
      <c r="DR1326" t="str">
        <f t="shared" si="15"/>
        <v/>
      </c>
      <c r="DS1326" t="str">
        <f t="shared" si="16"/>
        <v/>
      </c>
      <c r="DT1326" t="str">
        <f t="shared" si="17"/>
        <v/>
      </c>
      <c r="DU1326" t="str">
        <f t="shared" si="18"/>
        <v/>
      </c>
      <c r="DV1326" t="str">
        <f t="shared" si="19"/>
        <v/>
      </c>
      <c r="DW1326" t="str">
        <f t="shared" si="20"/>
        <v/>
      </c>
      <c r="DX1326" t="str">
        <f t="shared" si="21"/>
        <v/>
      </c>
      <c r="DY1326" t="str">
        <f t="shared" si="22"/>
        <v/>
      </c>
      <c r="DZ1326" t="str">
        <f t="shared" si="23"/>
        <v/>
      </c>
      <c r="EA1326" t="str">
        <f t="shared" si="24"/>
        <v/>
      </c>
      <c r="EB1326" t="str">
        <f t="shared" si="25"/>
        <v/>
      </c>
      <c r="EC1326" t="str">
        <f t="shared" si="26"/>
        <v/>
      </c>
      <c r="ED1326" t="str">
        <f t="shared" si="27"/>
        <v/>
      </c>
      <c r="EE1326" t="str">
        <f t="shared" si="28"/>
        <v/>
      </c>
      <c r="EF1326" t="str">
        <f t="shared" si="29"/>
        <v/>
      </c>
      <c r="EG1326" t="str">
        <f t="shared" si="30"/>
        <v/>
      </c>
      <c r="EH1326" t="str">
        <f t="shared" si="31"/>
        <v/>
      </c>
      <c r="EI1326" t="str">
        <f t="shared" si="32"/>
        <v/>
      </c>
      <c r="EJ1326" t="str">
        <f t="shared" si="33"/>
        <v/>
      </c>
      <c r="EK1326" t="str">
        <f t="shared" si="34"/>
        <v/>
      </c>
      <c r="EL1326" t="str">
        <f t="shared" si="35"/>
        <v/>
      </c>
      <c r="EM1326" t="str">
        <f t="shared" si="36"/>
        <v/>
      </c>
      <c r="EN1326" t="str">
        <f t="shared" si="37"/>
        <v/>
      </c>
      <c r="EO1326" t="str">
        <f t="shared" si="38"/>
        <v/>
      </c>
      <c r="EP1326" t="str">
        <f t="shared" si="39"/>
        <v/>
      </c>
      <c r="EQ1326" t="str">
        <f t="shared" si="40"/>
        <v/>
      </c>
      <c r="ER1326" t="str">
        <f t="shared" si="41"/>
        <v/>
      </c>
      <c r="ES1326" t="str">
        <f t="shared" si="42"/>
        <v/>
      </c>
      <c r="ET1326" t="str">
        <f t="shared" si="43"/>
        <v/>
      </c>
      <c r="EU1326" t="str">
        <f t="shared" si="44"/>
        <v/>
      </c>
      <c r="EV1326" t="str">
        <f t="shared" si="45"/>
        <v/>
      </c>
      <c r="EW1326" t="str">
        <f t="shared" si="46"/>
        <v/>
      </c>
      <c r="EX1326" t="str">
        <f t="shared" si="47"/>
        <v/>
      </c>
      <c r="EY1326" t="str">
        <f t="shared" si="48"/>
        <v/>
      </c>
      <c r="EZ1326" t="str">
        <f t="shared" si="49"/>
        <v/>
      </c>
      <c r="FA1326" t="str">
        <f t="shared" si="50"/>
        <v/>
      </c>
      <c r="FB1326" t="str">
        <f t="shared" si="51"/>
        <v/>
      </c>
      <c r="FC1326" t="str">
        <f t="shared" si="52"/>
        <v/>
      </c>
      <c r="FD1326" t="str">
        <f t="shared" si="53"/>
        <v/>
      </c>
      <c r="FE1326" t="str">
        <f t="shared" si="54"/>
        <v/>
      </c>
      <c r="FF1326" t="str">
        <f t="shared" si="55"/>
        <v/>
      </c>
      <c r="FG1326" t="str">
        <f t="shared" si="56"/>
        <v/>
      </c>
      <c r="FH1326" t="str">
        <f t="shared" si="57"/>
        <v/>
      </c>
      <c r="FI1326" t="str">
        <f t="shared" si="58"/>
        <v/>
      </c>
      <c r="FJ1326" t="str">
        <f t="shared" si="59"/>
        <v/>
      </c>
    </row>
    <row r="1327" spans="113:166" x14ac:dyDescent="0.35">
      <c r="DI1327" t="str">
        <f t="shared" si="6"/>
        <v/>
      </c>
      <c r="DJ1327" t="str">
        <f t="shared" si="7"/>
        <v/>
      </c>
      <c r="DK1327" t="str">
        <f t="shared" si="8"/>
        <v/>
      </c>
      <c r="DL1327" t="str">
        <f t="shared" si="9"/>
        <v/>
      </c>
      <c r="DM1327" t="str">
        <f t="shared" si="10"/>
        <v/>
      </c>
      <c r="DN1327" t="str">
        <f t="shared" si="11"/>
        <v/>
      </c>
      <c r="DO1327" t="str">
        <f t="shared" si="12"/>
        <v/>
      </c>
      <c r="DP1327" t="str">
        <f t="shared" si="13"/>
        <v/>
      </c>
      <c r="DQ1327" t="str">
        <f t="shared" si="14"/>
        <v/>
      </c>
      <c r="DR1327" t="str">
        <f t="shared" si="15"/>
        <v/>
      </c>
      <c r="DS1327" t="str">
        <f t="shared" si="16"/>
        <v/>
      </c>
      <c r="DT1327" t="str">
        <f t="shared" si="17"/>
        <v/>
      </c>
      <c r="DU1327" t="str">
        <f t="shared" si="18"/>
        <v/>
      </c>
      <c r="DV1327" t="str">
        <f t="shared" si="19"/>
        <v/>
      </c>
      <c r="DW1327" t="str">
        <f t="shared" si="20"/>
        <v/>
      </c>
      <c r="DX1327" t="str">
        <f t="shared" si="21"/>
        <v/>
      </c>
      <c r="DY1327" t="str">
        <f t="shared" si="22"/>
        <v/>
      </c>
      <c r="DZ1327" t="str">
        <f t="shared" si="23"/>
        <v/>
      </c>
      <c r="EA1327" t="str">
        <f t="shared" si="24"/>
        <v/>
      </c>
      <c r="EB1327" t="str">
        <f t="shared" si="25"/>
        <v/>
      </c>
      <c r="EC1327" t="str">
        <f t="shared" si="26"/>
        <v/>
      </c>
      <c r="ED1327" t="str">
        <f t="shared" si="27"/>
        <v/>
      </c>
      <c r="EE1327" t="str">
        <f t="shared" si="28"/>
        <v/>
      </c>
      <c r="EF1327" t="str">
        <f t="shared" si="29"/>
        <v/>
      </c>
      <c r="EG1327" t="str">
        <f t="shared" si="30"/>
        <v/>
      </c>
      <c r="EH1327" t="str">
        <f t="shared" si="31"/>
        <v/>
      </c>
      <c r="EI1327" t="str">
        <f t="shared" si="32"/>
        <v/>
      </c>
      <c r="EJ1327" t="str">
        <f t="shared" si="33"/>
        <v/>
      </c>
      <c r="EK1327" t="str">
        <f t="shared" si="34"/>
        <v/>
      </c>
      <c r="EL1327" t="str">
        <f t="shared" si="35"/>
        <v/>
      </c>
      <c r="EM1327" t="str">
        <f t="shared" si="36"/>
        <v/>
      </c>
      <c r="EN1327" t="str">
        <f t="shared" si="37"/>
        <v/>
      </c>
      <c r="EO1327" t="str">
        <f t="shared" si="38"/>
        <v/>
      </c>
      <c r="EP1327" t="str">
        <f t="shared" si="39"/>
        <v/>
      </c>
      <c r="EQ1327" t="str">
        <f t="shared" si="40"/>
        <v/>
      </c>
      <c r="ER1327" t="str">
        <f t="shared" si="41"/>
        <v/>
      </c>
      <c r="ES1327" t="str">
        <f t="shared" si="42"/>
        <v/>
      </c>
      <c r="ET1327" t="str">
        <f t="shared" si="43"/>
        <v/>
      </c>
      <c r="EU1327" t="str">
        <f t="shared" si="44"/>
        <v/>
      </c>
      <c r="EV1327" t="str">
        <f t="shared" si="45"/>
        <v/>
      </c>
      <c r="EW1327" t="str">
        <f t="shared" si="46"/>
        <v/>
      </c>
      <c r="EX1327" t="str">
        <f t="shared" si="47"/>
        <v/>
      </c>
      <c r="EY1327" t="str">
        <f t="shared" si="48"/>
        <v/>
      </c>
      <c r="EZ1327" t="str">
        <f t="shared" si="49"/>
        <v/>
      </c>
      <c r="FA1327" t="str">
        <f t="shared" si="50"/>
        <v/>
      </c>
      <c r="FB1327" t="str">
        <f t="shared" si="51"/>
        <v/>
      </c>
      <c r="FC1327" t="str">
        <f t="shared" si="52"/>
        <v/>
      </c>
      <c r="FD1327" t="str">
        <f t="shared" si="53"/>
        <v/>
      </c>
      <c r="FE1327" t="str">
        <f t="shared" si="54"/>
        <v/>
      </c>
      <c r="FF1327" t="str">
        <f t="shared" si="55"/>
        <v/>
      </c>
      <c r="FG1327" t="str">
        <f t="shared" si="56"/>
        <v/>
      </c>
      <c r="FH1327" t="str">
        <f t="shared" si="57"/>
        <v/>
      </c>
      <c r="FI1327" t="str">
        <f t="shared" si="58"/>
        <v/>
      </c>
      <c r="FJ1327" t="str">
        <f t="shared" si="59"/>
        <v/>
      </c>
    </row>
    <row r="1328" spans="113:166" x14ac:dyDescent="0.35">
      <c r="DI1328" t="str">
        <f t="shared" si="6"/>
        <v/>
      </c>
      <c r="DJ1328" t="str">
        <f t="shared" si="7"/>
        <v/>
      </c>
      <c r="DK1328" t="str">
        <f t="shared" si="8"/>
        <v/>
      </c>
      <c r="DL1328" t="str">
        <f t="shared" si="9"/>
        <v/>
      </c>
      <c r="DM1328" t="str">
        <f t="shared" si="10"/>
        <v/>
      </c>
      <c r="DN1328" t="str">
        <f t="shared" si="11"/>
        <v/>
      </c>
      <c r="DO1328" t="str">
        <f t="shared" si="12"/>
        <v/>
      </c>
      <c r="DP1328" t="str">
        <f t="shared" si="13"/>
        <v/>
      </c>
      <c r="DQ1328" t="str">
        <f t="shared" si="14"/>
        <v/>
      </c>
      <c r="DR1328" t="str">
        <f t="shared" si="15"/>
        <v/>
      </c>
      <c r="DS1328" t="str">
        <f t="shared" si="16"/>
        <v/>
      </c>
      <c r="DT1328" t="str">
        <f t="shared" si="17"/>
        <v/>
      </c>
      <c r="DU1328" t="str">
        <f t="shared" si="18"/>
        <v/>
      </c>
      <c r="DV1328" t="str">
        <f t="shared" si="19"/>
        <v/>
      </c>
      <c r="DW1328" t="str">
        <f t="shared" si="20"/>
        <v/>
      </c>
      <c r="DX1328" t="str">
        <f t="shared" si="21"/>
        <v/>
      </c>
      <c r="DY1328" t="str">
        <f t="shared" si="22"/>
        <v/>
      </c>
      <c r="DZ1328" t="str">
        <f t="shared" si="23"/>
        <v/>
      </c>
      <c r="EA1328" t="str">
        <f t="shared" si="24"/>
        <v/>
      </c>
      <c r="EB1328" t="str">
        <f t="shared" si="25"/>
        <v/>
      </c>
      <c r="EC1328" t="str">
        <f t="shared" si="26"/>
        <v/>
      </c>
      <c r="ED1328" t="str">
        <f t="shared" si="27"/>
        <v/>
      </c>
      <c r="EE1328" t="str">
        <f t="shared" si="28"/>
        <v/>
      </c>
      <c r="EF1328" t="str">
        <f t="shared" si="29"/>
        <v/>
      </c>
      <c r="EG1328" t="str">
        <f t="shared" si="30"/>
        <v/>
      </c>
      <c r="EH1328" t="str">
        <f t="shared" si="31"/>
        <v/>
      </c>
      <c r="EI1328" t="str">
        <f t="shared" si="32"/>
        <v/>
      </c>
      <c r="EJ1328" t="str">
        <f t="shared" si="33"/>
        <v/>
      </c>
      <c r="EK1328" t="str">
        <f t="shared" si="34"/>
        <v/>
      </c>
      <c r="EL1328" t="str">
        <f t="shared" si="35"/>
        <v/>
      </c>
      <c r="EM1328" t="str">
        <f t="shared" si="36"/>
        <v/>
      </c>
      <c r="EN1328" t="str">
        <f t="shared" si="37"/>
        <v/>
      </c>
      <c r="EO1328" t="str">
        <f t="shared" si="38"/>
        <v/>
      </c>
      <c r="EP1328" t="str">
        <f t="shared" si="39"/>
        <v/>
      </c>
      <c r="EQ1328" t="str">
        <f t="shared" si="40"/>
        <v/>
      </c>
      <c r="ER1328" t="str">
        <f t="shared" si="41"/>
        <v/>
      </c>
      <c r="ES1328" t="str">
        <f t="shared" si="42"/>
        <v/>
      </c>
      <c r="ET1328" t="str">
        <f t="shared" si="43"/>
        <v/>
      </c>
      <c r="EU1328" t="str">
        <f t="shared" si="44"/>
        <v/>
      </c>
      <c r="EV1328" t="str">
        <f t="shared" si="45"/>
        <v/>
      </c>
      <c r="EW1328" t="str">
        <f t="shared" si="46"/>
        <v/>
      </c>
      <c r="EX1328" t="str">
        <f t="shared" si="47"/>
        <v/>
      </c>
      <c r="EY1328" t="str">
        <f t="shared" si="48"/>
        <v/>
      </c>
      <c r="EZ1328" t="str">
        <f t="shared" si="49"/>
        <v/>
      </c>
      <c r="FA1328" t="str">
        <f t="shared" si="50"/>
        <v/>
      </c>
      <c r="FB1328" t="str">
        <f t="shared" si="51"/>
        <v/>
      </c>
      <c r="FC1328" t="str">
        <f t="shared" si="52"/>
        <v/>
      </c>
      <c r="FD1328" t="str">
        <f t="shared" si="53"/>
        <v/>
      </c>
      <c r="FE1328" t="str">
        <f t="shared" si="54"/>
        <v/>
      </c>
      <c r="FF1328" t="str">
        <f t="shared" si="55"/>
        <v/>
      </c>
      <c r="FG1328" t="str">
        <f t="shared" si="56"/>
        <v/>
      </c>
      <c r="FH1328" t="str">
        <f t="shared" si="57"/>
        <v/>
      </c>
      <c r="FI1328" t="str">
        <f t="shared" si="58"/>
        <v/>
      </c>
      <c r="FJ1328" t="str">
        <f t="shared" si="59"/>
        <v/>
      </c>
    </row>
    <row r="1329" spans="113:166" x14ac:dyDescent="0.35">
      <c r="DI1329" t="str">
        <f t="shared" si="6"/>
        <v/>
      </c>
      <c r="DJ1329" t="str">
        <f t="shared" si="7"/>
        <v/>
      </c>
      <c r="DK1329" t="str">
        <f t="shared" si="8"/>
        <v/>
      </c>
      <c r="DL1329" t="str">
        <f t="shared" si="9"/>
        <v/>
      </c>
      <c r="DM1329" t="str">
        <f t="shared" si="10"/>
        <v/>
      </c>
      <c r="DN1329" t="str">
        <f t="shared" si="11"/>
        <v/>
      </c>
      <c r="DO1329" t="str">
        <f t="shared" si="12"/>
        <v/>
      </c>
      <c r="DP1329" t="str">
        <f t="shared" si="13"/>
        <v/>
      </c>
      <c r="DQ1329" t="str">
        <f t="shared" si="14"/>
        <v/>
      </c>
      <c r="DR1329" t="str">
        <f t="shared" si="15"/>
        <v/>
      </c>
      <c r="DS1329" t="str">
        <f t="shared" si="16"/>
        <v/>
      </c>
      <c r="DT1329" t="str">
        <f t="shared" si="17"/>
        <v/>
      </c>
      <c r="DU1329" t="str">
        <f t="shared" si="18"/>
        <v/>
      </c>
      <c r="DV1329" t="str">
        <f t="shared" si="19"/>
        <v/>
      </c>
      <c r="DW1329" t="str">
        <f t="shared" si="20"/>
        <v/>
      </c>
      <c r="DX1329" t="str">
        <f t="shared" si="21"/>
        <v/>
      </c>
      <c r="DY1329" t="str">
        <f t="shared" si="22"/>
        <v/>
      </c>
      <c r="DZ1329" t="str">
        <f t="shared" si="23"/>
        <v/>
      </c>
      <c r="EA1329" t="str">
        <f t="shared" si="24"/>
        <v/>
      </c>
      <c r="EB1329" t="str">
        <f t="shared" si="25"/>
        <v/>
      </c>
      <c r="EC1329" t="str">
        <f t="shared" si="26"/>
        <v/>
      </c>
      <c r="ED1329" t="str">
        <f t="shared" si="27"/>
        <v/>
      </c>
      <c r="EE1329" t="str">
        <f t="shared" si="28"/>
        <v/>
      </c>
      <c r="EF1329" t="str">
        <f t="shared" si="29"/>
        <v/>
      </c>
      <c r="EG1329" t="str">
        <f t="shared" si="30"/>
        <v/>
      </c>
      <c r="EH1329" t="str">
        <f t="shared" si="31"/>
        <v/>
      </c>
      <c r="EI1329" t="str">
        <f t="shared" si="32"/>
        <v/>
      </c>
      <c r="EJ1329" t="str">
        <f t="shared" si="33"/>
        <v/>
      </c>
      <c r="EK1329" t="str">
        <f t="shared" si="34"/>
        <v/>
      </c>
      <c r="EL1329" t="str">
        <f t="shared" si="35"/>
        <v/>
      </c>
      <c r="EM1329" t="str">
        <f t="shared" si="36"/>
        <v/>
      </c>
      <c r="EN1329" t="str">
        <f t="shared" si="37"/>
        <v/>
      </c>
      <c r="EO1329" t="str">
        <f t="shared" si="38"/>
        <v/>
      </c>
      <c r="EP1329" t="str">
        <f t="shared" si="39"/>
        <v/>
      </c>
      <c r="EQ1329" t="str">
        <f t="shared" si="40"/>
        <v/>
      </c>
      <c r="ER1329" t="str">
        <f t="shared" si="41"/>
        <v/>
      </c>
      <c r="ES1329" t="str">
        <f t="shared" si="42"/>
        <v/>
      </c>
      <c r="ET1329" t="str">
        <f t="shared" si="43"/>
        <v/>
      </c>
      <c r="EU1329" t="str">
        <f t="shared" si="44"/>
        <v/>
      </c>
      <c r="EV1329" t="str">
        <f t="shared" si="45"/>
        <v/>
      </c>
      <c r="EW1329" t="str">
        <f t="shared" si="46"/>
        <v/>
      </c>
      <c r="EX1329" t="str">
        <f t="shared" si="47"/>
        <v/>
      </c>
      <c r="EY1329" t="str">
        <f t="shared" si="48"/>
        <v/>
      </c>
      <c r="EZ1329" t="str">
        <f t="shared" si="49"/>
        <v/>
      </c>
      <c r="FA1329" t="str">
        <f t="shared" si="50"/>
        <v/>
      </c>
      <c r="FB1329" t="str">
        <f t="shared" si="51"/>
        <v/>
      </c>
      <c r="FC1329" t="str">
        <f t="shared" si="52"/>
        <v/>
      </c>
      <c r="FD1329" t="str">
        <f t="shared" si="53"/>
        <v/>
      </c>
      <c r="FE1329" t="str">
        <f t="shared" si="54"/>
        <v/>
      </c>
      <c r="FF1329" t="str">
        <f t="shared" si="55"/>
        <v/>
      </c>
      <c r="FG1329" t="str">
        <f t="shared" si="56"/>
        <v/>
      </c>
      <c r="FH1329" t="str">
        <f t="shared" si="57"/>
        <v/>
      </c>
      <c r="FI1329" t="str">
        <f t="shared" si="58"/>
        <v/>
      </c>
      <c r="FJ1329" t="str">
        <f t="shared" si="59"/>
        <v/>
      </c>
    </row>
    <row r="1330" spans="113:166" x14ac:dyDescent="0.35">
      <c r="DI1330" t="str">
        <f t="shared" si="6"/>
        <v/>
      </c>
      <c r="DJ1330" t="str">
        <f t="shared" si="7"/>
        <v/>
      </c>
      <c r="DK1330" t="str">
        <f t="shared" si="8"/>
        <v/>
      </c>
      <c r="DL1330" t="str">
        <f t="shared" si="9"/>
        <v/>
      </c>
      <c r="DM1330" t="str">
        <f t="shared" si="10"/>
        <v/>
      </c>
      <c r="DN1330" t="str">
        <f t="shared" si="11"/>
        <v/>
      </c>
      <c r="DO1330" t="str">
        <f t="shared" si="12"/>
        <v/>
      </c>
      <c r="DP1330" t="str">
        <f t="shared" si="13"/>
        <v/>
      </c>
      <c r="DQ1330" t="str">
        <f t="shared" si="14"/>
        <v/>
      </c>
      <c r="DR1330" t="str">
        <f t="shared" si="15"/>
        <v/>
      </c>
      <c r="DS1330" t="str">
        <f t="shared" si="16"/>
        <v/>
      </c>
      <c r="DT1330" t="str">
        <f t="shared" si="17"/>
        <v/>
      </c>
      <c r="DU1330" t="str">
        <f t="shared" si="18"/>
        <v/>
      </c>
      <c r="DV1330" t="str">
        <f t="shared" si="19"/>
        <v/>
      </c>
      <c r="DW1330" t="str">
        <f t="shared" si="20"/>
        <v/>
      </c>
      <c r="DX1330" t="str">
        <f t="shared" si="21"/>
        <v/>
      </c>
      <c r="DY1330" t="str">
        <f t="shared" si="22"/>
        <v/>
      </c>
      <c r="DZ1330" t="str">
        <f t="shared" si="23"/>
        <v/>
      </c>
      <c r="EA1330" t="str">
        <f t="shared" si="24"/>
        <v/>
      </c>
      <c r="EB1330" t="str">
        <f t="shared" si="25"/>
        <v/>
      </c>
      <c r="EC1330" t="str">
        <f t="shared" si="26"/>
        <v/>
      </c>
      <c r="ED1330" t="str">
        <f t="shared" si="27"/>
        <v/>
      </c>
      <c r="EE1330" t="str">
        <f t="shared" si="28"/>
        <v/>
      </c>
      <c r="EF1330" t="str">
        <f t="shared" si="29"/>
        <v/>
      </c>
      <c r="EG1330" t="str">
        <f t="shared" si="30"/>
        <v/>
      </c>
      <c r="EH1330" t="str">
        <f t="shared" si="31"/>
        <v/>
      </c>
      <c r="EI1330" t="str">
        <f t="shared" si="32"/>
        <v/>
      </c>
      <c r="EJ1330" t="str">
        <f t="shared" si="33"/>
        <v/>
      </c>
      <c r="EK1330" t="str">
        <f t="shared" si="34"/>
        <v/>
      </c>
      <c r="EL1330" t="str">
        <f t="shared" si="35"/>
        <v/>
      </c>
      <c r="EM1330" t="str">
        <f t="shared" si="36"/>
        <v/>
      </c>
      <c r="EN1330" t="str">
        <f t="shared" si="37"/>
        <v/>
      </c>
      <c r="EO1330" t="str">
        <f t="shared" si="38"/>
        <v/>
      </c>
      <c r="EP1330" t="str">
        <f t="shared" si="39"/>
        <v/>
      </c>
      <c r="EQ1330" t="str">
        <f t="shared" si="40"/>
        <v/>
      </c>
      <c r="ER1330" t="str">
        <f t="shared" si="41"/>
        <v/>
      </c>
      <c r="ES1330" t="str">
        <f t="shared" si="42"/>
        <v/>
      </c>
      <c r="ET1330" t="str">
        <f t="shared" si="43"/>
        <v/>
      </c>
      <c r="EU1330" t="str">
        <f t="shared" si="44"/>
        <v/>
      </c>
      <c r="EV1330" t="str">
        <f t="shared" si="45"/>
        <v/>
      </c>
      <c r="EW1330" t="str">
        <f t="shared" si="46"/>
        <v/>
      </c>
      <c r="EX1330" t="str">
        <f t="shared" si="47"/>
        <v/>
      </c>
      <c r="EY1330" t="str">
        <f t="shared" si="48"/>
        <v/>
      </c>
      <c r="EZ1330" t="str">
        <f t="shared" si="49"/>
        <v/>
      </c>
      <c r="FA1330" t="str">
        <f t="shared" si="50"/>
        <v/>
      </c>
      <c r="FB1330" t="str">
        <f t="shared" si="51"/>
        <v/>
      </c>
      <c r="FC1330" t="str">
        <f t="shared" si="52"/>
        <v/>
      </c>
      <c r="FD1330" t="str">
        <f t="shared" si="53"/>
        <v/>
      </c>
      <c r="FE1330" t="str">
        <f t="shared" si="54"/>
        <v/>
      </c>
      <c r="FF1330" t="str">
        <f t="shared" si="55"/>
        <v/>
      </c>
      <c r="FG1330" t="str">
        <f t="shared" si="56"/>
        <v/>
      </c>
      <c r="FH1330" t="str">
        <f t="shared" si="57"/>
        <v/>
      </c>
      <c r="FI1330" t="str">
        <f t="shared" si="58"/>
        <v/>
      </c>
      <c r="FJ1330" t="str">
        <f t="shared" si="59"/>
        <v/>
      </c>
    </row>
    <row r="1331" spans="113:166" x14ac:dyDescent="0.35">
      <c r="DI1331" t="str">
        <f t="shared" si="6"/>
        <v/>
      </c>
      <c r="DJ1331" t="str">
        <f t="shared" si="7"/>
        <v/>
      </c>
      <c r="DK1331" t="str">
        <f t="shared" si="8"/>
        <v/>
      </c>
      <c r="DL1331" t="str">
        <f t="shared" si="9"/>
        <v/>
      </c>
      <c r="DM1331" t="str">
        <f t="shared" si="10"/>
        <v/>
      </c>
      <c r="DN1331" t="str">
        <f t="shared" si="11"/>
        <v/>
      </c>
      <c r="DO1331" t="str">
        <f t="shared" si="12"/>
        <v/>
      </c>
      <c r="DP1331" t="str">
        <f t="shared" si="13"/>
        <v/>
      </c>
      <c r="DQ1331" t="str">
        <f t="shared" si="14"/>
        <v/>
      </c>
      <c r="DR1331" t="str">
        <f t="shared" si="15"/>
        <v/>
      </c>
      <c r="DS1331" t="str">
        <f t="shared" si="16"/>
        <v/>
      </c>
      <c r="DT1331" t="str">
        <f t="shared" si="17"/>
        <v/>
      </c>
      <c r="DU1331" t="str">
        <f t="shared" si="18"/>
        <v/>
      </c>
      <c r="DV1331" t="str">
        <f t="shared" si="19"/>
        <v/>
      </c>
      <c r="DW1331" t="str">
        <f t="shared" si="20"/>
        <v/>
      </c>
      <c r="DX1331" t="str">
        <f t="shared" si="21"/>
        <v/>
      </c>
      <c r="DY1331" t="str">
        <f t="shared" si="22"/>
        <v/>
      </c>
      <c r="DZ1331" t="str">
        <f t="shared" si="23"/>
        <v/>
      </c>
      <c r="EA1331" t="str">
        <f t="shared" si="24"/>
        <v/>
      </c>
      <c r="EB1331" t="str">
        <f t="shared" si="25"/>
        <v/>
      </c>
      <c r="EC1331" t="str">
        <f t="shared" si="26"/>
        <v/>
      </c>
      <c r="ED1331" t="str">
        <f t="shared" si="27"/>
        <v/>
      </c>
      <c r="EE1331" t="str">
        <f t="shared" si="28"/>
        <v/>
      </c>
      <c r="EF1331" t="str">
        <f t="shared" si="29"/>
        <v/>
      </c>
      <c r="EG1331" t="str">
        <f t="shared" si="30"/>
        <v/>
      </c>
      <c r="EH1331" t="str">
        <f t="shared" si="31"/>
        <v/>
      </c>
      <c r="EI1331" t="str">
        <f t="shared" si="32"/>
        <v/>
      </c>
      <c r="EJ1331" t="str">
        <f t="shared" si="33"/>
        <v/>
      </c>
      <c r="EK1331" t="str">
        <f t="shared" si="34"/>
        <v/>
      </c>
      <c r="EL1331" t="str">
        <f t="shared" si="35"/>
        <v/>
      </c>
      <c r="EM1331" t="str">
        <f t="shared" si="36"/>
        <v/>
      </c>
      <c r="EN1331" t="str">
        <f t="shared" si="37"/>
        <v/>
      </c>
      <c r="EO1331" t="str">
        <f t="shared" si="38"/>
        <v/>
      </c>
      <c r="EP1331" t="str">
        <f t="shared" si="39"/>
        <v/>
      </c>
      <c r="EQ1331" t="str">
        <f t="shared" si="40"/>
        <v/>
      </c>
      <c r="ER1331" t="str">
        <f t="shared" si="41"/>
        <v/>
      </c>
      <c r="ES1331" t="str">
        <f t="shared" si="42"/>
        <v/>
      </c>
      <c r="ET1331" t="str">
        <f t="shared" si="43"/>
        <v/>
      </c>
      <c r="EU1331" t="str">
        <f t="shared" si="44"/>
        <v/>
      </c>
      <c r="EV1331" t="str">
        <f t="shared" si="45"/>
        <v/>
      </c>
      <c r="EW1331" t="str">
        <f t="shared" si="46"/>
        <v/>
      </c>
      <c r="EX1331" t="str">
        <f t="shared" si="47"/>
        <v/>
      </c>
      <c r="EY1331" t="str">
        <f t="shared" si="48"/>
        <v/>
      </c>
      <c r="EZ1331" t="str">
        <f t="shared" si="49"/>
        <v/>
      </c>
      <c r="FA1331" t="str">
        <f t="shared" si="50"/>
        <v/>
      </c>
      <c r="FB1331" t="str">
        <f t="shared" si="51"/>
        <v/>
      </c>
      <c r="FC1331" t="str">
        <f t="shared" si="52"/>
        <v/>
      </c>
      <c r="FD1331" t="str">
        <f t="shared" si="53"/>
        <v/>
      </c>
      <c r="FE1331" t="str">
        <f t="shared" si="54"/>
        <v/>
      </c>
      <c r="FF1331" t="str">
        <f t="shared" si="55"/>
        <v/>
      </c>
      <c r="FG1331" t="str">
        <f t="shared" si="56"/>
        <v/>
      </c>
      <c r="FH1331" t="str">
        <f t="shared" si="57"/>
        <v/>
      </c>
      <c r="FI1331" t="str">
        <f t="shared" si="58"/>
        <v/>
      </c>
      <c r="FJ1331" t="str">
        <f t="shared" si="59"/>
        <v/>
      </c>
    </row>
    <row r="1332" spans="113:166" x14ac:dyDescent="0.35">
      <c r="DI1332" t="str">
        <f t="shared" si="6"/>
        <v/>
      </c>
      <c r="DJ1332" t="str">
        <f t="shared" si="7"/>
        <v/>
      </c>
      <c r="DK1332" t="str">
        <f t="shared" si="8"/>
        <v/>
      </c>
      <c r="DL1332" t="str">
        <f t="shared" si="9"/>
        <v/>
      </c>
      <c r="DM1332" t="str">
        <f t="shared" si="10"/>
        <v/>
      </c>
      <c r="DN1332" t="str">
        <f t="shared" si="11"/>
        <v/>
      </c>
      <c r="DO1332" t="str">
        <f t="shared" si="12"/>
        <v/>
      </c>
      <c r="DP1332" t="str">
        <f t="shared" si="13"/>
        <v/>
      </c>
      <c r="DQ1332" t="str">
        <f t="shared" si="14"/>
        <v/>
      </c>
      <c r="DR1332" t="str">
        <f t="shared" si="15"/>
        <v/>
      </c>
      <c r="DS1332" t="str">
        <f t="shared" si="16"/>
        <v/>
      </c>
      <c r="DT1332" t="str">
        <f t="shared" si="17"/>
        <v/>
      </c>
      <c r="DU1332" t="str">
        <f t="shared" si="18"/>
        <v/>
      </c>
      <c r="DV1332" t="str">
        <f t="shared" si="19"/>
        <v/>
      </c>
      <c r="DW1332" t="str">
        <f t="shared" si="20"/>
        <v/>
      </c>
      <c r="DX1332" t="str">
        <f t="shared" si="21"/>
        <v/>
      </c>
      <c r="DY1332" t="str">
        <f t="shared" si="22"/>
        <v/>
      </c>
      <c r="DZ1332" t="str">
        <f t="shared" si="23"/>
        <v/>
      </c>
      <c r="EA1332" t="str">
        <f t="shared" si="24"/>
        <v/>
      </c>
      <c r="EB1332" t="str">
        <f t="shared" si="25"/>
        <v/>
      </c>
      <c r="EC1332" t="str">
        <f t="shared" si="26"/>
        <v/>
      </c>
      <c r="ED1332" t="str">
        <f t="shared" si="27"/>
        <v/>
      </c>
      <c r="EE1332" t="str">
        <f t="shared" si="28"/>
        <v/>
      </c>
      <c r="EF1332" t="str">
        <f t="shared" si="29"/>
        <v/>
      </c>
      <c r="EG1332" t="str">
        <f t="shared" si="30"/>
        <v/>
      </c>
      <c r="EH1332" t="str">
        <f t="shared" si="31"/>
        <v/>
      </c>
      <c r="EI1332" t="str">
        <f t="shared" si="32"/>
        <v/>
      </c>
      <c r="EJ1332" t="str">
        <f t="shared" si="33"/>
        <v/>
      </c>
      <c r="EK1332" t="str">
        <f t="shared" si="34"/>
        <v/>
      </c>
      <c r="EL1332" t="str">
        <f t="shared" si="35"/>
        <v/>
      </c>
      <c r="EM1332" t="str">
        <f t="shared" si="36"/>
        <v/>
      </c>
      <c r="EN1332" t="str">
        <f t="shared" si="37"/>
        <v/>
      </c>
      <c r="EO1332" t="str">
        <f t="shared" si="38"/>
        <v/>
      </c>
      <c r="EP1332" t="str">
        <f t="shared" si="39"/>
        <v/>
      </c>
      <c r="EQ1332" t="str">
        <f t="shared" si="40"/>
        <v/>
      </c>
      <c r="ER1332" t="str">
        <f t="shared" si="41"/>
        <v/>
      </c>
      <c r="ES1332" t="str">
        <f t="shared" si="42"/>
        <v/>
      </c>
      <c r="ET1332" t="str">
        <f t="shared" si="43"/>
        <v/>
      </c>
      <c r="EU1332" t="str">
        <f t="shared" si="44"/>
        <v/>
      </c>
      <c r="EV1332" t="str">
        <f t="shared" si="45"/>
        <v/>
      </c>
      <c r="EW1332" t="str">
        <f t="shared" si="46"/>
        <v/>
      </c>
      <c r="EX1332" t="str">
        <f t="shared" si="47"/>
        <v/>
      </c>
      <c r="EY1332" t="str">
        <f t="shared" si="48"/>
        <v/>
      </c>
      <c r="EZ1332" t="str">
        <f t="shared" si="49"/>
        <v/>
      </c>
      <c r="FA1332" t="str">
        <f t="shared" si="50"/>
        <v/>
      </c>
      <c r="FB1332" t="str">
        <f t="shared" si="51"/>
        <v/>
      </c>
      <c r="FC1332" t="str">
        <f t="shared" si="52"/>
        <v/>
      </c>
      <c r="FD1332" t="str">
        <f t="shared" si="53"/>
        <v/>
      </c>
      <c r="FE1332" t="str">
        <f t="shared" si="54"/>
        <v/>
      </c>
      <c r="FF1332" t="str">
        <f t="shared" si="55"/>
        <v/>
      </c>
      <c r="FG1332" t="str">
        <f t="shared" si="56"/>
        <v/>
      </c>
      <c r="FH1332" t="str">
        <f t="shared" si="57"/>
        <v/>
      </c>
      <c r="FI1332" t="str">
        <f t="shared" si="58"/>
        <v/>
      </c>
      <c r="FJ1332" t="str">
        <f t="shared" si="59"/>
        <v/>
      </c>
    </row>
    <row r="1333" spans="113:166" x14ac:dyDescent="0.35">
      <c r="DI1333" t="str">
        <f t="shared" si="6"/>
        <v/>
      </c>
      <c r="DJ1333" t="str">
        <f t="shared" si="7"/>
        <v/>
      </c>
      <c r="DK1333" t="str">
        <f t="shared" si="8"/>
        <v/>
      </c>
      <c r="DL1333" t="str">
        <f t="shared" si="9"/>
        <v/>
      </c>
      <c r="DM1333" t="str">
        <f t="shared" si="10"/>
        <v/>
      </c>
      <c r="DN1333" t="str">
        <f t="shared" si="11"/>
        <v/>
      </c>
      <c r="DO1333" t="str">
        <f t="shared" si="12"/>
        <v/>
      </c>
      <c r="DP1333" t="str">
        <f t="shared" si="13"/>
        <v/>
      </c>
      <c r="DQ1333" t="str">
        <f t="shared" si="14"/>
        <v/>
      </c>
      <c r="DR1333" t="str">
        <f t="shared" si="15"/>
        <v/>
      </c>
      <c r="DS1333" t="str">
        <f t="shared" si="16"/>
        <v/>
      </c>
      <c r="DT1333" t="str">
        <f t="shared" si="17"/>
        <v/>
      </c>
      <c r="DU1333" t="str">
        <f t="shared" si="18"/>
        <v/>
      </c>
      <c r="DV1333" t="str">
        <f t="shared" si="19"/>
        <v/>
      </c>
      <c r="DW1333" t="str">
        <f t="shared" si="20"/>
        <v/>
      </c>
      <c r="DX1333" t="str">
        <f t="shared" si="21"/>
        <v/>
      </c>
      <c r="DY1333" t="str">
        <f t="shared" si="22"/>
        <v/>
      </c>
      <c r="DZ1333" t="str">
        <f t="shared" si="23"/>
        <v/>
      </c>
      <c r="EA1333" t="str">
        <f t="shared" si="24"/>
        <v/>
      </c>
      <c r="EB1333" t="str">
        <f t="shared" si="25"/>
        <v/>
      </c>
      <c r="EC1333" t="str">
        <f t="shared" si="26"/>
        <v/>
      </c>
      <c r="ED1333" t="str">
        <f t="shared" si="27"/>
        <v/>
      </c>
      <c r="EE1333" t="str">
        <f t="shared" si="28"/>
        <v/>
      </c>
      <c r="EF1333" t="str">
        <f t="shared" si="29"/>
        <v/>
      </c>
      <c r="EG1333" t="str">
        <f t="shared" si="30"/>
        <v/>
      </c>
      <c r="EH1333" t="str">
        <f t="shared" si="31"/>
        <v/>
      </c>
      <c r="EI1333" t="str">
        <f t="shared" si="32"/>
        <v/>
      </c>
      <c r="EJ1333" t="str">
        <f t="shared" si="33"/>
        <v/>
      </c>
      <c r="EK1333" t="str">
        <f t="shared" si="34"/>
        <v/>
      </c>
      <c r="EL1333" t="str">
        <f t="shared" si="35"/>
        <v/>
      </c>
      <c r="EM1333" t="str">
        <f t="shared" si="36"/>
        <v/>
      </c>
      <c r="EN1333" t="str">
        <f t="shared" si="37"/>
        <v/>
      </c>
      <c r="EO1333" t="str">
        <f t="shared" si="38"/>
        <v/>
      </c>
      <c r="EP1333" t="str">
        <f t="shared" si="39"/>
        <v/>
      </c>
      <c r="EQ1333" t="str">
        <f t="shared" si="40"/>
        <v/>
      </c>
      <c r="ER1333" t="str">
        <f t="shared" si="41"/>
        <v/>
      </c>
      <c r="ES1333" t="str">
        <f t="shared" si="42"/>
        <v/>
      </c>
      <c r="ET1333" t="str">
        <f t="shared" si="43"/>
        <v/>
      </c>
      <c r="EU1333" t="str">
        <f t="shared" si="44"/>
        <v/>
      </c>
      <c r="EV1333" t="str">
        <f t="shared" si="45"/>
        <v/>
      </c>
      <c r="EW1333" t="str">
        <f t="shared" si="46"/>
        <v/>
      </c>
      <c r="EX1333" t="str">
        <f t="shared" si="47"/>
        <v/>
      </c>
      <c r="EY1333" t="str">
        <f t="shared" si="48"/>
        <v/>
      </c>
      <c r="EZ1333" t="str">
        <f t="shared" si="49"/>
        <v/>
      </c>
      <c r="FA1333" t="str">
        <f t="shared" si="50"/>
        <v/>
      </c>
      <c r="FB1333" t="str">
        <f t="shared" si="51"/>
        <v/>
      </c>
      <c r="FC1333" t="str">
        <f t="shared" si="52"/>
        <v/>
      </c>
      <c r="FD1333" t="str">
        <f t="shared" si="53"/>
        <v/>
      </c>
      <c r="FE1333" t="str">
        <f t="shared" si="54"/>
        <v/>
      </c>
      <c r="FF1333" t="str">
        <f t="shared" si="55"/>
        <v/>
      </c>
      <c r="FG1333" t="str">
        <f t="shared" si="56"/>
        <v/>
      </c>
      <c r="FH1333" t="str">
        <f t="shared" si="57"/>
        <v/>
      </c>
      <c r="FI1333" t="str">
        <f t="shared" si="58"/>
        <v/>
      </c>
      <c r="FJ1333" t="str">
        <f t="shared" si="59"/>
        <v/>
      </c>
    </row>
    <row r="1334" spans="113:166" x14ac:dyDescent="0.35">
      <c r="DI1334" t="str">
        <f t="shared" si="6"/>
        <v/>
      </c>
      <c r="DJ1334" t="str">
        <f t="shared" si="7"/>
        <v/>
      </c>
      <c r="DK1334" t="str">
        <f t="shared" si="8"/>
        <v/>
      </c>
      <c r="DL1334" t="str">
        <f t="shared" si="9"/>
        <v/>
      </c>
      <c r="DM1334" t="str">
        <f t="shared" si="10"/>
        <v/>
      </c>
      <c r="DN1334" t="str">
        <f t="shared" si="11"/>
        <v/>
      </c>
      <c r="DO1334" t="str">
        <f t="shared" si="12"/>
        <v/>
      </c>
      <c r="DP1334" t="str">
        <f t="shared" si="13"/>
        <v/>
      </c>
      <c r="DQ1334" t="str">
        <f t="shared" si="14"/>
        <v/>
      </c>
      <c r="DR1334" t="str">
        <f t="shared" si="15"/>
        <v/>
      </c>
      <c r="DS1334" t="str">
        <f t="shared" si="16"/>
        <v/>
      </c>
      <c r="DT1334" t="str">
        <f t="shared" si="17"/>
        <v/>
      </c>
      <c r="DU1334" t="str">
        <f t="shared" si="18"/>
        <v/>
      </c>
      <c r="DV1334" t="str">
        <f t="shared" si="19"/>
        <v/>
      </c>
      <c r="DW1334" t="str">
        <f t="shared" si="20"/>
        <v/>
      </c>
      <c r="DX1334" t="str">
        <f t="shared" si="21"/>
        <v/>
      </c>
      <c r="DY1334" t="str">
        <f t="shared" si="22"/>
        <v/>
      </c>
      <c r="DZ1334" t="str">
        <f t="shared" si="23"/>
        <v/>
      </c>
      <c r="EA1334" t="str">
        <f t="shared" si="24"/>
        <v/>
      </c>
      <c r="EB1334" t="str">
        <f t="shared" si="25"/>
        <v/>
      </c>
      <c r="EC1334" t="str">
        <f t="shared" si="26"/>
        <v/>
      </c>
      <c r="ED1334" t="str">
        <f t="shared" si="27"/>
        <v/>
      </c>
      <c r="EE1334" t="str">
        <f t="shared" si="28"/>
        <v/>
      </c>
      <c r="EF1334" t="str">
        <f t="shared" si="29"/>
        <v/>
      </c>
      <c r="EG1334" t="str">
        <f t="shared" si="30"/>
        <v/>
      </c>
      <c r="EH1334" t="str">
        <f t="shared" si="31"/>
        <v/>
      </c>
      <c r="EI1334" t="str">
        <f t="shared" si="32"/>
        <v/>
      </c>
      <c r="EJ1334" t="str">
        <f t="shared" si="33"/>
        <v/>
      </c>
      <c r="EK1334" t="str">
        <f t="shared" si="34"/>
        <v/>
      </c>
      <c r="EL1334" t="str">
        <f t="shared" si="35"/>
        <v/>
      </c>
      <c r="EM1334" t="str">
        <f t="shared" si="36"/>
        <v/>
      </c>
      <c r="EN1334" t="str">
        <f t="shared" si="37"/>
        <v/>
      </c>
      <c r="EO1334" t="str">
        <f t="shared" si="38"/>
        <v/>
      </c>
      <c r="EP1334" t="str">
        <f t="shared" si="39"/>
        <v/>
      </c>
      <c r="EQ1334" t="str">
        <f t="shared" si="40"/>
        <v/>
      </c>
      <c r="ER1334" t="str">
        <f t="shared" si="41"/>
        <v/>
      </c>
      <c r="ES1334" t="str">
        <f t="shared" si="42"/>
        <v/>
      </c>
      <c r="ET1334" t="str">
        <f t="shared" si="43"/>
        <v/>
      </c>
      <c r="EU1334" t="str">
        <f t="shared" si="44"/>
        <v/>
      </c>
      <c r="EV1334" t="str">
        <f t="shared" si="45"/>
        <v/>
      </c>
      <c r="EW1334" t="str">
        <f t="shared" si="46"/>
        <v/>
      </c>
      <c r="EX1334" t="str">
        <f t="shared" si="47"/>
        <v/>
      </c>
      <c r="EY1334" t="str">
        <f t="shared" si="48"/>
        <v/>
      </c>
      <c r="EZ1334" t="str">
        <f t="shared" si="49"/>
        <v/>
      </c>
      <c r="FA1334" t="str">
        <f t="shared" si="50"/>
        <v/>
      </c>
      <c r="FB1334" t="str">
        <f t="shared" si="51"/>
        <v/>
      </c>
      <c r="FC1334" t="str">
        <f t="shared" si="52"/>
        <v/>
      </c>
      <c r="FD1334" t="str">
        <f t="shared" si="53"/>
        <v/>
      </c>
      <c r="FE1334" t="str">
        <f t="shared" si="54"/>
        <v/>
      </c>
      <c r="FF1334" t="str">
        <f t="shared" si="55"/>
        <v/>
      </c>
      <c r="FG1334" t="str">
        <f t="shared" si="56"/>
        <v/>
      </c>
      <c r="FH1334" t="str">
        <f t="shared" si="57"/>
        <v/>
      </c>
      <c r="FI1334" t="str">
        <f t="shared" si="58"/>
        <v/>
      </c>
      <c r="FJ1334" t="str">
        <f t="shared" si="59"/>
        <v/>
      </c>
    </row>
    <row r="1335" spans="113:166" x14ac:dyDescent="0.35">
      <c r="DI1335" t="str">
        <f t="shared" si="6"/>
        <v/>
      </c>
      <c r="DJ1335" t="str">
        <f t="shared" si="7"/>
        <v/>
      </c>
      <c r="DK1335" t="str">
        <f t="shared" si="8"/>
        <v/>
      </c>
      <c r="DL1335" t="str">
        <f t="shared" si="9"/>
        <v/>
      </c>
      <c r="DM1335" t="str">
        <f t="shared" si="10"/>
        <v/>
      </c>
      <c r="DN1335" t="str">
        <f t="shared" si="11"/>
        <v/>
      </c>
      <c r="DO1335" t="str">
        <f t="shared" si="12"/>
        <v/>
      </c>
      <c r="DP1335" t="str">
        <f t="shared" si="13"/>
        <v/>
      </c>
      <c r="DQ1335" t="str">
        <f t="shared" si="14"/>
        <v/>
      </c>
      <c r="DR1335" t="str">
        <f t="shared" si="15"/>
        <v/>
      </c>
      <c r="DS1335" t="str">
        <f t="shared" si="16"/>
        <v/>
      </c>
      <c r="DT1335" t="str">
        <f t="shared" si="17"/>
        <v/>
      </c>
      <c r="DU1335" t="str">
        <f t="shared" si="18"/>
        <v/>
      </c>
      <c r="DV1335" t="str">
        <f t="shared" si="19"/>
        <v/>
      </c>
      <c r="DW1335" t="str">
        <f t="shared" si="20"/>
        <v/>
      </c>
      <c r="DX1335" t="str">
        <f t="shared" si="21"/>
        <v/>
      </c>
      <c r="DY1335" t="str">
        <f t="shared" si="22"/>
        <v/>
      </c>
      <c r="DZ1335" t="str">
        <f t="shared" si="23"/>
        <v/>
      </c>
      <c r="EA1335" t="str">
        <f t="shared" si="24"/>
        <v/>
      </c>
      <c r="EB1335" t="str">
        <f t="shared" si="25"/>
        <v/>
      </c>
      <c r="EC1335" t="str">
        <f t="shared" si="26"/>
        <v/>
      </c>
      <c r="ED1335" t="str">
        <f t="shared" si="27"/>
        <v/>
      </c>
      <c r="EE1335" t="str">
        <f t="shared" si="28"/>
        <v/>
      </c>
      <c r="EF1335" t="str">
        <f t="shared" si="29"/>
        <v/>
      </c>
      <c r="EG1335" t="str">
        <f t="shared" si="30"/>
        <v/>
      </c>
      <c r="EH1335" t="str">
        <f t="shared" si="31"/>
        <v/>
      </c>
      <c r="EI1335" t="str">
        <f t="shared" si="32"/>
        <v/>
      </c>
      <c r="EJ1335" t="str">
        <f t="shared" si="33"/>
        <v/>
      </c>
      <c r="EK1335" t="str">
        <f t="shared" si="34"/>
        <v/>
      </c>
      <c r="EL1335" t="str">
        <f t="shared" si="35"/>
        <v/>
      </c>
      <c r="EM1335" t="str">
        <f t="shared" si="36"/>
        <v/>
      </c>
      <c r="EN1335" t="str">
        <f t="shared" si="37"/>
        <v/>
      </c>
      <c r="EO1335" t="str">
        <f t="shared" si="38"/>
        <v/>
      </c>
      <c r="EP1335" t="str">
        <f t="shared" si="39"/>
        <v/>
      </c>
      <c r="EQ1335" t="str">
        <f t="shared" si="40"/>
        <v/>
      </c>
      <c r="ER1335" t="str">
        <f t="shared" si="41"/>
        <v/>
      </c>
      <c r="ES1335" t="str">
        <f t="shared" si="42"/>
        <v/>
      </c>
      <c r="ET1335" t="str">
        <f t="shared" si="43"/>
        <v/>
      </c>
      <c r="EU1335" t="str">
        <f t="shared" si="44"/>
        <v/>
      </c>
      <c r="EV1335" t="str">
        <f t="shared" si="45"/>
        <v/>
      </c>
      <c r="EW1335" t="str">
        <f t="shared" si="46"/>
        <v/>
      </c>
      <c r="EX1335" t="str">
        <f t="shared" si="47"/>
        <v/>
      </c>
      <c r="EY1335" t="str">
        <f t="shared" si="48"/>
        <v/>
      </c>
      <c r="EZ1335" t="str">
        <f t="shared" si="49"/>
        <v/>
      </c>
      <c r="FA1335" t="str">
        <f t="shared" si="50"/>
        <v/>
      </c>
      <c r="FB1335" t="str">
        <f t="shared" si="51"/>
        <v/>
      </c>
      <c r="FC1335" t="str">
        <f t="shared" si="52"/>
        <v/>
      </c>
      <c r="FD1335" t="str">
        <f t="shared" si="53"/>
        <v/>
      </c>
      <c r="FE1335" t="str">
        <f t="shared" si="54"/>
        <v/>
      </c>
      <c r="FF1335" t="str">
        <f t="shared" si="55"/>
        <v/>
      </c>
      <c r="FG1335" t="str">
        <f t="shared" si="56"/>
        <v/>
      </c>
      <c r="FH1335" t="str">
        <f t="shared" si="57"/>
        <v/>
      </c>
      <c r="FI1335" t="str">
        <f t="shared" si="58"/>
        <v/>
      </c>
      <c r="FJ1335" t="str">
        <f t="shared" si="59"/>
        <v/>
      </c>
    </row>
    <row r="1336" spans="113:166" x14ac:dyDescent="0.35">
      <c r="DI1336" t="str">
        <f t="shared" si="6"/>
        <v/>
      </c>
      <c r="DJ1336" t="str">
        <f t="shared" si="7"/>
        <v/>
      </c>
      <c r="DK1336" t="str">
        <f t="shared" si="8"/>
        <v/>
      </c>
      <c r="DL1336" t="str">
        <f t="shared" si="9"/>
        <v/>
      </c>
      <c r="DM1336" t="str">
        <f t="shared" si="10"/>
        <v/>
      </c>
      <c r="DN1336" t="str">
        <f t="shared" si="11"/>
        <v/>
      </c>
      <c r="DO1336" t="str">
        <f t="shared" si="12"/>
        <v/>
      </c>
      <c r="DP1336" t="str">
        <f t="shared" si="13"/>
        <v/>
      </c>
      <c r="DQ1336" t="str">
        <f t="shared" si="14"/>
        <v/>
      </c>
      <c r="DR1336" t="str">
        <f t="shared" si="15"/>
        <v/>
      </c>
      <c r="DS1336" t="str">
        <f t="shared" si="16"/>
        <v/>
      </c>
      <c r="DT1336" t="str">
        <f t="shared" si="17"/>
        <v/>
      </c>
      <c r="DU1336" t="str">
        <f t="shared" si="18"/>
        <v/>
      </c>
      <c r="DV1336" t="str">
        <f t="shared" si="19"/>
        <v/>
      </c>
      <c r="DW1336" t="str">
        <f t="shared" si="20"/>
        <v/>
      </c>
      <c r="DX1336" t="str">
        <f t="shared" si="21"/>
        <v/>
      </c>
      <c r="DY1336" t="str">
        <f t="shared" si="22"/>
        <v/>
      </c>
      <c r="DZ1336" t="str">
        <f t="shared" si="23"/>
        <v/>
      </c>
      <c r="EA1336" t="str">
        <f t="shared" si="24"/>
        <v/>
      </c>
      <c r="EB1336" t="str">
        <f t="shared" si="25"/>
        <v/>
      </c>
      <c r="EC1336" t="str">
        <f t="shared" si="26"/>
        <v/>
      </c>
      <c r="ED1336" t="str">
        <f t="shared" si="27"/>
        <v/>
      </c>
      <c r="EE1336" t="str">
        <f t="shared" si="28"/>
        <v/>
      </c>
      <c r="EF1336" t="str">
        <f t="shared" si="29"/>
        <v/>
      </c>
      <c r="EG1336" t="str">
        <f t="shared" si="30"/>
        <v/>
      </c>
      <c r="EH1336" t="str">
        <f t="shared" si="31"/>
        <v/>
      </c>
      <c r="EI1336" t="str">
        <f t="shared" si="32"/>
        <v/>
      </c>
      <c r="EJ1336" t="str">
        <f t="shared" si="33"/>
        <v/>
      </c>
      <c r="EK1336" t="str">
        <f t="shared" si="34"/>
        <v/>
      </c>
      <c r="EL1336" t="str">
        <f t="shared" si="35"/>
        <v/>
      </c>
      <c r="EM1336" t="str">
        <f t="shared" si="36"/>
        <v/>
      </c>
      <c r="EN1336" t="str">
        <f t="shared" si="37"/>
        <v/>
      </c>
      <c r="EO1336" t="str">
        <f t="shared" si="38"/>
        <v/>
      </c>
      <c r="EP1336" t="str">
        <f t="shared" si="39"/>
        <v/>
      </c>
      <c r="EQ1336" t="str">
        <f t="shared" si="40"/>
        <v/>
      </c>
      <c r="ER1336" t="str">
        <f t="shared" si="41"/>
        <v/>
      </c>
      <c r="ES1336" t="str">
        <f t="shared" si="42"/>
        <v/>
      </c>
      <c r="ET1336" t="str">
        <f t="shared" si="43"/>
        <v/>
      </c>
      <c r="EU1336" t="str">
        <f t="shared" si="44"/>
        <v/>
      </c>
      <c r="EV1336" t="str">
        <f t="shared" si="45"/>
        <v/>
      </c>
      <c r="EW1336" t="str">
        <f t="shared" si="46"/>
        <v/>
      </c>
      <c r="EX1336" t="str">
        <f t="shared" si="47"/>
        <v/>
      </c>
      <c r="EY1336" t="str">
        <f t="shared" si="48"/>
        <v/>
      </c>
      <c r="EZ1336" t="str">
        <f t="shared" si="49"/>
        <v/>
      </c>
      <c r="FA1336" t="str">
        <f t="shared" si="50"/>
        <v/>
      </c>
      <c r="FB1336" t="str">
        <f t="shared" si="51"/>
        <v/>
      </c>
      <c r="FC1336" t="str">
        <f t="shared" si="52"/>
        <v/>
      </c>
      <c r="FD1336" t="str">
        <f t="shared" si="53"/>
        <v/>
      </c>
      <c r="FE1336" t="str">
        <f t="shared" si="54"/>
        <v/>
      </c>
      <c r="FF1336" t="str">
        <f t="shared" si="55"/>
        <v/>
      </c>
      <c r="FG1336" t="str">
        <f t="shared" si="56"/>
        <v/>
      </c>
      <c r="FH1336" t="str">
        <f t="shared" si="57"/>
        <v/>
      </c>
      <c r="FI1336" t="str">
        <f t="shared" si="58"/>
        <v/>
      </c>
      <c r="FJ1336" t="str">
        <f t="shared" si="59"/>
        <v/>
      </c>
    </row>
    <row r="1337" spans="113:166" x14ac:dyDescent="0.35">
      <c r="DI1337" t="str">
        <f t="shared" si="6"/>
        <v/>
      </c>
      <c r="DJ1337" t="str">
        <f t="shared" si="7"/>
        <v/>
      </c>
      <c r="DK1337" t="str">
        <f t="shared" si="8"/>
        <v/>
      </c>
      <c r="DL1337" t="str">
        <f t="shared" si="9"/>
        <v/>
      </c>
      <c r="DM1337" t="str">
        <f t="shared" si="10"/>
        <v/>
      </c>
      <c r="DN1337" t="str">
        <f t="shared" si="11"/>
        <v/>
      </c>
      <c r="DO1337" t="str">
        <f t="shared" si="12"/>
        <v/>
      </c>
      <c r="DP1337" t="str">
        <f t="shared" si="13"/>
        <v/>
      </c>
      <c r="DQ1337" t="str">
        <f t="shared" si="14"/>
        <v/>
      </c>
      <c r="DR1337" t="str">
        <f t="shared" si="15"/>
        <v/>
      </c>
      <c r="DS1337" t="str">
        <f t="shared" si="16"/>
        <v/>
      </c>
      <c r="DT1337" t="str">
        <f t="shared" si="17"/>
        <v/>
      </c>
      <c r="DU1337" t="str">
        <f t="shared" si="18"/>
        <v/>
      </c>
      <c r="DV1337" t="str">
        <f t="shared" si="19"/>
        <v/>
      </c>
      <c r="DW1337" t="str">
        <f t="shared" si="20"/>
        <v/>
      </c>
      <c r="DX1337" t="str">
        <f t="shared" si="21"/>
        <v/>
      </c>
      <c r="DY1337" t="str">
        <f t="shared" si="22"/>
        <v/>
      </c>
      <c r="DZ1337" t="str">
        <f t="shared" si="23"/>
        <v/>
      </c>
      <c r="EA1337" t="str">
        <f t="shared" si="24"/>
        <v/>
      </c>
      <c r="EB1337" t="str">
        <f t="shared" si="25"/>
        <v/>
      </c>
      <c r="EC1337" t="str">
        <f t="shared" si="26"/>
        <v/>
      </c>
      <c r="ED1337" t="str">
        <f t="shared" si="27"/>
        <v/>
      </c>
      <c r="EE1337" t="str">
        <f t="shared" si="28"/>
        <v/>
      </c>
      <c r="EF1337" t="str">
        <f t="shared" si="29"/>
        <v/>
      </c>
      <c r="EG1337" t="str">
        <f t="shared" si="30"/>
        <v/>
      </c>
      <c r="EH1337" t="str">
        <f t="shared" si="31"/>
        <v/>
      </c>
      <c r="EI1337" t="str">
        <f t="shared" si="32"/>
        <v/>
      </c>
      <c r="EJ1337" t="str">
        <f t="shared" si="33"/>
        <v/>
      </c>
      <c r="EK1337" t="str">
        <f t="shared" si="34"/>
        <v/>
      </c>
      <c r="EL1337" t="str">
        <f t="shared" si="35"/>
        <v/>
      </c>
      <c r="EM1337" t="str">
        <f t="shared" si="36"/>
        <v/>
      </c>
      <c r="EN1337" t="str">
        <f t="shared" si="37"/>
        <v/>
      </c>
      <c r="EO1337" t="str">
        <f t="shared" si="38"/>
        <v/>
      </c>
      <c r="EP1337" t="str">
        <f t="shared" si="39"/>
        <v/>
      </c>
      <c r="EQ1337" t="str">
        <f t="shared" si="40"/>
        <v/>
      </c>
      <c r="ER1337" t="str">
        <f t="shared" si="41"/>
        <v/>
      </c>
      <c r="ES1337" t="str">
        <f t="shared" si="42"/>
        <v/>
      </c>
      <c r="ET1337" t="str">
        <f t="shared" si="43"/>
        <v/>
      </c>
      <c r="EU1337" t="str">
        <f t="shared" si="44"/>
        <v/>
      </c>
      <c r="EV1337" t="str">
        <f t="shared" si="45"/>
        <v/>
      </c>
      <c r="EW1337" t="str">
        <f t="shared" si="46"/>
        <v/>
      </c>
      <c r="EX1337" t="str">
        <f t="shared" si="47"/>
        <v/>
      </c>
      <c r="EY1337" t="str">
        <f t="shared" si="48"/>
        <v/>
      </c>
      <c r="EZ1337" t="str">
        <f t="shared" si="49"/>
        <v/>
      </c>
      <c r="FA1337" t="str">
        <f t="shared" si="50"/>
        <v/>
      </c>
      <c r="FB1337" t="str">
        <f t="shared" si="51"/>
        <v/>
      </c>
      <c r="FC1337" t="str">
        <f t="shared" si="52"/>
        <v/>
      </c>
      <c r="FD1337" t="str">
        <f t="shared" si="53"/>
        <v/>
      </c>
      <c r="FE1337" t="str">
        <f t="shared" si="54"/>
        <v/>
      </c>
      <c r="FF1337" t="str">
        <f t="shared" si="55"/>
        <v/>
      </c>
      <c r="FG1337" t="str">
        <f t="shared" si="56"/>
        <v/>
      </c>
      <c r="FH1337" t="str">
        <f t="shared" si="57"/>
        <v/>
      </c>
      <c r="FI1337" t="str">
        <f t="shared" si="58"/>
        <v/>
      </c>
      <c r="FJ1337" t="str">
        <f t="shared" si="59"/>
        <v/>
      </c>
    </row>
    <row r="1338" spans="113:166" x14ac:dyDescent="0.35">
      <c r="DI1338" t="str">
        <f t="shared" si="6"/>
        <v/>
      </c>
      <c r="DJ1338" t="str">
        <f t="shared" si="7"/>
        <v/>
      </c>
      <c r="DK1338" t="str">
        <f t="shared" si="8"/>
        <v/>
      </c>
      <c r="DL1338" t="str">
        <f t="shared" si="9"/>
        <v/>
      </c>
      <c r="DM1338" t="str">
        <f t="shared" si="10"/>
        <v/>
      </c>
      <c r="DN1338" t="str">
        <f t="shared" si="11"/>
        <v/>
      </c>
      <c r="DO1338" t="str">
        <f t="shared" si="12"/>
        <v/>
      </c>
      <c r="DP1338" t="str">
        <f t="shared" si="13"/>
        <v/>
      </c>
      <c r="DQ1338" t="str">
        <f t="shared" si="14"/>
        <v/>
      </c>
      <c r="DR1338" t="str">
        <f t="shared" si="15"/>
        <v/>
      </c>
      <c r="DS1338" t="str">
        <f t="shared" si="16"/>
        <v/>
      </c>
      <c r="DT1338" t="str">
        <f t="shared" si="17"/>
        <v/>
      </c>
      <c r="DU1338" t="str">
        <f t="shared" si="18"/>
        <v/>
      </c>
      <c r="DV1338" t="str">
        <f t="shared" si="19"/>
        <v/>
      </c>
      <c r="DW1338" t="str">
        <f t="shared" si="20"/>
        <v/>
      </c>
      <c r="DX1338" t="str">
        <f t="shared" si="21"/>
        <v/>
      </c>
      <c r="DY1338" t="str">
        <f t="shared" si="22"/>
        <v/>
      </c>
      <c r="DZ1338" t="str">
        <f t="shared" si="23"/>
        <v/>
      </c>
      <c r="EA1338" t="str">
        <f t="shared" si="24"/>
        <v/>
      </c>
      <c r="EB1338" t="str">
        <f t="shared" si="25"/>
        <v/>
      </c>
      <c r="EC1338" t="str">
        <f t="shared" si="26"/>
        <v/>
      </c>
      <c r="ED1338" t="str">
        <f t="shared" si="27"/>
        <v/>
      </c>
      <c r="EE1338" t="str">
        <f t="shared" si="28"/>
        <v/>
      </c>
      <c r="EF1338" t="str">
        <f t="shared" si="29"/>
        <v/>
      </c>
      <c r="EG1338" t="str">
        <f t="shared" si="30"/>
        <v/>
      </c>
      <c r="EH1338" t="str">
        <f t="shared" si="31"/>
        <v/>
      </c>
      <c r="EI1338" t="str">
        <f t="shared" si="32"/>
        <v/>
      </c>
      <c r="EJ1338" t="str">
        <f t="shared" si="33"/>
        <v/>
      </c>
      <c r="EK1338" t="str">
        <f t="shared" si="34"/>
        <v/>
      </c>
      <c r="EL1338" t="str">
        <f t="shared" si="35"/>
        <v/>
      </c>
      <c r="EM1338" t="str">
        <f t="shared" si="36"/>
        <v/>
      </c>
      <c r="EN1338" t="str">
        <f t="shared" si="37"/>
        <v/>
      </c>
      <c r="EO1338" t="str">
        <f t="shared" si="38"/>
        <v/>
      </c>
      <c r="EP1338" t="str">
        <f t="shared" si="39"/>
        <v/>
      </c>
      <c r="EQ1338" t="str">
        <f t="shared" si="40"/>
        <v/>
      </c>
      <c r="ER1338" t="str">
        <f t="shared" si="41"/>
        <v/>
      </c>
      <c r="ES1338" t="str">
        <f t="shared" si="42"/>
        <v/>
      </c>
      <c r="ET1338" t="str">
        <f t="shared" si="43"/>
        <v/>
      </c>
      <c r="EU1338" t="str">
        <f t="shared" si="44"/>
        <v/>
      </c>
      <c r="EV1338" t="str">
        <f t="shared" si="45"/>
        <v/>
      </c>
      <c r="EW1338" t="str">
        <f t="shared" si="46"/>
        <v/>
      </c>
      <c r="EX1338" t="str">
        <f t="shared" si="47"/>
        <v/>
      </c>
      <c r="EY1338" t="str">
        <f t="shared" si="48"/>
        <v/>
      </c>
      <c r="EZ1338" t="str">
        <f t="shared" si="49"/>
        <v/>
      </c>
      <c r="FA1338" t="str">
        <f t="shared" si="50"/>
        <v/>
      </c>
      <c r="FB1338" t="str">
        <f t="shared" si="51"/>
        <v/>
      </c>
      <c r="FC1338" t="str">
        <f t="shared" si="52"/>
        <v/>
      </c>
      <c r="FD1338" t="str">
        <f t="shared" si="53"/>
        <v/>
      </c>
      <c r="FE1338" t="str">
        <f t="shared" si="54"/>
        <v/>
      </c>
      <c r="FF1338" t="str">
        <f t="shared" si="55"/>
        <v/>
      </c>
      <c r="FG1338" t="str">
        <f t="shared" si="56"/>
        <v/>
      </c>
      <c r="FH1338" t="str">
        <f t="shared" si="57"/>
        <v/>
      </c>
      <c r="FI1338" t="str">
        <f t="shared" si="58"/>
        <v/>
      </c>
      <c r="FJ1338" t="str">
        <f t="shared" si="59"/>
        <v/>
      </c>
    </row>
    <row r="1339" spans="113:166" x14ac:dyDescent="0.35">
      <c r="DI1339" t="str">
        <f t="shared" ref="DI1339:DI1402" si="60">IF(BG1339="Yes", "Manufacture: Produce", "")</f>
        <v/>
      </c>
      <c r="DJ1339" t="str">
        <f t="shared" ref="DJ1339:DJ1402" si="61">IF(BH1339="Yes", "Manufacture: Import", "")</f>
        <v/>
      </c>
      <c r="DK1339" t="str">
        <f t="shared" ref="DK1339:DK1402" si="62">IF(BI1339="Yes", "Manufacture: For on-site use/processing", "")</f>
        <v/>
      </c>
      <c r="DL1339" t="str">
        <f t="shared" ref="DL1339:DL1402" si="63">IF(BJ1339="Yes", "Manufacture: For sale/distribution", "")</f>
        <v/>
      </c>
      <c r="DM1339" t="str">
        <f t="shared" ref="DM1339:DM1402" si="64">IF(BK1339="Yes", "Manufacture: As a byproduct", "")</f>
        <v/>
      </c>
      <c r="DN1339" t="str">
        <f t="shared" ref="DN1339:DN1402" si="65">IF(BL1339="Yes", "Manufacture: As an Impurity", "")</f>
        <v/>
      </c>
      <c r="DO1339" t="str">
        <f t="shared" ref="DO1339:DO1402" si="66">IF(BM1339="Yes", "Processing: As a reactant", "")</f>
        <v/>
      </c>
      <c r="DP1339" t="str">
        <f t="shared" ref="DP1339:DP1402" si="67">IF(BN1339="Yes", "P101 - Feedstocks", "")</f>
        <v/>
      </c>
      <c r="DQ1339" t="str">
        <f t="shared" ref="DQ1339:DQ1402" si="68">IF(BO1339="Yes", "102 - Raw Materials", "")</f>
        <v/>
      </c>
      <c r="DR1339" t="str">
        <f t="shared" ref="DR1339:DR1402" si="69">IF(BP1339="Yes", "P103 - Intermediates", "")</f>
        <v/>
      </c>
      <c r="DS1339" t="str">
        <f t="shared" ref="DS1339:DS1402" si="70">IF(BQ1339="Yes", "P104 - Initiators", "")</f>
        <v/>
      </c>
      <c r="DT1339" t="str">
        <f t="shared" ref="DT1339:DT1402" si="71">IF(BR1339="Yes", "P199 - Other", "")</f>
        <v/>
      </c>
      <c r="DU1339" t="str">
        <f t="shared" ref="DU1339:DU1402" si="72">IF(BS1339="Yes", "Processing: As a formulation component", "")</f>
        <v/>
      </c>
      <c r="DV1339" t="str">
        <f t="shared" ref="DV1339:DV1402" si="73">IF(BT1339="Yes", "P201 - Additives", "")</f>
        <v/>
      </c>
      <c r="DW1339" t="str">
        <f t="shared" ref="DW1339:DW1402" si="74">IF(BU1339="Yes", "P202 - Dyes", "")</f>
        <v/>
      </c>
      <c r="DX1339" t="str">
        <f t="shared" ref="DX1339:DX1402" si="75">IF(BV1339="Yes", "P203 - Reaction Diluent", "")</f>
        <v/>
      </c>
      <c r="DY1339" t="str">
        <f t="shared" ref="DY1339:DY1402" si="76">IF(BW1339="Yes", "P204 - Initiators", "")</f>
        <v/>
      </c>
      <c r="DZ1339" t="str">
        <f t="shared" ref="DZ1339:DZ1402" si="77">IF(BX1339="Yes", "P205 - Solvents", "")</f>
        <v/>
      </c>
      <c r="EA1339" t="str">
        <f t="shared" ref="EA1339:EA1402" si="78">IF(BY1339="Yes", "P206 - Inhibitors", "")</f>
        <v/>
      </c>
      <c r="EB1339" t="str">
        <f t="shared" ref="EB1339:EB1402" si="79">IF(BZ1339="Yes", "P207 - Emulsifiers", "")</f>
        <v/>
      </c>
      <c r="EC1339" t="str">
        <f t="shared" ref="EC1339:EC1402" si="80">IF(CA1339="Yes", "P208 - Surfactants", "")</f>
        <v/>
      </c>
      <c r="ED1339" t="str">
        <f t="shared" ref="ED1339:ED1402" si="81">IF(CB1339="Yes", "P209 - Lubricants", "")</f>
        <v/>
      </c>
      <c r="EE1339" t="str">
        <f t="shared" ref="EE1339:EE1402" si="82">IF(CC1339="Yes", "P210 - Flame Retardants", "")</f>
        <v/>
      </c>
      <c r="EF1339" t="str">
        <f t="shared" ref="EF1339:EF1402" si="83">IF(CD1339="Yes", "P211 - Rheological Modifiers", "")</f>
        <v/>
      </c>
      <c r="EG1339" t="str">
        <f t="shared" ref="EG1339:EG1402" si="84">IF(CE1339="Yes", "P299 - Other", "")</f>
        <v/>
      </c>
      <c r="EH1339" t="str">
        <f t="shared" ref="EH1339:EH1402" si="85">IF(CF1339="Yes", "Processing: As an article component", "")</f>
        <v/>
      </c>
      <c r="EI1339" t="str">
        <f t="shared" ref="EI1339:EI1402" si="86">IF(CG1339="Yes", "Processing: Repackaging", "")</f>
        <v/>
      </c>
      <c r="EJ1339" t="str">
        <f t="shared" ref="EJ1339:EJ1402" si="87">IF(CH1339="Yes", "Processing: As an impurity", "")</f>
        <v/>
      </c>
      <c r="EK1339" t="str">
        <f t="shared" ref="EK1339:EK1402" si="88">IF(CI1339="Yes", "Processing: Recycling", "")</f>
        <v/>
      </c>
      <c r="EL1339" t="str">
        <f t="shared" ref="EL1339:EL1402" si="89">IF(CJ1339="Yes", "Otherwise Use: As a chemical processing aid", "")</f>
        <v/>
      </c>
      <c r="EM1339" t="str">
        <f t="shared" ref="EM1339:EM1402" si="90">IF(CK1339="Yes", "Z101 - Process Solvents", "")</f>
        <v/>
      </c>
      <c r="EN1339" t="str">
        <f t="shared" ref="EN1339:EN1402" si="91">IF(CL1339="Yes", "Z102 - Catalysts", "")</f>
        <v/>
      </c>
      <c r="EO1339" t="str">
        <f t="shared" ref="EO1339:EO1402" si="92">IF(CM1339="Yes", "Z103 - Inhibitors", "")</f>
        <v/>
      </c>
      <c r="EP1339" t="str">
        <f t="shared" ref="EP1339:EP1402" si="93">IF(CN1339="Yes", "Z104 - Inititiators", "")</f>
        <v/>
      </c>
      <c r="EQ1339" t="str">
        <f t="shared" ref="EQ1339:EQ1402" si="94">IF(CO1339="Yes", "Z105 - Reaction Terminators", "")</f>
        <v/>
      </c>
      <c r="ER1339" t="str">
        <f t="shared" ref="ER1339:ER1402" si="95">IF(CP1339="Yes", "Z106 - Solution Buffers", "")</f>
        <v/>
      </c>
      <c r="ES1339" t="str">
        <f t="shared" ref="ES1339:ES1402" si="96">IF(CQ1339="Yes", "Z199 - Other", "")</f>
        <v/>
      </c>
      <c r="ET1339" t="str">
        <f t="shared" ref="ET1339:ET1402" si="97">IF(CR1339="Yes", "Otherwise Use: As a manufacturing aid", "")</f>
        <v/>
      </c>
      <c r="EU1339" t="str">
        <f t="shared" ref="EU1339:EU1402" si="98">IF(CS1339="Yes", "Z201 - Process Lubricants", "")</f>
        <v/>
      </c>
      <c r="EV1339" t="str">
        <f t="shared" ref="EV1339:EV1402" si="99">IF(CT1339="Yes", "Z202 - Metalworking Fluids", "")</f>
        <v/>
      </c>
      <c r="EW1339" t="str">
        <f t="shared" ref="EW1339:EW1402" si="100">IF(CU1339="Yes", "Z203 - Coolants", "")</f>
        <v/>
      </c>
      <c r="EX1339" t="str">
        <f t="shared" ref="EX1339:EX1402" si="101">IF(CV1339="Yes", "Z204 - Refrigerants", "")</f>
        <v/>
      </c>
      <c r="EY1339" t="str">
        <f t="shared" ref="EY1339:EY1402" si="102">IF(CW1339="Yes", "Z205 - Hydraulic Fluids", "")</f>
        <v/>
      </c>
      <c r="EZ1339" t="str">
        <f t="shared" ref="EZ1339:EZ1402" si="103">IF(CX1339="Yes", "Z299 - Other", "")</f>
        <v/>
      </c>
      <c r="FA1339" t="str">
        <f t="shared" ref="FA1339:FA1402" si="104">IF(CY1339="Yes", "Otherwise Use: Ancillary or Other Use", "")</f>
        <v/>
      </c>
      <c r="FB1339" t="str">
        <f t="shared" ref="FB1339:FB1402" si="105">IF(CZ1339="Yes", "Z301 - Cleaner", "")</f>
        <v/>
      </c>
      <c r="FC1339" t="str">
        <f t="shared" ref="FC1339:FC1402" si="106">IF(DA1339="Yes", "Z302 - Degreaser", "")</f>
        <v/>
      </c>
      <c r="FD1339" t="str">
        <f t="shared" ref="FD1339:FD1402" si="107">IF(DB1339="Yes", "Z303 - Lubricants", "")</f>
        <v/>
      </c>
      <c r="FE1339" t="str">
        <f t="shared" ref="FE1339:FE1402" si="108">IF(DC1339="Yes", "Z304 - Fuel", "")</f>
        <v/>
      </c>
      <c r="FF1339" t="str">
        <f t="shared" ref="FF1339:FF1402" si="109">IF(DD1339="Yes", "Z305 - Flame Retardant", "")</f>
        <v/>
      </c>
      <c r="FG1339" t="str">
        <f t="shared" ref="FG1339:FG1402" si="110">IF(DE1339="Yes", "Z306 - Waste Treatment", "")</f>
        <v/>
      </c>
      <c r="FH1339" t="str">
        <f t="shared" ref="FH1339:FH1402" si="111">IF(DF1339="Yes", "Z307 - Water Treatment", "")</f>
        <v/>
      </c>
      <c r="FI1339" t="str">
        <f t="shared" ref="FI1339:FI1402" si="112">IF(DG1339="Yes", "Z308 - Construction Materials", "")</f>
        <v/>
      </c>
      <c r="FJ1339" t="str">
        <f t="shared" ref="FJ1339:FJ1402" si="113">IF(DH1339="Yes", "Z399 - Other", "")</f>
        <v/>
      </c>
    </row>
    <row r="1340" spans="113:166" x14ac:dyDescent="0.35">
      <c r="DI1340" t="str">
        <f t="shared" si="60"/>
        <v/>
      </c>
      <c r="DJ1340" t="str">
        <f t="shared" si="61"/>
        <v/>
      </c>
      <c r="DK1340" t="str">
        <f t="shared" si="62"/>
        <v/>
      </c>
      <c r="DL1340" t="str">
        <f t="shared" si="63"/>
        <v/>
      </c>
      <c r="DM1340" t="str">
        <f t="shared" si="64"/>
        <v/>
      </c>
      <c r="DN1340" t="str">
        <f t="shared" si="65"/>
        <v/>
      </c>
      <c r="DO1340" t="str">
        <f t="shared" si="66"/>
        <v/>
      </c>
      <c r="DP1340" t="str">
        <f t="shared" si="67"/>
        <v/>
      </c>
      <c r="DQ1340" t="str">
        <f t="shared" si="68"/>
        <v/>
      </c>
      <c r="DR1340" t="str">
        <f t="shared" si="69"/>
        <v/>
      </c>
      <c r="DS1340" t="str">
        <f t="shared" si="70"/>
        <v/>
      </c>
      <c r="DT1340" t="str">
        <f t="shared" si="71"/>
        <v/>
      </c>
      <c r="DU1340" t="str">
        <f t="shared" si="72"/>
        <v/>
      </c>
      <c r="DV1340" t="str">
        <f t="shared" si="73"/>
        <v/>
      </c>
      <c r="DW1340" t="str">
        <f t="shared" si="74"/>
        <v/>
      </c>
      <c r="DX1340" t="str">
        <f t="shared" si="75"/>
        <v/>
      </c>
      <c r="DY1340" t="str">
        <f t="shared" si="76"/>
        <v/>
      </c>
      <c r="DZ1340" t="str">
        <f t="shared" si="77"/>
        <v/>
      </c>
      <c r="EA1340" t="str">
        <f t="shared" si="78"/>
        <v/>
      </c>
      <c r="EB1340" t="str">
        <f t="shared" si="79"/>
        <v/>
      </c>
      <c r="EC1340" t="str">
        <f t="shared" si="80"/>
        <v/>
      </c>
      <c r="ED1340" t="str">
        <f t="shared" si="81"/>
        <v/>
      </c>
      <c r="EE1340" t="str">
        <f t="shared" si="82"/>
        <v/>
      </c>
      <c r="EF1340" t="str">
        <f t="shared" si="83"/>
        <v/>
      </c>
      <c r="EG1340" t="str">
        <f t="shared" si="84"/>
        <v/>
      </c>
      <c r="EH1340" t="str">
        <f t="shared" si="85"/>
        <v/>
      </c>
      <c r="EI1340" t="str">
        <f t="shared" si="86"/>
        <v/>
      </c>
      <c r="EJ1340" t="str">
        <f t="shared" si="87"/>
        <v/>
      </c>
      <c r="EK1340" t="str">
        <f t="shared" si="88"/>
        <v/>
      </c>
      <c r="EL1340" t="str">
        <f t="shared" si="89"/>
        <v/>
      </c>
      <c r="EM1340" t="str">
        <f t="shared" si="90"/>
        <v/>
      </c>
      <c r="EN1340" t="str">
        <f t="shared" si="91"/>
        <v/>
      </c>
      <c r="EO1340" t="str">
        <f t="shared" si="92"/>
        <v/>
      </c>
      <c r="EP1340" t="str">
        <f t="shared" si="93"/>
        <v/>
      </c>
      <c r="EQ1340" t="str">
        <f t="shared" si="94"/>
        <v/>
      </c>
      <c r="ER1340" t="str">
        <f t="shared" si="95"/>
        <v/>
      </c>
      <c r="ES1340" t="str">
        <f t="shared" si="96"/>
        <v/>
      </c>
      <c r="ET1340" t="str">
        <f t="shared" si="97"/>
        <v/>
      </c>
      <c r="EU1340" t="str">
        <f t="shared" si="98"/>
        <v/>
      </c>
      <c r="EV1340" t="str">
        <f t="shared" si="99"/>
        <v/>
      </c>
      <c r="EW1340" t="str">
        <f t="shared" si="100"/>
        <v/>
      </c>
      <c r="EX1340" t="str">
        <f t="shared" si="101"/>
        <v/>
      </c>
      <c r="EY1340" t="str">
        <f t="shared" si="102"/>
        <v/>
      </c>
      <c r="EZ1340" t="str">
        <f t="shared" si="103"/>
        <v/>
      </c>
      <c r="FA1340" t="str">
        <f t="shared" si="104"/>
        <v/>
      </c>
      <c r="FB1340" t="str">
        <f t="shared" si="105"/>
        <v/>
      </c>
      <c r="FC1340" t="str">
        <f t="shared" si="106"/>
        <v/>
      </c>
      <c r="FD1340" t="str">
        <f t="shared" si="107"/>
        <v/>
      </c>
      <c r="FE1340" t="str">
        <f t="shared" si="108"/>
        <v/>
      </c>
      <c r="FF1340" t="str">
        <f t="shared" si="109"/>
        <v/>
      </c>
      <c r="FG1340" t="str">
        <f t="shared" si="110"/>
        <v/>
      </c>
      <c r="FH1340" t="str">
        <f t="shared" si="111"/>
        <v/>
      </c>
      <c r="FI1340" t="str">
        <f t="shared" si="112"/>
        <v/>
      </c>
      <c r="FJ1340" t="str">
        <f t="shared" si="113"/>
        <v/>
      </c>
    </row>
    <row r="1341" spans="113:166" x14ac:dyDescent="0.35">
      <c r="DI1341" t="str">
        <f t="shared" si="60"/>
        <v/>
      </c>
      <c r="DJ1341" t="str">
        <f t="shared" si="61"/>
        <v/>
      </c>
      <c r="DK1341" t="str">
        <f t="shared" si="62"/>
        <v/>
      </c>
      <c r="DL1341" t="str">
        <f t="shared" si="63"/>
        <v/>
      </c>
      <c r="DM1341" t="str">
        <f t="shared" si="64"/>
        <v/>
      </c>
      <c r="DN1341" t="str">
        <f t="shared" si="65"/>
        <v/>
      </c>
      <c r="DO1341" t="str">
        <f t="shared" si="66"/>
        <v/>
      </c>
      <c r="DP1341" t="str">
        <f t="shared" si="67"/>
        <v/>
      </c>
      <c r="DQ1341" t="str">
        <f t="shared" si="68"/>
        <v/>
      </c>
      <c r="DR1341" t="str">
        <f t="shared" si="69"/>
        <v/>
      </c>
      <c r="DS1341" t="str">
        <f t="shared" si="70"/>
        <v/>
      </c>
      <c r="DT1341" t="str">
        <f t="shared" si="71"/>
        <v/>
      </c>
      <c r="DU1341" t="str">
        <f t="shared" si="72"/>
        <v/>
      </c>
      <c r="DV1341" t="str">
        <f t="shared" si="73"/>
        <v/>
      </c>
      <c r="DW1341" t="str">
        <f t="shared" si="74"/>
        <v/>
      </c>
      <c r="DX1341" t="str">
        <f t="shared" si="75"/>
        <v/>
      </c>
      <c r="DY1341" t="str">
        <f t="shared" si="76"/>
        <v/>
      </c>
      <c r="DZ1341" t="str">
        <f t="shared" si="77"/>
        <v/>
      </c>
      <c r="EA1341" t="str">
        <f t="shared" si="78"/>
        <v/>
      </c>
      <c r="EB1341" t="str">
        <f t="shared" si="79"/>
        <v/>
      </c>
      <c r="EC1341" t="str">
        <f t="shared" si="80"/>
        <v/>
      </c>
      <c r="ED1341" t="str">
        <f t="shared" si="81"/>
        <v/>
      </c>
      <c r="EE1341" t="str">
        <f t="shared" si="82"/>
        <v/>
      </c>
      <c r="EF1341" t="str">
        <f t="shared" si="83"/>
        <v/>
      </c>
      <c r="EG1341" t="str">
        <f t="shared" si="84"/>
        <v/>
      </c>
      <c r="EH1341" t="str">
        <f t="shared" si="85"/>
        <v/>
      </c>
      <c r="EI1341" t="str">
        <f t="shared" si="86"/>
        <v/>
      </c>
      <c r="EJ1341" t="str">
        <f t="shared" si="87"/>
        <v/>
      </c>
      <c r="EK1341" t="str">
        <f t="shared" si="88"/>
        <v/>
      </c>
      <c r="EL1341" t="str">
        <f t="shared" si="89"/>
        <v/>
      </c>
      <c r="EM1341" t="str">
        <f t="shared" si="90"/>
        <v/>
      </c>
      <c r="EN1341" t="str">
        <f t="shared" si="91"/>
        <v/>
      </c>
      <c r="EO1341" t="str">
        <f t="shared" si="92"/>
        <v/>
      </c>
      <c r="EP1341" t="str">
        <f t="shared" si="93"/>
        <v/>
      </c>
      <c r="EQ1341" t="str">
        <f t="shared" si="94"/>
        <v/>
      </c>
      <c r="ER1341" t="str">
        <f t="shared" si="95"/>
        <v/>
      </c>
      <c r="ES1341" t="str">
        <f t="shared" si="96"/>
        <v/>
      </c>
      <c r="ET1341" t="str">
        <f t="shared" si="97"/>
        <v/>
      </c>
      <c r="EU1341" t="str">
        <f t="shared" si="98"/>
        <v/>
      </c>
      <c r="EV1341" t="str">
        <f t="shared" si="99"/>
        <v/>
      </c>
      <c r="EW1341" t="str">
        <f t="shared" si="100"/>
        <v/>
      </c>
      <c r="EX1341" t="str">
        <f t="shared" si="101"/>
        <v/>
      </c>
      <c r="EY1341" t="str">
        <f t="shared" si="102"/>
        <v/>
      </c>
      <c r="EZ1341" t="str">
        <f t="shared" si="103"/>
        <v/>
      </c>
      <c r="FA1341" t="str">
        <f t="shared" si="104"/>
        <v/>
      </c>
      <c r="FB1341" t="str">
        <f t="shared" si="105"/>
        <v/>
      </c>
      <c r="FC1341" t="str">
        <f t="shared" si="106"/>
        <v/>
      </c>
      <c r="FD1341" t="str">
        <f t="shared" si="107"/>
        <v/>
      </c>
      <c r="FE1341" t="str">
        <f t="shared" si="108"/>
        <v/>
      </c>
      <c r="FF1341" t="str">
        <f t="shared" si="109"/>
        <v/>
      </c>
      <c r="FG1341" t="str">
        <f t="shared" si="110"/>
        <v/>
      </c>
      <c r="FH1341" t="str">
        <f t="shared" si="111"/>
        <v/>
      </c>
      <c r="FI1341" t="str">
        <f t="shared" si="112"/>
        <v/>
      </c>
      <c r="FJ1341" t="str">
        <f t="shared" si="113"/>
        <v/>
      </c>
    </row>
    <row r="1342" spans="113:166" x14ac:dyDescent="0.35">
      <c r="DI1342" t="str">
        <f t="shared" si="60"/>
        <v/>
      </c>
      <c r="DJ1342" t="str">
        <f t="shared" si="61"/>
        <v/>
      </c>
      <c r="DK1342" t="str">
        <f t="shared" si="62"/>
        <v/>
      </c>
      <c r="DL1342" t="str">
        <f t="shared" si="63"/>
        <v/>
      </c>
      <c r="DM1342" t="str">
        <f t="shared" si="64"/>
        <v/>
      </c>
      <c r="DN1342" t="str">
        <f t="shared" si="65"/>
        <v/>
      </c>
      <c r="DO1342" t="str">
        <f t="shared" si="66"/>
        <v/>
      </c>
      <c r="DP1342" t="str">
        <f t="shared" si="67"/>
        <v/>
      </c>
      <c r="DQ1342" t="str">
        <f t="shared" si="68"/>
        <v/>
      </c>
      <c r="DR1342" t="str">
        <f t="shared" si="69"/>
        <v/>
      </c>
      <c r="DS1342" t="str">
        <f t="shared" si="70"/>
        <v/>
      </c>
      <c r="DT1342" t="str">
        <f t="shared" si="71"/>
        <v/>
      </c>
      <c r="DU1342" t="str">
        <f t="shared" si="72"/>
        <v/>
      </c>
      <c r="DV1342" t="str">
        <f t="shared" si="73"/>
        <v/>
      </c>
      <c r="DW1342" t="str">
        <f t="shared" si="74"/>
        <v/>
      </c>
      <c r="DX1342" t="str">
        <f t="shared" si="75"/>
        <v/>
      </c>
      <c r="DY1342" t="str">
        <f t="shared" si="76"/>
        <v/>
      </c>
      <c r="DZ1342" t="str">
        <f t="shared" si="77"/>
        <v/>
      </c>
      <c r="EA1342" t="str">
        <f t="shared" si="78"/>
        <v/>
      </c>
      <c r="EB1342" t="str">
        <f t="shared" si="79"/>
        <v/>
      </c>
      <c r="EC1342" t="str">
        <f t="shared" si="80"/>
        <v/>
      </c>
      <c r="ED1342" t="str">
        <f t="shared" si="81"/>
        <v/>
      </c>
      <c r="EE1342" t="str">
        <f t="shared" si="82"/>
        <v/>
      </c>
      <c r="EF1342" t="str">
        <f t="shared" si="83"/>
        <v/>
      </c>
      <c r="EG1342" t="str">
        <f t="shared" si="84"/>
        <v/>
      </c>
      <c r="EH1342" t="str">
        <f t="shared" si="85"/>
        <v/>
      </c>
      <c r="EI1342" t="str">
        <f t="shared" si="86"/>
        <v/>
      </c>
      <c r="EJ1342" t="str">
        <f t="shared" si="87"/>
        <v/>
      </c>
      <c r="EK1342" t="str">
        <f t="shared" si="88"/>
        <v/>
      </c>
      <c r="EL1342" t="str">
        <f t="shared" si="89"/>
        <v/>
      </c>
      <c r="EM1342" t="str">
        <f t="shared" si="90"/>
        <v/>
      </c>
      <c r="EN1342" t="str">
        <f t="shared" si="91"/>
        <v/>
      </c>
      <c r="EO1342" t="str">
        <f t="shared" si="92"/>
        <v/>
      </c>
      <c r="EP1342" t="str">
        <f t="shared" si="93"/>
        <v/>
      </c>
      <c r="EQ1342" t="str">
        <f t="shared" si="94"/>
        <v/>
      </c>
      <c r="ER1342" t="str">
        <f t="shared" si="95"/>
        <v/>
      </c>
      <c r="ES1342" t="str">
        <f t="shared" si="96"/>
        <v/>
      </c>
      <c r="ET1342" t="str">
        <f t="shared" si="97"/>
        <v/>
      </c>
      <c r="EU1342" t="str">
        <f t="shared" si="98"/>
        <v/>
      </c>
      <c r="EV1342" t="str">
        <f t="shared" si="99"/>
        <v/>
      </c>
      <c r="EW1342" t="str">
        <f t="shared" si="100"/>
        <v/>
      </c>
      <c r="EX1342" t="str">
        <f t="shared" si="101"/>
        <v/>
      </c>
      <c r="EY1342" t="str">
        <f t="shared" si="102"/>
        <v/>
      </c>
      <c r="EZ1342" t="str">
        <f t="shared" si="103"/>
        <v/>
      </c>
      <c r="FA1342" t="str">
        <f t="shared" si="104"/>
        <v/>
      </c>
      <c r="FB1342" t="str">
        <f t="shared" si="105"/>
        <v/>
      </c>
      <c r="FC1342" t="str">
        <f t="shared" si="106"/>
        <v/>
      </c>
      <c r="FD1342" t="str">
        <f t="shared" si="107"/>
        <v/>
      </c>
      <c r="FE1342" t="str">
        <f t="shared" si="108"/>
        <v/>
      </c>
      <c r="FF1342" t="str">
        <f t="shared" si="109"/>
        <v/>
      </c>
      <c r="FG1342" t="str">
        <f t="shared" si="110"/>
        <v/>
      </c>
      <c r="FH1342" t="str">
        <f t="shared" si="111"/>
        <v/>
      </c>
      <c r="FI1342" t="str">
        <f t="shared" si="112"/>
        <v/>
      </c>
      <c r="FJ1342" t="str">
        <f t="shared" si="113"/>
        <v/>
      </c>
    </row>
    <row r="1343" spans="113:166" x14ac:dyDescent="0.35">
      <c r="DI1343" t="str">
        <f t="shared" si="60"/>
        <v/>
      </c>
      <c r="DJ1343" t="str">
        <f t="shared" si="61"/>
        <v/>
      </c>
      <c r="DK1343" t="str">
        <f t="shared" si="62"/>
        <v/>
      </c>
      <c r="DL1343" t="str">
        <f t="shared" si="63"/>
        <v/>
      </c>
      <c r="DM1343" t="str">
        <f t="shared" si="64"/>
        <v/>
      </c>
      <c r="DN1343" t="str">
        <f t="shared" si="65"/>
        <v/>
      </c>
      <c r="DO1343" t="str">
        <f t="shared" si="66"/>
        <v/>
      </c>
      <c r="DP1343" t="str">
        <f t="shared" si="67"/>
        <v/>
      </c>
      <c r="DQ1343" t="str">
        <f t="shared" si="68"/>
        <v/>
      </c>
      <c r="DR1343" t="str">
        <f t="shared" si="69"/>
        <v/>
      </c>
      <c r="DS1343" t="str">
        <f t="shared" si="70"/>
        <v/>
      </c>
      <c r="DT1343" t="str">
        <f t="shared" si="71"/>
        <v/>
      </c>
      <c r="DU1343" t="str">
        <f t="shared" si="72"/>
        <v/>
      </c>
      <c r="DV1343" t="str">
        <f t="shared" si="73"/>
        <v/>
      </c>
      <c r="DW1343" t="str">
        <f t="shared" si="74"/>
        <v/>
      </c>
      <c r="DX1343" t="str">
        <f t="shared" si="75"/>
        <v/>
      </c>
      <c r="DY1343" t="str">
        <f t="shared" si="76"/>
        <v/>
      </c>
      <c r="DZ1343" t="str">
        <f t="shared" si="77"/>
        <v/>
      </c>
      <c r="EA1343" t="str">
        <f t="shared" si="78"/>
        <v/>
      </c>
      <c r="EB1343" t="str">
        <f t="shared" si="79"/>
        <v/>
      </c>
      <c r="EC1343" t="str">
        <f t="shared" si="80"/>
        <v/>
      </c>
      <c r="ED1343" t="str">
        <f t="shared" si="81"/>
        <v/>
      </c>
      <c r="EE1343" t="str">
        <f t="shared" si="82"/>
        <v/>
      </c>
      <c r="EF1343" t="str">
        <f t="shared" si="83"/>
        <v/>
      </c>
      <c r="EG1343" t="str">
        <f t="shared" si="84"/>
        <v/>
      </c>
      <c r="EH1343" t="str">
        <f t="shared" si="85"/>
        <v/>
      </c>
      <c r="EI1343" t="str">
        <f t="shared" si="86"/>
        <v/>
      </c>
      <c r="EJ1343" t="str">
        <f t="shared" si="87"/>
        <v/>
      </c>
      <c r="EK1343" t="str">
        <f t="shared" si="88"/>
        <v/>
      </c>
      <c r="EL1343" t="str">
        <f t="shared" si="89"/>
        <v/>
      </c>
      <c r="EM1343" t="str">
        <f t="shared" si="90"/>
        <v/>
      </c>
      <c r="EN1343" t="str">
        <f t="shared" si="91"/>
        <v/>
      </c>
      <c r="EO1343" t="str">
        <f t="shared" si="92"/>
        <v/>
      </c>
      <c r="EP1343" t="str">
        <f t="shared" si="93"/>
        <v/>
      </c>
      <c r="EQ1343" t="str">
        <f t="shared" si="94"/>
        <v/>
      </c>
      <c r="ER1343" t="str">
        <f t="shared" si="95"/>
        <v/>
      </c>
      <c r="ES1343" t="str">
        <f t="shared" si="96"/>
        <v/>
      </c>
      <c r="ET1343" t="str">
        <f t="shared" si="97"/>
        <v/>
      </c>
      <c r="EU1343" t="str">
        <f t="shared" si="98"/>
        <v/>
      </c>
      <c r="EV1343" t="str">
        <f t="shared" si="99"/>
        <v/>
      </c>
      <c r="EW1343" t="str">
        <f t="shared" si="100"/>
        <v/>
      </c>
      <c r="EX1343" t="str">
        <f t="shared" si="101"/>
        <v/>
      </c>
      <c r="EY1343" t="str">
        <f t="shared" si="102"/>
        <v/>
      </c>
      <c r="EZ1343" t="str">
        <f t="shared" si="103"/>
        <v/>
      </c>
      <c r="FA1343" t="str">
        <f t="shared" si="104"/>
        <v/>
      </c>
      <c r="FB1343" t="str">
        <f t="shared" si="105"/>
        <v/>
      </c>
      <c r="FC1343" t="str">
        <f t="shared" si="106"/>
        <v/>
      </c>
      <c r="FD1343" t="str">
        <f t="shared" si="107"/>
        <v/>
      </c>
      <c r="FE1343" t="str">
        <f t="shared" si="108"/>
        <v/>
      </c>
      <c r="FF1343" t="str">
        <f t="shared" si="109"/>
        <v/>
      </c>
      <c r="FG1343" t="str">
        <f t="shared" si="110"/>
        <v/>
      </c>
      <c r="FH1343" t="str">
        <f t="shared" si="111"/>
        <v/>
      </c>
      <c r="FI1343" t="str">
        <f t="shared" si="112"/>
        <v/>
      </c>
      <c r="FJ1343" t="str">
        <f t="shared" si="113"/>
        <v/>
      </c>
    </row>
    <row r="1344" spans="113:166" x14ac:dyDescent="0.35">
      <c r="DI1344" t="str">
        <f t="shared" si="60"/>
        <v/>
      </c>
      <c r="DJ1344" t="str">
        <f t="shared" si="61"/>
        <v/>
      </c>
      <c r="DK1344" t="str">
        <f t="shared" si="62"/>
        <v/>
      </c>
      <c r="DL1344" t="str">
        <f t="shared" si="63"/>
        <v/>
      </c>
      <c r="DM1344" t="str">
        <f t="shared" si="64"/>
        <v/>
      </c>
      <c r="DN1344" t="str">
        <f t="shared" si="65"/>
        <v/>
      </c>
      <c r="DO1344" t="str">
        <f t="shared" si="66"/>
        <v/>
      </c>
      <c r="DP1344" t="str">
        <f t="shared" si="67"/>
        <v/>
      </c>
      <c r="DQ1344" t="str">
        <f t="shared" si="68"/>
        <v/>
      </c>
      <c r="DR1344" t="str">
        <f t="shared" si="69"/>
        <v/>
      </c>
      <c r="DS1344" t="str">
        <f t="shared" si="70"/>
        <v/>
      </c>
      <c r="DT1344" t="str">
        <f t="shared" si="71"/>
        <v/>
      </c>
      <c r="DU1344" t="str">
        <f t="shared" si="72"/>
        <v/>
      </c>
      <c r="DV1344" t="str">
        <f t="shared" si="73"/>
        <v/>
      </c>
      <c r="DW1344" t="str">
        <f t="shared" si="74"/>
        <v/>
      </c>
      <c r="DX1344" t="str">
        <f t="shared" si="75"/>
        <v/>
      </c>
      <c r="DY1344" t="str">
        <f t="shared" si="76"/>
        <v/>
      </c>
      <c r="DZ1344" t="str">
        <f t="shared" si="77"/>
        <v/>
      </c>
      <c r="EA1344" t="str">
        <f t="shared" si="78"/>
        <v/>
      </c>
      <c r="EB1344" t="str">
        <f t="shared" si="79"/>
        <v/>
      </c>
      <c r="EC1344" t="str">
        <f t="shared" si="80"/>
        <v/>
      </c>
      <c r="ED1344" t="str">
        <f t="shared" si="81"/>
        <v/>
      </c>
      <c r="EE1344" t="str">
        <f t="shared" si="82"/>
        <v/>
      </c>
      <c r="EF1344" t="str">
        <f t="shared" si="83"/>
        <v/>
      </c>
      <c r="EG1344" t="str">
        <f t="shared" si="84"/>
        <v/>
      </c>
      <c r="EH1344" t="str">
        <f t="shared" si="85"/>
        <v/>
      </c>
      <c r="EI1344" t="str">
        <f t="shared" si="86"/>
        <v/>
      </c>
      <c r="EJ1344" t="str">
        <f t="shared" si="87"/>
        <v/>
      </c>
      <c r="EK1344" t="str">
        <f t="shared" si="88"/>
        <v/>
      </c>
      <c r="EL1344" t="str">
        <f t="shared" si="89"/>
        <v/>
      </c>
      <c r="EM1344" t="str">
        <f t="shared" si="90"/>
        <v/>
      </c>
      <c r="EN1344" t="str">
        <f t="shared" si="91"/>
        <v/>
      </c>
      <c r="EO1344" t="str">
        <f t="shared" si="92"/>
        <v/>
      </c>
      <c r="EP1344" t="str">
        <f t="shared" si="93"/>
        <v/>
      </c>
      <c r="EQ1344" t="str">
        <f t="shared" si="94"/>
        <v/>
      </c>
      <c r="ER1344" t="str">
        <f t="shared" si="95"/>
        <v/>
      </c>
      <c r="ES1344" t="str">
        <f t="shared" si="96"/>
        <v/>
      </c>
      <c r="ET1344" t="str">
        <f t="shared" si="97"/>
        <v/>
      </c>
      <c r="EU1344" t="str">
        <f t="shared" si="98"/>
        <v/>
      </c>
      <c r="EV1344" t="str">
        <f t="shared" si="99"/>
        <v/>
      </c>
      <c r="EW1344" t="str">
        <f t="shared" si="100"/>
        <v/>
      </c>
      <c r="EX1344" t="str">
        <f t="shared" si="101"/>
        <v/>
      </c>
      <c r="EY1344" t="str">
        <f t="shared" si="102"/>
        <v/>
      </c>
      <c r="EZ1344" t="str">
        <f t="shared" si="103"/>
        <v/>
      </c>
      <c r="FA1344" t="str">
        <f t="shared" si="104"/>
        <v/>
      </c>
      <c r="FB1344" t="str">
        <f t="shared" si="105"/>
        <v/>
      </c>
      <c r="FC1344" t="str">
        <f t="shared" si="106"/>
        <v/>
      </c>
      <c r="FD1344" t="str">
        <f t="shared" si="107"/>
        <v/>
      </c>
      <c r="FE1344" t="str">
        <f t="shared" si="108"/>
        <v/>
      </c>
      <c r="FF1344" t="str">
        <f t="shared" si="109"/>
        <v/>
      </c>
      <c r="FG1344" t="str">
        <f t="shared" si="110"/>
        <v/>
      </c>
      <c r="FH1344" t="str">
        <f t="shared" si="111"/>
        <v/>
      </c>
      <c r="FI1344" t="str">
        <f t="shared" si="112"/>
        <v/>
      </c>
      <c r="FJ1344" t="str">
        <f t="shared" si="113"/>
        <v/>
      </c>
    </row>
    <row r="1345" spans="113:166" x14ac:dyDescent="0.35">
      <c r="DI1345" t="str">
        <f t="shared" si="60"/>
        <v/>
      </c>
      <c r="DJ1345" t="str">
        <f t="shared" si="61"/>
        <v/>
      </c>
      <c r="DK1345" t="str">
        <f t="shared" si="62"/>
        <v/>
      </c>
      <c r="DL1345" t="str">
        <f t="shared" si="63"/>
        <v/>
      </c>
      <c r="DM1345" t="str">
        <f t="shared" si="64"/>
        <v/>
      </c>
      <c r="DN1345" t="str">
        <f t="shared" si="65"/>
        <v/>
      </c>
      <c r="DO1345" t="str">
        <f t="shared" si="66"/>
        <v/>
      </c>
      <c r="DP1345" t="str">
        <f t="shared" si="67"/>
        <v/>
      </c>
      <c r="DQ1345" t="str">
        <f t="shared" si="68"/>
        <v/>
      </c>
      <c r="DR1345" t="str">
        <f t="shared" si="69"/>
        <v/>
      </c>
      <c r="DS1345" t="str">
        <f t="shared" si="70"/>
        <v/>
      </c>
      <c r="DT1345" t="str">
        <f t="shared" si="71"/>
        <v/>
      </c>
      <c r="DU1345" t="str">
        <f t="shared" si="72"/>
        <v/>
      </c>
      <c r="DV1345" t="str">
        <f t="shared" si="73"/>
        <v/>
      </c>
      <c r="DW1345" t="str">
        <f t="shared" si="74"/>
        <v/>
      </c>
      <c r="DX1345" t="str">
        <f t="shared" si="75"/>
        <v/>
      </c>
      <c r="DY1345" t="str">
        <f t="shared" si="76"/>
        <v/>
      </c>
      <c r="DZ1345" t="str">
        <f t="shared" si="77"/>
        <v/>
      </c>
      <c r="EA1345" t="str">
        <f t="shared" si="78"/>
        <v/>
      </c>
      <c r="EB1345" t="str">
        <f t="shared" si="79"/>
        <v/>
      </c>
      <c r="EC1345" t="str">
        <f t="shared" si="80"/>
        <v/>
      </c>
      <c r="ED1345" t="str">
        <f t="shared" si="81"/>
        <v/>
      </c>
      <c r="EE1345" t="str">
        <f t="shared" si="82"/>
        <v/>
      </c>
      <c r="EF1345" t="str">
        <f t="shared" si="83"/>
        <v/>
      </c>
      <c r="EG1345" t="str">
        <f t="shared" si="84"/>
        <v/>
      </c>
      <c r="EH1345" t="str">
        <f t="shared" si="85"/>
        <v/>
      </c>
      <c r="EI1345" t="str">
        <f t="shared" si="86"/>
        <v/>
      </c>
      <c r="EJ1345" t="str">
        <f t="shared" si="87"/>
        <v/>
      </c>
      <c r="EK1345" t="str">
        <f t="shared" si="88"/>
        <v/>
      </c>
      <c r="EL1345" t="str">
        <f t="shared" si="89"/>
        <v/>
      </c>
      <c r="EM1345" t="str">
        <f t="shared" si="90"/>
        <v/>
      </c>
      <c r="EN1345" t="str">
        <f t="shared" si="91"/>
        <v/>
      </c>
      <c r="EO1345" t="str">
        <f t="shared" si="92"/>
        <v/>
      </c>
      <c r="EP1345" t="str">
        <f t="shared" si="93"/>
        <v/>
      </c>
      <c r="EQ1345" t="str">
        <f t="shared" si="94"/>
        <v/>
      </c>
      <c r="ER1345" t="str">
        <f t="shared" si="95"/>
        <v/>
      </c>
      <c r="ES1345" t="str">
        <f t="shared" si="96"/>
        <v/>
      </c>
      <c r="ET1345" t="str">
        <f t="shared" si="97"/>
        <v/>
      </c>
      <c r="EU1345" t="str">
        <f t="shared" si="98"/>
        <v/>
      </c>
      <c r="EV1345" t="str">
        <f t="shared" si="99"/>
        <v/>
      </c>
      <c r="EW1345" t="str">
        <f t="shared" si="100"/>
        <v/>
      </c>
      <c r="EX1345" t="str">
        <f t="shared" si="101"/>
        <v/>
      </c>
      <c r="EY1345" t="str">
        <f t="shared" si="102"/>
        <v/>
      </c>
      <c r="EZ1345" t="str">
        <f t="shared" si="103"/>
        <v/>
      </c>
      <c r="FA1345" t="str">
        <f t="shared" si="104"/>
        <v/>
      </c>
      <c r="FB1345" t="str">
        <f t="shared" si="105"/>
        <v/>
      </c>
      <c r="FC1345" t="str">
        <f t="shared" si="106"/>
        <v/>
      </c>
      <c r="FD1345" t="str">
        <f t="shared" si="107"/>
        <v/>
      </c>
      <c r="FE1345" t="str">
        <f t="shared" si="108"/>
        <v/>
      </c>
      <c r="FF1345" t="str">
        <f t="shared" si="109"/>
        <v/>
      </c>
      <c r="FG1345" t="str">
        <f t="shared" si="110"/>
        <v/>
      </c>
      <c r="FH1345" t="str">
        <f t="shared" si="111"/>
        <v/>
      </c>
      <c r="FI1345" t="str">
        <f t="shared" si="112"/>
        <v/>
      </c>
      <c r="FJ1345" t="str">
        <f t="shared" si="113"/>
        <v/>
      </c>
    </row>
    <row r="1346" spans="113:166" x14ac:dyDescent="0.35">
      <c r="DI1346" t="str">
        <f t="shared" si="60"/>
        <v/>
      </c>
      <c r="DJ1346" t="str">
        <f t="shared" si="61"/>
        <v/>
      </c>
      <c r="DK1346" t="str">
        <f t="shared" si="62"/>
        <v/>
      </c>
      <c r="DL1346" t="str">
        <f t="shared" si="63"/>
        <v/>
      </c>
      <c r="DM1346" t="str">
        <f t="shared" si="64"/>
        <v/>
      </c>
      <c r="DN1346" t="str">
        <f t="shared" si="65"/>
        <v/>
      </c>
      <c r="DO1346" t="str">
        <f t="shared" si="66"/>
        <v/>
      </c>
      <c r="DP1346" t="str">
        <f t="shared" si="67"/>
        <v/>
      </c>
      <c r="DQ1346" t="str">
        <f t="shared" si="68"/>
        <v/>
      </c>
      <c r="DR1346" t="str">
        <f t="shared" si="69"/>
        <v/>
      </c>
      <c r="DS1346" t="str">
        <f t="shared" si="70"/>
        <v/>
      </c>
      <c r="DT1346" t="str">
        <f t="shared" si="71"/>
        <v/>
      </c>
      <c r="DU1346" t="str">
        <f t="shared" si="72"/>
        <v/>
      </c>
      <c r="DV1346" t="str">
        <f t="shared" si="73"/>
        <v/>
      </c>
      <c r="DW1346" t="str">
        <f t="shared" si="74"/>
        <v/>
      </c>
      <c r="DX1346" t="str">
        <f t="shared" si="75"/>
        <v/>
      </c>
      <c r="DY1346" t="str">
        <f t="shared" si="76"/>
        <v/>
      </c>
      <c r="DZ1346" t="str">
        <f t="shared" si="77"/>
        <v/>
      </c>
      <c r="EA1346" t="str">
        <f t="shared" si="78"/>
        <v/>
      </c>
      <c r="EB1346" t="str">
        <f t="shared" si="79"/>
        <v/>
      </c>
      <c r="EC1346" t="str">
        <f t="shared" si="80"/>
        <v/>
      </c>
      <c r="ED1346" t="str">
        <f t="shared" si="81"/>
        <v/>
      </c>
      <c r="EE1346" t="str">
        <f t="shared" si="82"/>
        <v/>
      </c>
      <c r="EF1346" t="str">
        <f t="shared" si="83"/>
        <v/>
      </c>
      <c r="EG1346" t="str">
        <f t="shared" si="84"/>
        <v/>
      </c>
      <c r="EH1346" t="str">
        <f t="shared" si="85"/>
        <v/>
      </c>
      <c r="EI1346" t="str">
        <f t="shared" si="86"/>
        <v/>
      </c>
      <c r="EJ1346" t="str">
        <f t="shared" si="87"/>
        <v/>
      </c>
      <c r="EK1346" t="str">
        <f t="shared" si="88"/>
        <v/>
      </c>
      <c r="EL1346" t="str">
        <f t="shared" si="89"/>
        <v/>
      </c>
      <c r="EM1346" t="str">
        <f t="shared" si="90"/>
        <v/>
      </c>
      <c r="EN1346" t="str">
        <f t="shared" si="91"/>
        <v/>
      </c>
      <c r="EO1346" t="str">
        <f t="shared" si="92"/>
        <v/>
      </c>
      <c r="EP1346" t="str">
        <f t="shared" si="93"/>
        <v/>
      </c>
      <c r="EQ1346" t="str">
        <f t="shared" si="94"/>
        <v/>
      </c>
      <c r="ER1346" t="str">
        <f t="shared" si="95"/>
        <v/>
      </c>
      <c r="ES1346" t="str">
        <f t="shared" si="96"/>
        <v/>
      </c>
      <c r="ET1346" t="str">
        <f t="shared" si="97"/>
        <v/>
      </c>
      <c r="EU1346" t="str">
        <f t="shared" si="98"/>
        <v/>
      </c>
      <c r="EV1346" t="str">
        <f t="shared" si="99"/>
        <v/>
      </c>
      <c r="EW1346" t="str">
        <f t="shared" si="100"/>
        <v/>
      </c>
      <c r="EX1346" t="str">
        <f t="shared" si="101"/>
        <v/>
      </c>
      <c r="EY1346" t="str">
        <f t="shared" si="102"/>
        <v/>
      </c>
      <c r="EZ1346" t="str">
        <f t="shared" si="103"/>
        <v/>
      </c>
      <c r="FA1346" t="str">
        <f t="shared" si="104"/>
        <v/>
      </c>
      <c r="FB1346" t="str">
        <f t="shared" si="105"/>
        <v/>
      </c>
      <c r="FC1346" t="str">
        <f t="shared" si="106"/>
        <v/>
      </c>
      <c r="FD1346" t="str">
        <f t="shared" si="107"/>
        <v/>
      </c>
      <c r="FE1346" t="str">
        <f t="shared" si="108"/>
        <v/>
      </c>
      <c r="FF1346" t="str">
        <f t="shared" si="109"/>
        <v/>
      </c>
      <c r="FG1346" t="str">
        <f t="shared" si="110"/>
        <v/>
      </c>
      <c r="FH1346" t="str">
        <f t="shared" si="111"/>
        <v/>
      </c>
      <c r="FI1346" t="str">
        <f t="shared" si="112"/>
        <v/>
      </c>
      <c r="FJ1346" t="str">
        <f t="shared" si="113"/>
        <v/>
      </c>
    </row>
    <row r="1347" spans="113:166" x14ac:dyDescent="0.35">
      <c r="DI1347" t="str">
        <f t="shared" si="60"/>
        <v/>
      </c>
      <c r="DJ1347" t="str">
        <f t="shared" si="61"/>
        <v/>
      </c>
      <c r="DK1347" t="str">
        <f t="shared" si="62"/>
        <v/>
      </c>
      <c r="DL1347" t="str">
        <f t="shared" si="63"/>
        <v/>
      </c>
      <c r="DM1347" t="str">
        <f t="shared" si="64"/>
        <v/>
      </c>
      <c r="DN1347" t="str">
        <f t="shared" si="65"/>
        <v/>
      </c>
      <c r="DO1347" t="str">
        <f t="shared" si="66"/>
        <v/>
      </c>
      <c r="DP1347" t="str">
        <f t="shared" si="67"/>
        <v/>
      </c>
      <c r="DQ1347" t="str">
        <f t="shared" si="68"/>
        <v/>
      </c>
      <c r="DR1347" t="str">
        <f t="shared" si="69"/>
        <v/>
      </c>
      <c r="DS1347" t="str">
        <f t="shared" si="70"/>
        <v/>
      </c>
      <c r="DT1347" t="str">
        <f t="shared" si="71"/>
        <v/>
      </c>
      <c r="DU1347" t="str">
        <f t="shared" si="72"/>
        <v/>
      </c>
      <c r="DV1347" t="str">
        <f t="shared" si="73"/>
        <v/>
      </c>
      <c r="DW1347" t="str">
        <f t="shared" si="74"/>
        <v/>
      </c>
      <c r="DX1347" t="str">
        <f t="shared" si="75"/>
        <v/>
      </c>
      <c r="DY1347" t="str">
        <f t="shared" si="76"/>
        <v/>
      </c>
      <c r="DZ1347" t="str">
        <f t="shared" si="77"/>
        <v/>
      </c>
      <c r="EA1347" t="str">
        <f t="shared" si="78"/>
        <v/>
      </c>
      <c r="EB1347" t="str">
        <f t="shared" si="79"/>
        <v/>
      </c>
      <c r="EC1347" t="str">
        <f t="shared" si="80"/>
        <v/>
      </c>
      <c r="ED1347" t="str">
        <f t="shared" si="81"/>
        <v/>
      </c>
      <c r="EE1347" t="str">
        <f t="shared" si="82"/>
        <v/>
      </c>
      <c r="EF1347" t="str">
        <f t="shared" si="83"/>
        <v/>
      </c>
      <c r="EG1347" t="str">
        <f t="shared" si="84"/>
        <v/>
      </c>
      <c r="EH1347" t="str">
        <f t="shared" si="85"/>
        <v/>
      </c>
      <c r="EI1347" t="str">
        <f t="shared" si="86"/>
        <v/>
      </c>
      <c r="EJ1347" t="str">
        <f t="shared" si="87"/>
        <v/>
      </c>
      <c r="EK1347" t="str">
        <f t="shared" si="88"/>
        <v/>
      </c>
      <c r="EL1347" t="str">
        <f t="shared" si="89"/>
        <v/>
      </c>
      <c r="EM1347" t="str">
        <f t="shared" si="90"/>
        <v/>
      </c>
      <c r="EN1347" t="str">
        <f t="shared" si="91"/>
        <v/>
      </c>
      <c r="EO1347" t="str">
        <f t="shared" si="92"/>
        <v/>
      </c>
      <c r="EP1347" t="str">
        <f t="shared" si="93"/>
        <v/>
      </c>
      <c r="EQ1347" t="str">
        <f t="shared" si="94"/>
        <v/>
      </c>
      <c r="ER1347" t="str">
        <f t="shared" si="95"/>
        <v/>
      </c>
      <c r="ES1347" t="str">
        <f t="shared" si="96"/>
        <v/>
      </c>
      <c r="ET1347" t="str">
        <f t="shared" si="97"/>
        <v/>
      </c>
      <c r="EU1347" t="str">
        <f t="shared" si="98"/>
        <v/>
      </c>
      <c r="EV1347" t="str">
        <f t="shared" si="99"/>
        <v/>
      </c>
      <c r="EW1347" t="str">
        <f t="shared" si="100"/>
        <v/>
      </c>
      <c r="EX1347" t="str">
        <f t="shared" si="101"/>
        <v/>
      </c>
      <c r="EY1347" t="str">
        <f t="shared" si="102"/>
        <v/>
      </c>
      <c r="EZ1347" t="str">
        <f t="shared" si="103"/>
        <v/>
      </c>
      <c r="FA1347" t="str">
        <f t="shared" si="104"/>
        <v/>
      </c>
      <c r="FB1347" t="str">
        <f t="shared" si="105"/>
        <v/>
      </c>
      <c r="FC1347" t="str">
        <f t="shared" si="106"/>
        <v/>
      </c>
      <c r="FD1347" t="str">
        <f t="shared" si="107"/>
        <v/>
      </c>
      <c r="FE1347" t="str">
        <f t="shared" si="108"/>
        <v/>
      </c>
      <c r="FF1347" t="str">
        <f t="shared" si="109"/>
        <v/>
      </c>
      <c r="FG1347" t="str">
        <f t="shared" si="110"/>
        <v/>
      </c>
      <c r="FH1347" t="str">
        <f t="shared" si="111"/>
        <v/>
      </c>
      <c r="FI1347" t="str">
        <f t="shared" si="112"/>
        <v/>
      </c>
      <c r="FJ1347" t="str">
        <f t="shared" si="113"/>
        <v/>
      </c>
    </row>
    <row r="1348" spans="113:166" x14ac:dyDescent="0.35">
      <c r="DI1348" t="str">
        <f t="shared" si="60"/>
        <v/>
      </c>
      <c r="DJ1348" t="str">
        <f t="shared" si="61"/>
        <v/>
      </c>
      <c r="DK1348" t="str">
        <f t="shared" si="62"/>
        <v/>
      </c>
      <c r="DL1348" t="str">
        <f t="shared" si="63"/>
        <v/>
      </c>
      <c r="DM1348" t="str">
        <f t="shared" si="64"/>
        <v/>
      </c>
      <c r="DN1348" t="str">
        <f t="shared" si="65"/>
        <v/>
      </c>
      <c r="DO1348" t="str">
        <f t="shared" si="66"/>
        <v/>
      </c>
      <c r="DP1348" t="str">
        <f t="shared" si="67"/>
        <v/>
      </c>
      <c r="DQ1348" t="str">
        <f t="shared" si="68"/>
        <v/>
      </c>
      <c r="DR1348" t="str">
        <f t="shared" si="69"/>
        <v/>
      </c>
      <c r="DS1348" t="str">
        <f t="shared" si="70"/>
        <v/>
      </c>
      <c r="DT1348" t="str">
        <f t="shared" si="71"/>
        <v/>
      </c>
      <c r="DU1348" t="str">
        <f t="shared" si="72"/>
        <v/>
      </c>
      <c r="DV1348" t="str">
        <f t="shared" si="73"/>
        <v/>
      </c>
      <c r="DW1348" t="str">
        <f t="shared" si="74"/>
        <v/>
      </c>
      <c r="DX1348" t="str">
        <f t="shared" si="75"/>
        <v/>
      </c>
      <c r="DY1348" t="str">
        <f t="shared" si="76"/>
        <v/>
      </c>
      <c r="DZ1348" t="str">
        <f t="shared" si="77"/>
        <v/>
      </c>
      <c r="EA1348" t="str">
        <f t="shared" si="78"/>
        <v/>
      </c>
      <c r="EB1348" t="str">
        <f t="shared" si="79"/>
        <v/>
      </c>
      <c r="EC1348" t="str">
        <f t="shared" si="80"/>
        <v/>
      </c>
      <c r="ED1348" t="str">
        <f t="shared" si="81"/>
        <v/>
      </c>
      <c r="EE1348" t="str">
        <f t="shared" si="82"/>
        <v/>
      </c>
      <c r="EF1348" t="str">
        <f t="shared" si="83"/>
        <v/>
      </c>
      <c r="EG1348" t="str">
        <f t="shared" si="84"/>
        <v/>
      </c>
      <c r="EH1348" t="str">
        <f t="shared" si="85"/>
        <v/>
      </c>
      <c r="EI1348" t="str">
        <f t="shared" si="86"/>
        <v/>
      </c>
      <c r="EJ1348" t="str">
        <f t="shared" si="87"/>
        <v/>
      </c>
      <c r="EK1348" t="str">
        <f t="shared" si="88"/>
        <v/>
      </c>
      <c r="EL1348" t="str">
        <f t="shared" si="89"/>
        <v/>
      </c>
      <c r="EM1348" t="str">
        <f t="shared" si="90"/>
        <v/>
      </c>
      <c r="EN1348" t="str">
        <f t="shared" si="91"/>
        <v/>
      </c>
      <c r="EO1348" t="str">
        <f t="shared" si="92"/>
        <v/>
      </c>
      <c r="EP1348" t="str">
        <f t="shared" si="93"/>
        <v/>
      </c>
      <c r="EQ1348" t="str">
        <f t="shared" si="94"/>
        <v/>
      </c>
      <c r="ER1348" t="str">
        <f t="shared" si="95"/>
        <v/>
      </c>
      <c r="ES1348" t="str">
        <f t="shared" si="96"/>
        <v/>
      </c>
      <c r="ET1348" t="str">
        <f t="shared" si="97"/>
        <v/>
      </c>
      <c r="EU1348" t="str">
        <f t="shared" si="98"/>
        <v/>
      </c>
      <c r="EV1348" t="str">
        <f t="shared" si="99"/>
        <v/>
      </c>
      <c r="EW1348" t="str">
        <f t="shared" si="100"/>
        <v/>
      </c>
      <c r="EX1348" t="str">
        <f t="shared" si="101"/>
        <v/>
      </c>
      <c r="EY1348" t="str">
        <f t="shared" si="102"/>
        <v/>
      </c>
      <c r="EZ1348" t="str">
        <f t="shared" si="103"/>
        <v/>
      </c>
      <c r="FA1348" t="str">
        <f t="shared" si="104"/>
        <v/>
      </c>
      <c r="FB1348" t="str">
        <f t="shared" si="105"/>
        <v/>
      </c>
      <c r="FC1348" t="str">
        <f t="shared" si="106"/>
        <v/>
      </c>
      <c r="FD1348" t="str">
        <f t="shared" si="107"/>
        <v/>
      </c>
      <c r="FE1348" t="str">
        <f t="shared" si="108"/>
        <v/>
      </c>
      <c r="FF1348" t="str">
        <f t="shared" si="109"/>
        <v/>
      </c>
      <c r="FG1348" t="str">
        <f t="shared" si="110"/>
        <v/>
      </c>
      <c r="FH1348" t="str">
        <f t="shared" si="111"/>
        <v/>
      </c>
      <c r="FI1348" t="str">
        <f t="shared" si="112"/>
        <v/>
      </c>
      <c r="FJ1348" t="str">
        <f t="shared" si="113"/>
        <v/>
      </c>
    </row>
    <row r="1349" spans="113:166" x14ac:dyDescent="0.35">
      <c r="DI1349" t="str">
        <f t="shared" si="60"/>
        <v/>
      </c>
      <c r="DJ1349" t="str">
        <f t="shared" si="61"/>
        <v/>
      </c>
      <c r="DK1349" t="str">
        <f t="shared" si="62"/>
        <v/>
      </c>
      <c r="DL1349" t="str">
        <f t="shared" si="63"/>
        <v/>
      </c>
      <c r="DM1349" t="str">
        <f t="shared" si="64"/>
        <v/>
      </c>
      <c r="DN1349" t="str">
        <f t="shared" si="65"/>
        <v/>
      </c>
      <c r="DO1349" t="str">
        <f t="shared" si="66"/>
        <v/>
      </c>
      <c r="DP1349" t="str">
        <f t="shared" si="67"/>
        <v/>
      </c>
      <c r="DQ1349" t="str">
        <f t="shared" si="68"/>
        <v/>
      </c>
      <c r="DR1349" t="str">
        <f t="shared" si="69"/>
        <v/>
      </c>
      <c r="DS1349" t="str">
        <f t="shared" si="70"/>
        <v/>
      </c>
      <c r="DT1349" t="str">
        <f t="shared" si="71"/>
        <v/>
      </c>
      <c r="DU1349" t="str">
        <f t="shared" si="72"/>
        <v/>
      </c>
      <c r="DV1349" t="str">
        <f t="shared" si="73"/>
        <v/>
      </c>
      <c r="DW1349" t="str">
        <f t="shared" si="74"/>
        <v/>
      </c>
      <c r="DX1349" t="str">
        <f t="shared" si="75"/>
        <v/>
      </c>
      <c r="DY1349" t="str">
        <f t="shared" si="76"/>
        <v/>
      </c>
      <c r="DZ1349" t="str">
        <f t="shared" si="77"/>
        <v/>
      </c>
      <c r="EA1349" t="str">
        <f t="shared" si="78"/>
        <v/>
      </c>
      <c r="EB1349" t="str">
        <f t="shared" si="79"/>
        <v/>
      </c>
      <c r="EC1349" t="str">
        <f t="shared" si="80"/>
        <v/>
      </c>
      <c r="ED1349" t="str">
        <f t="shared" si="81"/>
        <v/>
      </c>
      <c r="EE1349" t="str">
        <f t="shared" si="82"/>
        <v/>
      </c>
      <c r="EF1349" t="str">
        <f t="shared" si="83"/>
        <v/>
      </c>
      <c r="EG1349" t="str">
        <f t="shared" si="84"/>
        <v/>
      </c>
      <c r="EH1349" t="str">
        <f t="shared" si="85"/>
        <v/>
      </c>
      <c r="EI1349" t="str">
        <f t="shared" si="86"/>
        <v/>
      </c>
      <c r="EJ1349" t="str">
        <f t="shared" si="87"/>
        <v/>
      </c>
      <c r="EK1349" t="str">
        <f t="shared" si="88"/>
        <v/>
      </c>
      <c r="EL1349" t="str">
        <f t="shared" si="89"/>
        <v/>
      </c>
      <c r="EM1349" t="str">
        <f t="shared" si="90"/>
        <v/>
      </c>
      <c r="EN1349" t="str">
        <f t="shared" si="91"/>
        <v/>
      </c>
      <c r="EO1349" t="str">
        <f t="shared" si="92"/>
        <v/>
      </c>
      <c r="EP1349" t="str">
        <f t="shared" si="93"/>
        <v/>
      </c>
      <c r="EQ1349" t="str">
        <f t="shared" si="94"/>
        <v/>
      </c>
      <c r="ER1349" t="str">
        <f t="shared" si="95"/>
        <v/>
      </c>
      <c r="ES1349" t="str">
        <f t="shared" si="96"/>
        <v/>
      </c>
      <c r="ET1349" t="str">
        <f t="shared" si="97"/>
        <v/>
      </c>
      <c r="EU1349" t="str">
        <f t="shared" si="98"/>
        <v/>
      </c>
      <c r="EV1349" t="str">
        <f t="shared" si="99"/>
        <v/>
      </c>
      <c r="EW1349" t="str">
        <f t="shared" si="100"/>
        <v/>
      </c>
      <c r="EX1349" t="str">
        <f t="shared" si="101"/>
        <v/>
      </c>
      <c r="EY1349" t="str">
        <f t="shared" si="102"/>
        <v/>
      </c>
      <c r="EZ1349" t="str">
        <f t="shared" si="103"/>
        <v/>
      </c>
      <c r="FA1349" t="str">
        <f t="shared" si="104"/>
        <v/>
      </c>
      <c r="FB1349" t="str">
        <f t="shared" si="105"/>
        <v/>
      </c>
      <c r="FC1349" t="str">
        <f t="shared" si="106"/>
        <v/>
      </c>
      <c r="FD1349" t="str">
        <f t="shared" si="107"/>
        <v/>
      </c>
      <c r="FE1349" t="str">
        <f t="shared" si="108"/>
        <v/>
      </c>
      <c r="FF1349" t="str">
        <f t="shared" si="109"/>
        <v/>
      </c>
      <c r="FG1349" t="str">
        <f t="shared" si="110"/>
        <v/>
      </c>
      <c r="FH1349" t="str">
        <f t="shared" si="111"/>
        <v/>
      </c>
      <c r="FI1349" t="str">
        <f t="shared" si="112"/>
        <v/>
      </c>
      <c r="FJ1349" t="str">
        <f t="shared" si="113"/>
        <v/>
      </c>
    </row>
    <row r="1350" spans="113:166" x14ac:dyDescent="0.35">
      <c r="DI1350" t="str">
        <f t="shared" si="60"/>
        <v/>
      </c>
      <c r="DJ1350" t="str">
        <f t="shared" si="61"/>
        <v/>
      </c>
      <c r="DK1350" t="str">
        <f t="shared" si="62"/>
        <v/>
      </c>
      <c r="DL1350" t="str">
        <f t="shared" si="63"/>
        <v/>
      </c>
      <c r="DM1350" t="str">
        <f t="shared" si="64"/>
        <v/>
      </c>
      <c r="DN1350" t="str">
        <f t="shared" si="65"/>
        <v/>
      </c>
      <c r="DO1350" t="str">
        <f t="shared" si="66"/>
        <v/>
      </c>
      <c r="DP1350" t="str">
        <f t="shared" si="67"/>
        <v/>
      </c>
      <c r="DQ1350" t="str">
        <f t="shared" si="68"/>
        <v/>
      </c>
      <c r="DR1350" t="str">
        <f t="shared" si="69"/>
        <v/>
      </c>
      <c r="DS1350" t="str">
        <f t="shared" si="70"/>
        <v/>
      </c>
      <c r="DT1350" t="str">
        <f t="shared" si="71"/>
        <v/>
      </c>
      <c r="DU1350" t="str">
        <f t="shared" si="72"/>
        <v/>
      </c>
      <c r="DV1350" t="str">
        <f t="shared" si="73"/>
        <v/>
      </c>
      <c r="DW1350" t="str">
        <f t="shared" si="74"/>
        <v/>
      </c>
      <c r="DX1350" t="str">
        <f t="shared" si="75"/>
        <v/>
      </c>
      <c r="DY1350" t="str">
        <f t="shared" si="76"/>
        <v/>
      </c>
      <c r="DZ1350" t="str">
        <f t="shared" si="77"/>
        <v/>
      </c>
      <c r="EA1350" t="str">
        <f t="shared" si="78"/>
        <v/>
      </c>
      <c r="EB1350" t="str">
        <f t="shared" si="79"/>
        <v/>
      </c>
      <c r="EC1350" t="str">
        <f t="shared" si="80"/>
        <v/>
      </c>
      <c r="ED1350" t="str">
        <f t="shared" si="81"/>
        <v/>
      </c>
      <c r="EE1350" t="str">
        <f t="shared" si="82"/>
        <v/>
      </c>
      <c r="EF1350" t="str">
        <f t="shared" si="83"/>
        <v/>
      </c>
      <c r="EG1350" t="str">
        <f t="shared" si="84"/>
        <v/>
      </c>
      <c r="EH1350" t="str">
        <f t="shared" si="85"/>
        <v/>
      </c>
      <c r="EI1350" t="str">
        <f t="shared" si="86"/>
        <v/>
      </c>
      <c r="EJ1350" t="str">
        <f t="shared" si="87"/>
        <v/>
      </c>
      <c r="EK1350" t="str">
        <f t="shared" si="88"/>
        <v/>
      </c>
      <c r="EL1350" t="str">
        <f t="shared" si="89"/>
        <v/>
      </c>
      <c r="EM1350" t="str">
        <f t="shared" si="90"/>
        <v/>
      </c>
      <c r="EN1350" t="str">
        <f t="shared" si="91"/>
        <v/>
      </c>
      <c r="EO1350" t="str">
        <f t="shared" si="92"/>
        <v/>
      </c>
      <c r="EP1350" t="str">
        <f t="shared" si="93"/>
        <v/>
      </c>
      <c r="EQ1350" t="str">
        <f t="shared" si="94"/>
        <v/>
      </c>
      <c r="ER1350" t="str">
        <f t="shared" si="95"/>
        <v/>
      </c>
      <c r="ES1350" t="str">
        <f t="shared" si="96"/>
        <v/>
      </c>
      <c r="ET1350" t="str">
        <f t="shared" si="97"/>
        <v/>
      </c>
      <c r="EU1350" t="str">
        <f t="shared" si="98"/>
        <v/>
      </c>
      <c r="EV1350" t="str">
        <f t="shared" si="99"/>
        <v/>
      </c>
      <c r="EW1350" t="str">
        <f t="shared" si="100"/>
        <v/>
      </c>
      <c r="EX1350" t="str">
        <f t="shared" si="101"/>
        <v/>
      </c>
      <c r="EY1350" t="str">
        <f t="shared" si="102"/>
        <v/>
      </c>
      <c r="EZ1350" t="str">
        <f t="shared" si="103"/>
        <v/>
      </c>
      <c r="FA1350" t="str">
        <f t="shared" si="104"/>
        <v/>
      </c>
      <c r="FB1350" t="str">
        <f t="shared" si="105"/>
        <v/>
      </c>
      <c r="FC1350" t="str">
        <f t="shared" si="106"/>
        <v/>
      </c>
      <c r="FD1350" t="str">
        <f t="shared" si="107"/>
        <v/>
      </c>
      <c r="FE1350" t="str">
        <f t="shared" si="108"/>
        <v/>
      </c>
      <c r="FF1350" t="str">
        <f t="shared" si="109"/>
        <v/>
      </c>
      <c r="FG1350" t="str">
        <f t="shared" si="110"/>
        <v/>
      </c>
      <c r="FH1350" t="str">
        <f t="shared" si="111"/>
        <v/>
      </c>
      <c r="FI1350" t="str">
        <f t="shared" si="112"/>
        <v/>
      </c>
      <c r="FJ1350" t="str">
        <f t="shared" si="113"/>
        <v/>
      </c>
    </row>
    <row r="1351" spans="113:166" x14ac:dyDescent="0.35">
      <c r="DI1351" t="str">
        <f t="shared" si="60"/>
        <v/>
      </c>
      <c r="DJ1351" t="str">
        <f t="shared" si="61"/>
        <v/>
      </c>
      <c r="DK1351" t="str">
        <f t="shared" si="62"/>
        <v/>
      </c>
      <c r="DL1351" t="str">
        <f t="shared" si="63"/>
        <v/>
      </c>
      <c r="DM1351" t="str">
        <f t="shared" si="64"/>
        <v/>
      </c>
      <c r="DN1351" t="str">
        <f t="shared" si="65"/>
        <v/>
      </c>
      <c r="DO1351" t="str">
        <f t="shared" si="66"/>
        <v/>
      </c>
      <c r="DP1351" t="str">
        <f t="shared" si="67"/>
        <v/>
      </c>
      <c r="DQ1351" t="str">
        <f t="shared" si="68"/>
        <v/>
      </c>
      <c r="DR1351" t="str">
        <f t="shared" si="69"/>
        <v/>
      </c>
      <c r="DS1351" t="str">
        <f t="shared" si="70"/>
        <v/>
      </c>
      <c r="DT1351" t="str">
        <f t="shared" si="71"/>
        <v/>
      </c>
      <c r="DU1351" t="str">
        <f t="shared" si="72"/>
        <v/>
      </c>
      <c r="DV1351" t="str">
        <f t="shared" si="73"/>
        <v/>
      </c>
      <c r="DW1351" t="str">
        <f t="shared" si="74"/>
        <v/>
      </c>
      <c r="DX1351" t="str">
        <f t="shared" si="75"/>
        <v/>
      </c>
      <c r="DY1351" t="str">
        <f t="shared" si="76"/>
        <v/>
      </c>
      <c r="DZ1351" t="str">
        <f t="shared" si="77"/>
        <v/>
      </c>
      <c r="EA1351" t="str">
        <f t="shared" si="78"/>
        <v/>
      </c>
      <c r="EB1351" t="str">
        <f t="shared" si="79"/>
        <v/>
      </c>
      <c r="EC1351" t="str">
        <f t="shared" si="80"/>
        <v/>
      </c>
      <c r="ED1351" t="str">
        <f t="shared" si="81"/>
        <v/>
      </c>
      <c r="EE1351" t="str">
        <f t="shared" si="82"/>
        <v/>
      </c>
      <c r="EF1351" t="str">
        <f t="shared" si="83"/>
        <v/>
      </c>
      <c r="EG1351" t="str">
        <f t="shared" si="84"/>
        <v/>
      </c>
      <c r="EH1351" t="str">
        <f t="shared" si="85"/>
        <v/>
      </c>
      <c r="EI1351" t="str">
        <f t="shared" si="86"/>
        <v/>
      </c>
      <c r="EJ1351" t="str">
        <f t="shared" si="87"/>
        <v/>
      </c>
      <c r="EK1351" t="str">
        <f t="shared" si="88"/>
        <v/>
      </c>
      <c r="EL1351" t="str">
        <f t="shared" si="89"/>
        <v/>
      </c>
      <c r="EM1351" t="str">
        <f t="shared" si="90"/>
        <v/>
      </c>
      <c r="EN1351" t="str">
        <f t="shared" si="91"/>
        <v/>
      </c>
      <c r="EO1351" t="str">
        <f t="shared" si="92"/>
        <v/>
      </c>
      <c r="EP1351" t="str">
        <f t="shared" si="93"/>
        <v/>
      </c>
      <c r="EQ1351" t="str">
        <f t="shared" si="94"/>
        <v/>
      </c>
      <c r="ER1351" t="str">
        <f t="shared" si="95"/>
        <v/>
      </c>
      <c r="ES1351" t="str">
        <f t="shared" si="96"/>
        <v/>
      </c>
      <c r="ET1351" t="str">
        <f t="shared" si="97"/>
        <v/>
      </c>
      <c r="EU1351" t="str">
        <f t="shared" si="98"/>
        <v/>
      </c>
      <c r="EV1351" t="str">
        <f t="shared" si="99"/>
        <v/>
      </c>
      <c r="EW1351" t="str">
        <f t="shared" si="100"/>
        <v/>
      </c>
      <c r="EX1351" t="str">
        <f t="shared" si="101"/>
        <v/>
      </c>
      <c r="EY1351" t="str">
        <f t="shared" si="102"/>
        <v/>
      </c>
      <c r="EZ1351" t="str">
        <f t="shared" si="103"/>
        <v/>
      </c>
      <c r="FA1351" t="str">
        <f t="shared" si="104"/>
        <v/>
      </c>
      <c r="FB1351" t="str">
        <f t="shared" si="105"/>
        <v/>
      </c>
      <c r="FC1351" t="str">
        <f t="shared" si="106"/>
        <v/>
      </c>
      <c r="FD1351" t="str">
        <f t="shared" si="107"/>
        <v/>
      </c>
      <c r="FE1351" t="str">
        <f t="shared" si="108"/>
        <v/>
      </c>
      <c r="FF1351" t="str">
        <f t="shared" si="109"/>
        <v/>
      </c>
      <c r="FG1351" t="str">
        <f t="shared" si="110"/>
        <v/>
      </c>
      <c r="FH1351" t="str">
        <f t="shared" si="111"/>
        <v/>
      </c>
      <c r="FI1351" t="str">
        <f t="shared" si="112"/>
        <v/>
      </c>
      <c r="FJ1351" t="str">
        <f t="shared" si="113"/>
        <v/>
      </c>
    </row>
    <row r="1352" spans="113:166" x14ac:dyDescent="0.35">
      <c r="DI1352" t="str">
        <f t="shared" si="60"/>
        <v/>
      </c>
      <c r="DJ1352" t="str">
        <f t="shared" si="61"/>
        <v/>
      </c>
      <c r="DK1352" t="str">
        <f t="shared" si="62"/>
        <v/>
      </c>
      <c r="DL1352" t="str">
        <f t="shared" si="63"/>
        <v/>
      </c>
      <c r="DM1352" t="str">
        <f t="shared" si="64"/>
        <v/>
      </c>
      <c r="DN1352" t="str">
        <f t="shared" si="65"/>
        <v/>
      </c>
      <c r="DO1352" t="str">
        <f t="shared" si="66"/>
        <v/>
      </c>
      <c r="DP1352" t="str">
        <f t="shared" si="67"/>
        <v/>
      </c>
      <c r="DQ1352" t="str">
        <f t="shared" si="68"/>
        <v/>
      </c>
      <c r="DR1352" t="str">
        <f t="shared" si="69"/>
        <v/>
      </c>
      <c r="DS1352" t="str">
        <f t="shared" si="70"/>
        <v/>
      </c>
      <c r="DT1352" t="str">
        <f t="shared" si="71"/>
        <v/>
      </c>
      <c r="DU1352" t="str">
        <f t="shared" si="72"/>
        <v/>
      </c>
      <c r="DV1352" t="str">
        <f t="shared" si="73"/>
        <v/>
      </c>
      <c r="DW1352" t="str">
        <f t="shared" si="74"/>
        <v/>
      </c>
      <c r="DX1352" t="str">
        <f t="shared" si="75"/>
        <v/>
      </c>
      <c r="DY1352" t="str">
        <f t="shared" si="76"/>
        <v/>
      </c>
      <c r="DZ1352" t="str">
        <f t="shared" si="77"/>
        <v/>
      </c>
      <c r="EA1352" t="str">
        <f t="shared" si="78"/>
        <v/>
      </c>
      <c r="EB1352" t="str">
        <f t="shared" si="79"/>
        <v/>
      </c>
      <c r="EC1352" t="str">
        <f t="shared" si="80"/>
        <v/>
      </c>
      <c r="ED1352" t="str">
        <f t="shared" si="81"/>
        <v/>
      </c>
      <c r="EE1352" t="str">
        <f t="shared" si="82"/>
        <v/>
      </c>
      <c r="EF1352" t="str">
        <f t="shared" si="83"/>
        <v/>
      </c>
      <c r="EG1352" t="str">
        <f t="shared" si="84"/>
        <v/>
      </c>
      <c r="EH1352" t="str">
        <f t="shared" si="85"/>
        <v/>
      </c>
      <c r="EI1352" t="str">
        <f t="shared" si="86"/>
        <v/>
      </c>
      <c r="EJ1352" t="str">
        <f t="shared" si="87"/>
        <v/>
      </c>
      <c r="EK1352" t="str">
        <f t="shared" si="88"/>
        <v/>
      </c>
      <c r="EL1352" t="str">
        <f t="shared" si="89"/>
        <v/>
      </c>
      <c r="EM1352" t="str">
        <f t="shared" si="90"/>
        <v/>
      </c>
      <c r="EN1352" t="str">
        <f t="shared" si="91"/>
        <v/>
      </c>
      <c r="EO1352" t="str">
        <f t="shared" si="92"/>
        <v/>
      </c>
      <c r="EP1352" t="str">
        <f t="shared" si="93"/>
        <v/>
      </c>
      <c r="EQ1352" t="str">
        <f t="shared" si="94"/>
        <v/>
      </c>
      <c r="ER1352" t="str">
        <f t="shared" si="95"/>
        <v/>
      </c>
      <c r="ES1352" t="str">
        <f t="shared" si="96"/>
        <v/>
      </c>
      <c r="ET1352" t="str">
        <f t="shared" si="97"/>
        <v/>
      </c>
      <c r="EU1352" t="str">
        <f t="shared" si="98"/>
        <v/>
      </c>
      <c r="EV1352" t="str">
        <f t="shared" si="99"/>
        <v/>
      </c>
      <c r="EW1352" t="str">
        <f t="shared" si="100"/>
        <v/>
      </c>
      <c r="EX1352" t="str">
        <f t="shared" si="101"/>
        <v/>
      </c>
      <c r="EY1352" t="str">
        <f t="shared" si="102"/>
        <v/>
      </c>
      <c r="EZ1352" t="str">
        <f t="shared" si="103"/>
        <v/>
      </c>
      <c r="FA1352" t="str">
        <f t="shared" si="104"/>
        <v/>
      </c>
      <c r="FB1352" t="str">
        <f t="shared" si="105"/>
        <v/>
      </c>
      <c r="FC1352" t="str">
        <f t="shared" si="106"/>
        <v/>
      </c>
      <c r="FD1352" t="str">
        <f t="shared" si="107"/>
        <v/>
      </c>
      <c r="FE1352" t="str">
        <f t="shared" si="108"/>
        <v/>
      </c>
      <c r="FF1352" t="str">
        <f t="shared" si="109"/>
        <v/>
      </c>
      <c r="FG1352" t="str">
        <f t="shared" si="110"/>
        <v/>
      </c>
      <c r="FH1352" t="str">
        <f t="shared" si="111"/>
        <v/>
      </c>
      <c r="FI1352" t="str">
        <f t="shared" si="112"/>
        <v/>
      </c>
      <c r="FJ1352" t="str">
        <f t="shared" si="113"/>
        <v/>
      </c>
    </row>
    <row r="1353" spans="113:166" x14ac:dyDescent="0.35">
      <c r="DI1353" t="str">
        <f t="shared" si="60"/>
        <v/>
      </c>
      <c r="DJ1353" t="str">
        <f t="shared" si="61"/>
        <v/>
      </c>
      <c r="DK1353" t="str">
        <f t="shared" si="62"/>
        <v/>
      </c>
      <c r="DL1353" t="str">
        <f t="shared" si="63"/>
        <v/>
      </c>
      <c r="DM1353" t="str">
        <f t="shared" si="64"/>
        <v/>
      </c>
      <c r="DN1353" t="str">
        <f t="shared" si="65"/>
        <v/>
      </c>
      <c r="DO1353" t="str">
        <f t="shared" si="66"/>
        <v/>
      </c>
      <c r="DP1353" t="str">
        <f t="shared" si="67"/>
        <v/>
      </c>
      <c r="DQ1353" t="str">
        <f t="shared" si="68"/>
        <v/>
      </c>
      <c r="DR1353" t="str">
        <f t="shared" si="69"/>
        <v/>
      </c>
      <c r="DS1353" t="str">
        <f t="shared" si="70"/>
        <v/>
      </c>
      <c r="DT1353" t="str">
        <f t="shared" si="71"/>
        <v/>
      </c>
      <c r="DU1353" t="str">
        <f t="shared" si="72"/>
        <v/>
      </c>
      <c r="DV1353" t="str">
        <f t="shared" si="73"/>
        <v/>
      </c>
      <c r="DW1353" t="str">
        <f t="shared" si="74"/>
        <v/>
      </c>
      <c r="DX1353" t="str">
        <f t="shared" si="75"/>
        <v/>
      </c>
      <c r="DY1353" t="str">
        <f t="shared" si="76"/>
        <v/>
      </c>
      <c r="DZ1353" t="str">
        <f t="shared" si="77"/>
        <v/>
      </c>
      <c r="EA1353" t="str">
        <f t="shared" si="78"/>
        <v/>
      </c>
      <c r="EB1353" t="str">
        <f t="shared" si="79"/>
        <v/>
      </c>
      <c r="EC1353" t="str">
        <f t="shared" si="80"/>
        <v/>
      </c>
      <c r="ED1353" t="str">
        <f t="shared" si="81"/>
        <v/>
      </c>
      <c r="EE1353" t="str">
        <f t="shared" si="82"/>
        <v/>
      </c>
      <c r="EF1353" t="str">
        <f t="shared" si="83"/>
        <v/>
      </c>
      <c r="EG1353" t="str">
        <f t="shared" si="84"/>
        <v/>
      </c>
      <c r="EH1353" t="str">
        <f t="shared" si="85"/>
        <v/>
      </c>
      <c r="EI1353" t="str">
        <f t="shared" si="86"/>
        <v/>
      </c>
      <c r="EJ1353" t="str">
        <f t="shared" si="87"/>
        <v/>
      </c>
      <c r="EK1353" t="str">
        <f t="shared" si="88"/>
        <v/>
      </c>
      <c r="EL1353" t="str">
        <f t="shared" si="89"/>
        <v/>
      </c>
      <c r="EM1353" t="str">
        <f t="shared" si="90"/>
        <v/>
      </c>
      <c r="EN1353" t="str">
        <f t="shared" si="91"/>
        <v/>
      </c>
      <c r="EO1353" t="str">
        <f t="shared" si="92"/>
        <v/>
      </c>
      <c r="EP1353" t="str">
        <f t="shared" si="93"/>
        <v/>
      </c>
      <c r="EQ1353" t="str">
        <f t="shared" si="94"/>
        <v/>
      </c>
      <c r="ER1353" t="str">
        <f t="shared" si="95"/>
        <v/>
      </c>
      <c r="ES1353" t="str">
        <f t="shared" si="96"/>
        <v/>
      </c>
      <c r="ET1353" t="str">
        <f t="shared" si="97"/>
        <v/>
      </c>
      <c r="EU1353" t="str">
        <f t="shared" si="98"/>
        <v/>
      </c>
      <c r="EV1353" t="str">
        <f t="shared" si="99"/>
        <v/>
      </c>
      <c r="EW1353" t="str">
        <f t="shared" si="100"/>
        <v/>
      </c>
      <c r="EX1353" t="str">
        <f t="shared" si="101"/>
        <v/>
      </c>
      <c r="EY1353" t="str">
        <f t="shared" si="102"/>
        <v/>
      </c>
      <c r="EZ1353" t="str">
        <f t="shared" si="103"/>
        <v/>
      </c>
      <c r="FA1353" t="str">
        <f t="shared" si="104"/>
        <v/>
      </c>
      <c r="FB1353" t="str">
        <f t="shared" si="105"/>
        <v/>
      </c>
      <c r="FC1353" t="str">
        <f t="shared" si="106"/>
        <v/>
      </c>
      <c r="FD1353" t="str">
        <f t="shared" si="107"/>
        <v/>
      </c>
      <c r="FE1353" t="str">
        <f t="shared" si="108"/>
        <v/>
      </c>
      <c r="FF1353" t="str">
        <f t="shared" si="109"/>
        <v/>
      </c>
      <c r="FG1353" t="str">
        <f t="shared" si="110"/>
        <v/>
      </c>
      <c r="FH1353" t="str">
        <f t="shared" si="111"/>
        <v/>
      </c>
      <c r="FI1353" t="str">
        <f t="shared" si="112"/>
        <v/>
      </c>
      <c r="FJ1353" t="str">
        <f t="shared" si="113"/>
        <v/>
      </c>
    </row>
    <row r="1354" spans="113:166" x14ac:dyDescent="0.35">
      <c r="DI1354" t="str">
        <f t="shared" si="60"/>
        <v/>
      </c>
      <c r="DJ1354" t="str">
        <f t="shared" si="61"/>
        <v/>
      </c>
      <c r="DK1354" t="str">
        <f t="shared" si="62"/>
        <v/>
      </c>
      <c r="DL1354" t="str">
        <f t="shared" si="63"/>
        <v/>
      </c>
      <c r="DM1354" t="str">
        <f t="shared" si="64"/>
        <v/>
      </c>
      <c r="DN1354" t="str">
        <f t="shared" si="65"/>
        <v/>
      </c>
      <c r="DO1354" t="str">
        <f t="shared" si="66"/>
        <v/>
      </c>
      <c r="DP1354" t="str">
        <f t="shared" si="67"/>
        <v/>
      </c>
      <c r="DQ1354" t="str">
        <f t="shared" si="68"/>
        <v/>
      </c>
      <c r="DR1354" t="str">
        <f t="shared" si="69"/>
        <v/>
      </c>
      <c r="DS1354" t="str">
        <f t="shared" si="70"/>
        <v/>
      </c>
      <c r="DT1354" t="str">
        <f t="shared" si="71"/>
        <v/>
      </c>
      <c r="DU1354" t="str">
        <f t="shared" si="72"/>
        <v/>
      </c>
      <c r="DV1354" t="str">
        <f t="shared" si="73"/>
        <v/>
      </c>
      <c r="DW1354" t="str">
        <f t="shared" si="74"/>
        <v/>
      </c>
      <c r="DX1354" t="str">
        <f t="shared" si="75"/>
        <v/>
      </c>
      <c r="DY1354" t="str">
        <f t="shared" si="76"/>
        <v/>
      </c>
      <c r="DZ1354" t="str">
        <f t="shared" si="77"/>
        <v/>
      </c>
      <c r="EA1354" t="str">
        <f t="shared" si="78"/>
        <v/>
      </c>
      <c r="EB1354" t="str">
        <f t="shared" si="79"/>
        <v/>
      </c>
      <c r="EC1354" t="str">
        <f t="shared" si="80"/>
        <v/>
      </c>
      <c r="ED1354" t="str">
        <f t="shared" si="81"/>
        <v/>
      </c>
      <c r="EE1354" t="str">
        <f t="shared" si="82"/>
        <v/>
      </c>
      <c r="EF1354" t="str">
        <f t="shared" si="83"/>
        <v/>
      </c>
      <c r="EG1354" t="str">
        <f t="shared" si="84"/>
        <v/>
      </c>
      <c r="EH1354" t="str">
        <f t="shared" si="85"/>
        <v/>
      </c>
      <c r="EI1354" t="str">
        <f t="shared" si="86"/>
        <v/>
      </c>
      <c r="EJ1354" t="str">
        <f t="shared" si="87"/>
        <v/>
      </c>
      <c r="EK1354" t="str">
        <f t="shared" si="88"/>
        <v/>
      </c>
      <c r="EL1354" t="str">
        <f t="shared" si="89"/>
        <v/>
      </c>
      <c r="EM1354" t="str">
        <f t="shared" si="90"/>
        <v/>
      </c>
      <c r="EN1354" t="str">
        <f t="shared" si="91"/>
        <v/>
      </c>
      <c r="EO1354" t="str">
        <f t="shared" si="92"/>
        <v/>
      </c>
      <c r="EP1354" t="str">
        <f t="shared" si="93"/>
        <v/>
      </c>
      <c r="EQ1354" t="str">
        <f t="shared" si="94"/>
        <v/>
      </c>
      <c r="ER1354" t="str">
        <f t="shared" si="95"/>
        <v/>
      </c>
      <c r="ES1354" t="str">
        <f t="shared" si="96"/>
        <v/>
      </c>
      <c r="ET1354" t="str">
        <f t="shared" si="97"/>
        <v/>
      </c>
      <c r="EU1354" t="str">
        <f t="shared" si="98"/>
        <v/>
      </c>
      <c r="EV1354" t="str">
        <f t="shared" si="99"/>
        <v/>
      </c>
      <c r="EW1354" t="str">
        <f t="shared" si="100"/>
        <v/>
      </c>
      <c r="EX1354" t="str">
        <f t="shared" si="101"/>
        <v/>
      </c>
      <c r="EY1354" t="str">
        <f t="shared" si="102"/>
        <v/>
      </c>
      <c r="EZ1354" t="str">
        <f t="shared" si="103"/>
        <v/>
      </c>
      <c r="FA1354" t="str">
        <f t="shared" si="104"/>
        <v/>
      </c>
      <c r="FB1354" t="str">
        <f t="shared" si="105"/>
        <v/>
      </c>
      <c r="FC1354" t="str">
        <f t="shared" si="106"/>
        <v/>
      </c>
      <c r="FD1354" t="str">
        <f t="shared" si="107"/>
        <v/>
      </c>
      <c r="FE1354" t="str">
        <f t="shared" si="108"/>
        <v/>
      </c>
      <c r="FF1354" t="str">
        <f t="shared" si="109"/>
        <v/>
      </c>
      <c r="FG1354" t="str">
        <f t="shared" si="110"/>
        <v/>
      </c>
      <c r="FH1354" t="str">
        <f t="shared" si="111"/>
        <v/>
      </c>
      <c r="FI1354" t="str">
        <f t="shared" si="112"/>
        <v/>
      </c>
      <c r="FJ1354" t="str">
        <f t="shared" si="113"/>
        <v/>
      </c>
    </row>
    <row r="1355" spans="113:166" x14ac:dyDescent="0.35">
      <c r="DI1355" t="str">
        <f t="shared" si="60"/>
        <v/>
      </c>
      <c r="DJ1355" t="str">
        <f t="shared" si="61"/>
        <v/>
      </c>
      <c r="DK1355" t="str">
        <f t="shared" si="62"/>
        <v/>
      </c>
      <c r="DL1355" t="str">
        <f t="shared" si="63"/>
        <v/>
      </c>
      <c r="DM1355" t="str">
        <f t="shared" si="64"/>
        <v/>
      </c>
      <c r="DN1355" t="str">
        <f t="shared" si="65"/>
        <v/>
      </c>
      <c r="DO1355" t="str">
        <f t="shared" si="66"/>
        <v/>
      </c>
      <c r="DP1355" t="str">
        <f t="shared" si="67"/>
        <v/>
      </c>
      <c r="DQ1355" t="str">
        <f t="shared" si="68"/>
        <v/>
      </c>
      <c r="DR1355" t="str">
        <f t="shared" si="69"/>
        <v/>
      </c>
      <c r="DS1355" t="str">
        <f t="shared" si="70"/>
        <v/>
      </c>
      <c r="DT1355" t="str">
        <f t="shared" si="71"/>
        <v/>
      </c>
      <c r="DU1355" t="str">
        <f t="shared" si="72"/>
        <v/>
      </c>
      <c r="DV1355" t="str">
        <f t="shared" si="73"/>
        <v/>
      </c>
      <c r="DW1355" t="str">
        <f t="shared" si="74"/>
        <v/>
      </c>
      <c r="DX1355" t="str">
        <f t="shared" si="75"/>
        <v/>
      </c>
      <c r="DY1355" t="str">
        <f t="shared" si="76"/>
        <v/>
      </c>
      <c r="DZ1355" t="str">
        <f t="shared" si="77"/>
        <v/>
      </c>
      <c r="EA1355" t="str">
        <f t="shared" si="78"/>
        <v/>
      </c>
      <c r="EB1355" t="str">
        <f t="shared" si="79"/>
        <v/>
      </c>
      <c r="EC1355" t="str">
        <f t="shared" si="80"/>
        <v/>
      </c>
      <c r="ED1355" t="str">
        <f t="shared" si="81"/>
        <v/>
      </c>
      <c r="EE1355" t="str">
        <f t="shared" si="82"/>
        <v/>
      </c>
      <c r="EF1355" t="str">
        <f t="shared" si="83"/>
        <v/>
      </c>
      <c r="EG1355" t="str">
        <f t="shared" si="84"/>
        <v/>
      </c>
      <c r="EH1355" t="str">
        <f t="shared" si="85"/>
        <v/>
      </c>
      <c r="EI1355" t="str">
        <f t="shared" si="86"/>
        <v/>
      </c>
      <c r="EJ1355" t="str">
        <f t="shared" si="87"/>
        <v/>
      </c>
      <c r="EK1355" t="str">
        <f t="shared" si="88"/>
        <v/>
      </c>
      <c r="EL1355" t="str">
        <f t="shared" si="89"/>
        <v/>
      </c>
      <c r="EM1355" t="str">
        <f t="shared" si="90"/>
        <v/>
      </c>
      <c r="EN1355" t="str">
        <f t="shared" si="91"/>
        <v/>
      </c>
      <c r="EO1355" t="str">
        <f t="shared" si="92"/>
        <v/>
      </c>
      <c r="EP1355" t="str">
        <f t="shared" si="93"/>
        <v/>
      </c>
      <c r="EQ1355" t="str">
        <f t="shared" si="94"/>
        <v/>
      </c>
      <c r="ER1355" t="str">
        <f t="shared" si="95"/>
        <v/>
      </c>
      <c r="ES1355" t="str">
        <f t="shared" si="96"/>
        <v/>
      </c>
      <c r="ET1355" t="str">
        <f t="shared" si="97"/>
        <v/>
      </c>
      <c r="EU1355" t="str">
        <f t="shared" si="98"/>
        <v/>
      </c>
      <c r="EV1355" t="str">
        <f t="shared" si="99"/>
        <v/>
      </c>
      <c r="EW1355" t="str">
        <f t="shared" si="100"/>
        <v/>
      </c>
      <c r="EX1355" t="str">
        <f t="shared" si="101"/>
        <v/>
      </c>
      <c r="EY1355" t="str">
        <f t="shared" si="102"/>
        <v/>
      </c>
      <c r="EZ1355" t="str">
        <f t="shared" si="103"/>
        <v/>
      </c>
      <c r="FA1355" t="str">
        <f t="shared" si="104"/>
        <v/>
      </c>
      <c r="FB1355" t="str">
        <f t="shared" si="105"/>
        <v/>
      </c>
      <c r="FC1355" t="str">
        <f t="shared" si="106"/>
        <v/>
      </c>
      <c r="FD1355" t="str">
        <f t="shared" si="107"/>
        <v/>
      </c>
      <c r="FE1355" t="str">
        <f t="shared" si="108"/>
        <v/>
      </c>
      <c r="FF1355" t="str">
        <f t="shared" si="109"/>
        <v/>
      </c>
      <c r="FG1355" t="str">
        <f t="shared" si="110"/>
        <v/>
      </c>
      <c r="FH1355" t="str">
        <f t="shared" si="111"/>
        <v/>
      </c>
      <c r="FI1355" t="str">
        <f t="shared" si="112"/>
        <v/>
      </c>
      <c r="FJ1355" t="str">
        <f t="shared" si="113"/>
        <v/>
      </c>
    </row>
    <row r="1356" spans="113:166" x14ac:dyDescent="0.35">
      <c r="DI1356" t="str">
        <f t="shared" si="60"/>
        <v/>
      </c>
      <c r="DJ1356" t="str">
        <f t="shared" si="61"/>
        <v/>
      </c>
      <c r="DK1356" t="str">
        <f t="shared" si="62"/>
        <v/>
      </c>
      <c r="DL1356" t="str">
        <f t="shared" si="63"/>
        <v/>
      </c>
      <c r="DM1356" t="str">
        <f t="shared" si="64"/>
        <v/>
      </c>
      <c r="DN1356" t="str">
        <f t="shared" si="65"/>
        <v/>
      </c>
      <c r="DO1356" t="str">
        <f t="shared" si="66"/>
        <v/>
      </c>
      <c r="DP1356" t="str">
        <f t="shared" si="67"/>
        <v/>
      </c>
      <c r="DQ1356" t="str">
        <f t="shared" si="68"/>
        <v/>
      </c>
      <c r="DR1356" t="str">
        <f t="shared" si="69"/>
        <v/>
      </c>
      <c r="DS1356" t="str">
        <f t="shared" si="70"/>
        <v/>
      </c>
      <c r="DT1356" t="str">
        <f t="shared" si="71"/>
        <v/>
      </c>
      <c r="DU1356" t="str">
        <f t="shared" si="72"/>
        <v/>
      </c>
      <c r="DV1356" t="str">
        <f t="shared" si="73"/>
        <v/>
      </c>
      <c r="DW1356" t="str">
        <f t="shared" si="74"/>
        <v/>
      </c>
      <c r="DX1356" t="str">
        <f t="shared" si="75"/>
        <v/>
      </c>
      <c r="DY1356" t="str">
        <f t="shared" si="76"/>
        <v/>
      </c>
      <c r="DZ1356" t="str">
        <f t="shared" si="77"/>
        <v/>
      </c>
      <c r="EA1356" t="str">
        <f t="shared" si="78"/>
        <v/>
      </c>
      <c r="EB1356" t="str">
        <f t="shared" si="79"/>
        <v/>
      </c>
      <c r="EC1356" t="str">
        <f t="shared" si="80"/>
        <v/>
      </c>
      <c r="ED1356" t="str">
        <f t="shared" si="81"/>
        <v/>
      </c>
      <c r="EE1356" t="str">
        <f t="shared" si="82"/>
        <v/>
      </c>
      <c r="EF1356" t="str">
        <f t="shared" si="83"/>
        <v/>
      </c>
      <c r="EG1356" t="str">
        <f t="shared" si="84"/>
        <v/>
      </c>
      <c r="EH1356" t="str">
        <f t="shared" si="85"/>
        <v/>
      </c>
      <c r="EI1356" t="str">
        <f t="shared" si="86"/>
        <v/>
      </c>
      <c r="EJ1356" t="str">
        <f t="shared" si="87"/>
        <v/>
      </c>
      <c r="EK1356" t="str">
        <f t="shared" si="88"/>
        <v/>
      </c>
      <c r="EL1356" t="str">
        <f t="shared" si="89"/>
        <v/>
      </c>
      <c r="EM1356" t="str">
        <f t="shared" si="90"/>
        <v/>
      </c>
      <c r="EN1356" t="str">
        <f t="shared" si="91"/>
        <v/>
      </c>
      <c r="EO1356" t="str">
        <f t="shared" si="92"/>
        <v/>
      </c>
      <c r="EP1356" t="str">
        <f t="shared" si="93"/>
        <v/>
      </c>
      <c r="EQ1356" t="str">
        <f t="shared" si="94"/>
        <v/>
      </c>
      <c r="ER1356" t="str">
        <f t="shared" si="95"/>
        <v/>
      </c>
      <c r="ES1356" t="str">
        <f t="shared" si="96"/>
        <v/>
      </c>
      <c r="ET1356" t="str">
        <f t="shared" si="97"/>
        <v/>
      </c>
      <c r="EU1356" t="str">
        <f t="shared" si="98"/>
        <v/>
      </c>
      <c r="EV1356" t="str">
        <f t="shared" si="99"/>
        <v/>
      </c>
      <c r="EW1356" t="str">
        <f t="shared" si="100"/>
        <v/>
      </c>
      <c r="EX1356" t="str">
        <f t="shared" si="101"/>
        <v/>
      </c>
      <c r="EY1356" t="str">
        <f t="shared" si="102"/>
        <v/>
      </c>
      <c r="EZ1356" t="str">
        <f t="shared" si="103"/>
        <v/>
      </c>
      <c r="FA1356" t="str">
        <f t="shared" si="104"/>
        <v/>
      </c>
      <c r="FB1356" t="str">
        <f t="shared" si="105"/>
        <v/>
      </c>
      <c r="FC1356" t="str">
        <f t="shared" si="106"/>
        <v/>
      </c>
      <c r="FD1356" t="str">
        <f t="shared" si="107"/>
        <v/>
      </c>
      <c r="FE1356" t="str">
        <f t="shared" si="108"/>
        <v/>
      </c>
      <c r="FF1356" t="str">
        <f t="shared" si="109"/>
        <v/>
      </c>
      <c r="FG1356" t="str">
        <f t="shared" si="110"/>
        <v/>
      </c>
      <c r="FH1356" t="str">
        <f t="shared" si="111"/>
        <v/>
      </c>
      <c r="FI1356" t="str">
        <f t="shared" si="112"/>
        <v/>
      </c>
      <c r="FJ1356" t="str">
        <f t="shared" si="113"/>
        <v/>
      </c>
    </row>
    <row r="1357" spans="113:166" x14ac:dyDescent="0.35">
      <c r="DI1357" t="str">
        <f t="shared" si="60"/>
        <v/>
      </c>
      <c r="DJ1357" t="str">
        <f t="shared" si="61"/>
        <v/>
      </c>
      <c r="DK1357" t="str">
        <f t="shared" si="62"/>
        <v/>
      </c>
      <c r="DL1357" t="str">
        <f t="shared" si="63"/>
        <v/>
      </c>
      <c r="DM1357" t="str">
        <f t="shared" si="64"/>
        <v/>
      </c>
      <c r="DN1357" t="str">
        <f t="shared" si="65"/>
        <v/>
      </c>
      <c r="DO1357" t="str">
        <f t="shared" si="66"/>
        <v/>
      </c>
      <c r="DP1357" t="str">
        <f t="shared" si="67"/>
        <v/>
      </c>
      <c r="DQ1357" t="str">
        <f t="shared" si="68"/>
        <v/>
      </c>
      <c r="DR1357" t="str">
        <f t="shared" si="69"/>
        <v/>
      </c>
      <c r="DS1357" t="str">
        <f t="shared" si="70"/>
        <v/>
      </c>
      <c r="DT1357" t="str">
        <f t="shared" si="71"/>
        <v/>
      </c>
      <c r="DU1357" t="str">
        <f t="shared" si="72"/>
        <v/>
      </c>
      <c r="DV1357" t="str">
        <f t="shared" si="73"/>
        <v/>
      </c>
      <c r="DW1357" t="str">
        <f t="shared" si="74"/>
        <v/>
      </c>
      <c r="DX1357" t="str">
        <f t="shared" si="75"/>
        <v/>
      </c>
      <c r="DY1357" t="str">
        <f t="shared" si="76"/>
        <v/>
      </c>
      <c r="DZ1357" t="str">
        <f t="shared" si="77"/>
        <v/>
      </c>
      <c r="EA1357" t="str">
        <f t="shared" si="78"/>
        <v/>
      </c>
      <c r="EB1357" t="str">
        <f t="shared" si="79"/>
        <v/>
      </c>
      <c r="EC1357" t="str">
        <f t="shared" si="80"/>
        <v/>
      </c>
      <c r="ED1357" t="str">
        <f t="shared" si="81"/>
        <v/>
      </c>
      <c r="EE1357" t="str">
        <f t="shared" si="82"/>
        <v/>
      </c>
      <c r="EF1357" t="str">
        <f t="shared" si="83"/>
        <v/>
      </c>
      <c r="EG1357" t="str">
        <f t="shared" si="84"/>
        <v/>
      </c>
      <c r="EH1357" t="str">
        <f t="shared" si="85"/>
        <v/>
      </c>
      <c r="EI1357" t="str">
        <f t="shared" si="86"/>
        <v/>
      </c>
      <c r="EJ1357" t="str">
        <f t="shared" si="87"/>
        <v/>
      </c>
      <c r="EK1357" t="str">
        <f t="shared" si="88"/>
        <v/>
      </c>
      <c r="EL1357" t="str">
        <f t="shared" si="89"/>
        <v/>
      </c>
      <c r="EM1357" t="str">
        <f t="shared" si="90"/>
        <v/>
      </c>
      <c r="EN1357" t="str">
        <f t="shared" si="91"/>
        <v/>
      </c>
      <c r="EO1357" t="str">
        <f t="shared" si="92"/>
        <v/>
      </c>
      <c r="EP1357" t="str">
        <f t="shared" si="93"/>
        <v/>
      </c>
      <c r="EQ1357" t="str">
        <f t="shared" si="94"/>
        <v/>
      </c>
      <c r="ER1357" t="str">
        <f t="shared" si="95"/>
        <v/>
      </c>
      <c r="ES1357" t="str">
        <f t="shared" si="96"/>
        <v/>
      </c>
      <c r="ET1357" t="str">
        <f t="shared" si="97"/>
        <v/>
      </c>
      <c r="EU1357" t="str">
        <f t="shared" si="98"/>
        <v/>
      </c>
      <c r="EV1357" t="str">
        <f t="shared" si="99"/>
        <v/>
      </c>
      <c r="EW1357" t="str">
        <f t="shared" si="100"/>
        <v/>
      </c>
      <c r="EX1357" t="str">
        <f t="shared" si="101"/>
        <v/>
      </c>
      <c r="EY1357" t="str">
        <f t="shared" si="102"/>
        <v/>
      </c>
      <c r="EZ1357" t="str">
        <f t="shared" si="103"/>
        <v/>
      </c>
      <c r="FA1357" t="str">
        <f t="shared" si="104"/>
        <v/>
      </c>
      <c r="FB1357" t="str">
        <f t="shared" si="105"/>
        <v/>
      </c>
      <c r="FC1357" t="str">
        <f t="shared" si="106"/>
        <v/>
      </c>
      <c r="FD1357" t="str">
        <f t="shared" si="107"/>
        <v/>
      </c>
      <c r="FE1357" t="str">
        <f t="shared" si="108"/>
        <v/>
      </c>
      <c r="FF1357" t="str">
        <f t="shared" si="109"/>
        <v/>
      </c>
      <c r="FG1357" t="str">
        <f t="shared" si="110"/>
        <v/>
      </c>
      <c r="FH1357" t="str">
        <f t="shared" si="111"/>
        <v/>
      </c>
      <c r="FI1357" t="str">
        <f t="shared" si="112"/>
        <v/>
      </c>
      <c r="FJ1357" t="str">
        <f t="shared" si="113"/>
        <v/>
      </c>
    </row>
    <row r="1358" spans="113:166" x14ac:dyDescent="0.35">
      <c r="DI1358" t="str">
        <f t="shared" si="60"/>
        <v/>
      </c>
      <c r="DJ1358" t="str">
        <f t="shared" si="61"/>
        <v/>
      </c>
      <c r="DK1358" t="str">
        <f t="shared" si="62"/>
        <v/>
      </c>
      <c r="DL1358" t="str">
        <f t="shared" si="63"/>
        <v/>
      </c>
      <c r="DM1358" t="str">
        <f t="shared" si="64"/>
        <v/>
      </c>
      <c r="DN1358" t="str">
        <f t="shared" si="65"/>
        <v/>
      </c>
      <c r="DO1358" t="str">
        <f t="shared" si="66"/>
        <v/>
      </c>
      <c r="DP1358" t="str">
        <f t="shared" si="67"/>
        <v/>
      </c>
      <c r="DQ1358" t="str">
        <f t="shared" si="68"/>
        <v/>
      </c>
      <c r="DR1358" t="str">
        <f t="shared" si="69"/>
        <v/>
      </c>
      <c r="DS1358" t="str">
        <f t="shared" si="70"/>
        <v/>
      </c>
      <c r="DT1358" t="str">
        <f t="shared" si="71"/>
        <v/>
      </c>
      <c r="DU1358" t="str">
        <f t="shared" si="72"/>
        <v/>
      </c>
      <c r="DV1358" t="str">
        <f t="shared" si="73"/>
        <v/>
      </c>
      <c r="DW1358" t="str">
        <f t="shared" si="74"/>
        <v/>
      </c>
      <c r="DX1358" t="str">
        <f t="shared" si="75"/>
        <v/>
      </c>
      <c r="DY1358" t="str">
        <f t="shared" si="76"/>
        <v/>
      </c>
      <c r="DZ1358" t="str">
        <f t="shared" si="77"/>
        <v/>
      </c>
      <c r="EA1358" t="str">
        <f t="shared" si="78"/>
        <v/>
      </c>
      <c r="EB1358" t="str">
        <f t="shared" si="79"/>
        <v/>
      </c>
      <c r="EC1358" t="str">
        <f t="shared" si="80"/>
        <v/>
      </c>
      <c r="ED1358" t="str">
        <f t="shared" si="81"/>
        <v/>
      </c>
      <c r="EE1358" t="str">
        <f t="shared" si="82"/>
        <v/>
      </c>
      <c r="EF1358" t="str">
        <f t="shared" si="83"/>
        <v/>
      </c>
      <c r="EG1358" t="str">
        <f t="shared" si="84"/>
        <v/>
      </c>
      <c r="EH1358" t="str">
        <f t="shared" si="85"/>
        <v/>
      </c>
      <c r="EI1358" t="str">
        <f t="shared" si="86"/>
        <v/>
      </c>
      <c r="EJ1358" t="str">
        <f t="shared" si="87"/>
        <v/>
      </c>
      <c r="EK1358" t="str">
        <f t="shared" si="88"/>
        <v/>
      </c>
      <c r="EL1358" t="str">
        <f t="shared" si="89"/>
        <v/>
      </c>
      <c r="EM1358" t="str">
        <f t="shared" si="90"/>
        <v/>
      </c>
      <c r="EN1358" t="str">
        <f t="shared" si="91"/>
        <v/>
      </c>
      <c r="EO1358" t="str">
        <f t="shared" si="92"/>
        <v/>
      </c>
      <c r="EP1358" t="str">
        <f t="shared" si="93"/>
        <v/>
      </c>
      <c r="EQ1358" t="str">
        <f t="shared" si="94"/>
        <v/>
      </c>
      <c r="ER1358" t="str">
        <f t="shared" si="95"/>
        <v/>
      </c>
      <c r="ES1358" t="str">
        <f t="shared" si="96"/>
        <v/>
      </c>
      <c r="ET1358" t="str">
        <f t="shared" si="97"/>
        <v/>
      </c>
      <c r="EU1358" t="str">
        <f t="shared" si="98"/>
        <v/>
      </c>
      <c r="EV1358" t="str">
        <f t="shared" si="99"/>
        <v/>
      </c>
      <c r="EW1358" t="str">
        <f t="shared" si="100"/>
        <v/>
      </c>
      <c r="EX1358" t="str">
        <f t="shared" si="101"/>
        <v/>
      </c>
      <c r="EY1358" t="str">
        <f t="shared" si="102"/>
        <v/>
      </c>
      <c r="EZ1358" t="str">
        <f t="shared" si="103"/>
        <v/>
      </c>
      <c r="FA1358" t="str">
        <f t="shared" si="104"/>
        <v/>
      </c>
      <c r="FB1358" t="str">
        <f t="shared" si="105"/>
        <v/>
      </c>
      <c r="FC1358" t="str">
        <f t="shared" si="106"/>
        <v/>
      </c>
      <c r="FD1358" t="str">
        <f t="shared" si="107"/>
        <v/>
      </c>
      <c r="FE1358" t="str">
        <f t="shared" si="108"/>
        <v/>
      </c>
      <c r="FF1358" t="str">
        <f t="shared" si="109"/>
        <v/>
      </c>
      <c r="FG1358" t="str">
        <f t="shared" si="110"/>
        <v/>
      </c>
      <c r="FH1358" t="str">
        <f t="shared" si="111"/>
        <v/>
      </c>
      <c r="FI1358" t="str">
        <f t="shared" si="112"/>
        <v/>
      </c>
      <c r="FJ1358" t="str">
        <f t="shared" si="113"/>
        <v/>
      </c>
    </row>
    <row r="1359" spans="113:166" x14ac:dyDescent="0.35">
      <c r="DI1359" t="str">
        <f t="shared" si="60"/>
        <v/>
      </c>
      <c r="DJ1359" t="str">
        <f t="shared" si="61"/>
        <v/>
      </c>
      <c r="DK1359" t="str">
        <f t="shared" si="62"/>
        <v/>
      </c>
      <c r="DL1359" t="str">
        <f t="shared" si="63"/>
        <v/>
      </c>
      <c r="DM1359" t="str">
        <f t="shared" si="64"/>
        <v/>
      </c>
      <c r="DN1359" t="str">
        <f t="shared" si="65"/>
        <v/>
      </c>
      <c r="DO1359" t="str">
        <f t="shared" si="66"/>
        <v/>
      </c>
      <c r="DP1359" t="str">
        <f t="shared" si="67"/>
        <v/>
      </c>
      <c r="DQ1359" t="str">
        <f t="shared" si="68"/>
        <v/>
      </c>
      <c r="DR1359" t="str">
        <f t="shared" si="69"/>
        <v/>
      </c>
      <c r="DS1359" t="str">
        <f t="shared" si="70"/>
        <v/>
      </c>
      <c r="DT1359" t="str">
        <f t="shared" si="71"/>
        <v/>
      </c>
      <c r="DU1359" t="str">
        <f t="shared" si="72"/>
        <v/>
      </c>
      <c r="DV1359" t="str">
        <f t="shared" si="73"/>
        <v/>
      </c>
      <c r="DW1359" t="str">
        <f t="shared" si="74"/>
        <v/>
      </c>
      <c r="DX1359" t="str">
        <f t="shared" si="75"/>
        <v/>
      </c>
      <c r="DY1359" t="str">
        <f t="shared" si="76"/>
        <v/>
      </c>
      <c r="DZ1359" t="str">
        <f t="shared" si="77"/>
        <v/>
      </c>
      <c r="EA1359" t="str">
        <f t="shared" si="78"/>
        <v/>
      </c>
      <c r="EB1359" t="str">
        <f t="shared" si="79"/>
        <v/>
      </c>
      <c r="EC1359" t="str">
        <f t="shared" si="80"/>
        <v/>
      </c>
      <c r="ED1359" t="str">
        <f t="shared" si="81"/>
        <v/>
      </c>
      <c r="EE1359" t="str">
        <f t="shared" si="82"/>
        <v/>
      </c>
      <c r="EF1359" t="str">
        <f t="shared" si="83"/>
        <v/>
      </c>
      <c r="EG1359" t="str">
        <f t="shared" si="84"/>
        <v/>
      </c>
      <c r="EH1359" t="str">
        <f t="shared" si="85"/>
        <v/>
      </c>
      <c r="EI1359" t="str">
        <f t="shared" si="86"/>
        <v/>
      </c>
      <c r="EJ1359" t="str">
        <f t="shared" si="87"/>
        <v/>
      </c>
      <c r="EK1359" t="str">
        <f t="shared" si="88"/>
        <v/>
      </c>
      <c r="EL1359" t="str">
        <f t="shared" si="89"/>
        <v/>
      </c>
      <c r="EM1359" t="str">
        <f t="shared" si="90"/>
        <v/>
      </c>
      <c r="EN1359" t="str">
        <f t="shared" si="91"/>
        <v/>
      </c>
      <c r="EO1359" t="str">
        <f t="shared" si="92"/>
        <v/>
      </c>
      <c r="EP1359" t="str">
        <f t="shared" si="93"/>
        <v/>
      </c>
      <c r="EQ1359" t="str">
        <f t="shared" si="94"/>
        <v/>
      </c>
      <c r="ER1359" t="str">
        <f t="shared" si="95"/>
        <v/>
      </c>
      <c r="ES1359" t="str">
        <f t="shared" si="96"/>
        <v/>
      </c>
      <c r="ET1359" t="str">
        <f t="shared" si="97"/>
        <v/>
      </c>
      <c r="EU1359" t="str">
        <f t="shared" si="98"/>
        <v/>
      </c>
      <c r="EV1359" t="str">
        <f t="shared" si="99"/>
        <v/>
      </c>
      <c r="EW1359" t="str">
        <f t="shared" si="100"/>
        <v/>
      </c>
      <c r="EX1359" t="str">
        <f t="shared" si="101"/>
        <v/>
      </c>
      <c r="EY1359" t="str">
        <f t="shared" si="102"/>
        <v/>
      </c>
      <c r="EZ1359" t="str">
        <f t="shared" si="103"/>
        <v/>
      </c>
      <c r="FA1359" t="str">
        <f t="shared" si="104"/>
        <v/>
      </c>
      <c r="FB1359" t="str">
        <f t="shared" si="105"/>
        <v/>
      </c>
      <c r="FC1359" t="str">
        <f t="shared" si="106"/>
        <v/>
      </c>
      <c r="FD1359" t="str">
        <f t="shared" si="107"/>
        <v/>
      </c>
      <c r="FE1359" t="str">
        <f t="shared" si="108"/>
        <v/>
      </c>
      <c r="FF1359" t="str">
        <f t="shared" si="109"/>
        <v/>
      </c>
      <c r="FG1359" t="str">
        <f t="shared" si="110"/>
        <v/>
      </c>
      <c r="FH1359" t="str">
        <f t="shared" si="111"/>
        <v/>
      </c>
      <c r="FI1359" t="str">
        <f t="shared" si="112"/>
        <v/>
      </c>
      <c r="FJ1359" t="str">
        <f t="shared" si="113"/>
        <v/>
      </c>
    </row>
    <row r="1360" spans="113:166" x14ac:dyDescent="0.35">
      <c r="DI1360" t="str">
        <f t="shared" si="60"/>
        <v/>
      </c>
      <c r="DJ1360" t="str">
        <f t="shared" si="61"/>
        <v/>
      </c>
      <c r="DK1360" t="str">
        <f t="shared" si="62"/>
        <v/>
      </c>
      <c r="DL1360" t="str">
        <f t="shared" si="63"/>
        <v/>
      </c>
      <c r="DM1360" t="str">
        <f t="shared" si="64"/>
        <v/>
      </c>
      <c r="DN1360" t="str">
        <f t="shared" si="65"/>
        <v/>
      </c>
      <c r="DO1360" t="str">
        <f t="shared" si="66"/>
        <v/>
      </c>
      <c r="DP1360" t="str">
        <f t="shared" si="67"/>
        <v/>
      </c>
      <c r="DQ1360" t="str">
        <f t="shared" si="68"/>
        <v/>
      </c>
      <c r="DR1360" t="str">
        <f t="shared" si="69"/>
        <v/>
      </c>
      <c r="DS1360" t="str">
        <f t="shared" si="70"/>
        <v/>
      </c>
      <c r="DT1360" t="str">
        <f t="shared" si="71"/>
        <v/>
      </c>
      <c r="DU1360" t="str">
        <f t="shared" si="72"/>
        <v/>
      </c>
      <c r="DV1360" t="str">
        <f t="shared" si="73"/>
        <v/>
      </c>
      <c r="DW1360" t="str">
        <f t="shared" si="74"/>
        <v/>
      </c>
      <c r="DX1360" t="str">
        <f t="shared" si="75"/>
        <v/>
      </c>
      <c r="DY1360" t="str">
        <f t="shared" si="76"/>
        <v/>
      </c>
      <c r="DZ1360" t="str">
        <f t="shared" si="77"/>
        <v/>
      </c>
      <c r="EA1360" t="str">
        <f t="shared" si="78"/>
        <v/>
      </c>
      <c r="EB1360" t="str">
        <f t="shared" si="79"/>
        <v/>
      </c>
      <c r="EC1360" t="str">
        <f t="shared" si="80"/>
        <v/>
      </c>
      <c r="ED1360" t="str">
        <f t="shared" si="81"/>
        <v/>
      </c>
      <c r="EE1360" t="str">
        <f t="shared" si="82"/>
        <v/>
      </c>
      <c r="EF1360" t="str">
        <f t="shared" si="83"/>
        <v/>
      </c>
      <c r="EG1360" t="str">
        <f t="shared" si="84"/>
        <v/>
      </c>
      <c r="EH1360" t="str">
        <f t="shared" si="85"/>
        <v/>
      </c>
      <c r="EI1360" t="str">
        <f t="shared" si="86"/>
        <v/>
      </c>
      <c r="EJ1360" t="str">
        <f t="shared" si="87"/>
        <v/>
      </c>
      <c r="EK1360" t="str">
        <f t="shared" si="88"/>
        <v/>
      </c>
      <c r="EL1360" t="str">
        <f t="shared" si="89"/>
        <v/>
      </c>
      <c r="EM1360" t="str">
        <f t="shared" si="90"/>
        <v/>
      </c>
      <c r="EN1360" t="str">
        <f t="shared" si="91"/>
        <v/>
      </c>
      <c r="EO1360" t="str">
        <f t="shared" si="92"/>
        <v/>
      </c>
      <c r="EP1360" t="str">
        <f t="shared" si="93"/>
        <v/>
      </c>
      <c r="EQ1360" t="str">
        <f t="shared" si="94"/>
        <v/>
      </c>
      <c r="ER1360" t="str">
        <f t="shared" si="95"/>
        <v/>
      </c>
      <c r="ES1360" t="str">
        <f t="shared" si="96"/>
        <v/>
      </c>
      <c r="ET1360" t="str">
        <f t="shared" si="97"/>
        <v/>
      </c>
      <c r="EU1360" t="str">
        <f t="shared" si="98"/>
        <v/>
      </c>
      <c r="EV1360" t="str">
        <f t="shared" si="99"/>
        <v/>
      </c>
      <c r="EW1360" t="str">
        <f t="shared" si="100"/>
        <v/>
      </c>
      <c r="EX1360" t="str">
        <f t="shared" si="101"/>
        <v/>
      </c>
      <c r="EY1360" t="str">
        <f t="shared" si="102"/>
        <v/>
      </c>
      <c r="EZ1360" t="str">
        <f t="shared" si="103"/>
        <v/>
      </c>
      <c r="FA1360" t="str">
        <f t="shared" si="104"/>
        <v/>
      </c>
      <c r="FB1360" t="str">
        <f t="shared" si="105"/>
        <v/>
      </c>
      <c r="FC1360" t="str">
        <f t="shared" si="106"/>
        <v/>
      </c>
      <c r="FD1360" t="str">
        <f t="shared" si="107"/>
        <v/>
      </c>
      <c r="FE1360" t="str">
        <f t="shared" si="108"/>
        <v/>
      </c>
      <c r="FF1360" t="str">
        <f t="shared" si="109"/>
        <v/>
      </c>
      <c r="FG1360" t="str">
        <f t="shared" si="110"/>
        <v/>
      </c>
      <c r="FH1360" t="str">
        <f t="shared" si="111"/>
        <v/>
      </c>
      <c r="FI1360" t="str">
        <f t="shared" si="112"/>
        <v/>
      </c>
      <c r="FJ1360" t="str">
        <f t="shared" si="113"/>
        <v/>
      </c>
    </row>
    <row r="1361" spans="113:166" x14ac:dyDescent="0.35">
      <c r="DI1361" t="str">
        <f t="shared" si="60"/>
        <v/>
      </c>
      <c r="DJ1361" t="str">
        <f t="shared" si="61"/>
        <v/>
      </c>
      <c r="DK1361" t="str">
        <f t="shared" si="62"/>
        <v/>
      </c>
      <c r="DL1361" t="str">
        <f t="shared" si="63"/>
        <v/>
      </c>
      <c r="DM1361" t="str">
        <f t="shared" si="64"/>
        <v/>
      </c>
      <c r="DN1361" t="str">
        <f t="shared" si="65"/>
        <v/>
      </c>
      <c r="DO1361" t="str">
        <f t="shared" si="66"/>
        <v/>
      </c>
      <c r="DP1361" t="str">
        <f t="shared" si="67"/>
        <v/>
      </c>
      <c r="DQ1361" t="str">
        <f t="shared" si="68"/>
        <v/>
      </c>
      <c r="DR1361" t="str">
        <f t="shared" si="69"/>
        <v/>
      </c>
      <c r="DS1361" t="str">
        <f t="shared" si="70"/>
        <v/>
      </c>
      <c r="DT1361" t="str">
        <f t="shared" si="71"/>
        <v/>
      </c>
      <c r="DU1361" t="str">
        <f t="shared" si="72"/>
        <v/>
      </c>
      <c r="DV1361" t="str">
        <f t="shared" si="73"/>
        <v/>
      </c>
      <c r="DW1361" t="str">
        <f t="shared" si="74"/>
        <v/>
      </c>
      <c r="DX1361" t="str">
        <f t="shared" si="75"/>
        <v/>
      </c>
      <c r="DY1361" t="str">
        <f t="shared" si="76"/>
        <v/>
      </c>
      <c r="DZ1361" t="str">
        <f t="shared" si="77"/>
        <v/>
      </c>
      <c r="EA1361" t="str">
        <f t="shared" si="78"/>
        <v/>
      </c>
      <c r="EB1361" t="str">
        <f t="shared" si="79"/>
        <v/>
      </c>
      <c r="EC1361" t="str">
        <f t="shared" si="80"/>
        <v/>
      </c>
      <c r="ED1361" t="str">
        <f t="shared" si="81"/>
        <v/>
      </c>
      <c r="EE1361" t="str">
        <f t="shared" si="82"/>
        <v/>
      </c>
      <c r="EF1361" t="str">
        <f t="shared" si="83"/>
        <v/>
      </c>
      <c r="EG1361" t="str">
        <f t="shared" si="84"/>
        <v/>
      </c>
      <c r="EH1361" t="str">
        <f t="shared" si="85"/>
        <v/>
      </c>
      <c r="EI1361" t="str">
        <f t="shared" si="86"/>
        <v/>
      </c>
      <c r="EJ1361" t="str">
        <f t="shared" si="87"/>
        <v/>
      </c>
      <c r="EK1361" t="str">
        <f t="shared" si="88"/>
        <v/>
      </c>
      <c r="EL1361" t="str">
        <f t="shared" si="89"/>
        <v/>
      </c>
      <c r="EM1361" t="str">
        <f t="shared" si="90"/>
        <v/>
      </c>
      <c r="EN1361" t="str">
        <f t="shared" si="91"/>
        <v/>
      </c>
      <c r="EO1361" t="str">
        <f t="shared" si="92"/>
        <v/>
      </c>
      <c r="EP1361" t="str">
        <f t="shared" si="93"/>
        <v/>
      </c>
      <c r="EQ1361" t="str">
        <f t="shared" si="94"/>
        <v/>
      </c>
      <c r="ER1361" t="str">
        <f t="shared" si="95"/>
        <v/>
      </c>
      <c r="ES1361" t="str">
        <f t="shared" si="96"/>
        <v/>
      </c>
      <c r="ET1361" t="str">
        <f t="shared" si="97"/>
        <v/>
      </c>
      <c r="EU1361" t="str">
        <f t="shared" si="98"/>
        <v/>
      </c>
      <c r="EV1361" t="str">
        <f t="shared" si="99"/>
        <v/>
      </c>
      <c r="EW1361" t="str">
        <f t="shared" si="100"/>
        <v/>
      </c>
      <c r="EX1361" t="str">
        <f t="shared" si="101"/>
        <v/>
      </c>
      <c r="EY1361" t="str">
        <f t="shared" si="102"/>
        <v/>
      </c>
      <c r="EZ1361" t="str">
        <f t="shared" si="103"/>
        <v/>
      </c>
      <c r="FA1361" t="str">
        <f t="shared" si="104"/>
        <v/>
      </c>
      <c r="FB1361" t="str">
        <f t="shared" si="105"/>
        <v/>
      </c>
      <c r="FC1361" t="str">
        <f t="shared" si="106"/>
        <v/>
      </c>
      <c r="FD1361" t="str">
        <f t="shared" si="107"/>
        <v/>
      </c>
      <c r="FE1361" t="str">
        <f t="shared" si="108"/>
        <v/>
      </c>
      <c r="FF1361" t="str">
        <f t="shared" si="109"/>
        <v/>
      </c>
      <c r="FG1361" t="str">
        <f t="shared" si="110"/>
        <v/>
      </c>
      <c r="FH1361" t="str">
        <f t="shared" si="111"/>
        <v/>
      </c>
      <c r="FI1361" t="str">
        <f t="shared" si="112"/>
        <v/>
      </c>
      <c r="FJ1361" t="str">
        <f t="shared" si="113"/>
        <v/>
      </c>
    </row>
    <row r="1362" spans="113:166" x14ac:dyDescent="0.35">
      <c r="DI1362" t="str">
        <f t="shared" si="60"/>
        <v/>
      </c>
      <c r="DJ1362" t="str">
        <f t="shared" si="61"/>
        <v/>
      </c>
      <c r="DK1362" t="str">
        <f t="shared" si="62"/>
        <v/>
      </c>
      <c r="DL1362" t="str">
        <f t="shared" si="63"/>
        <v/>
      </c>
      <c r="DM1362" t="str">
        <f t="shared" si="64"/>
        <v/>
      </c>
      <c r="DN1362" t="str">
        <f t="shared" si="65"/>
        <v/>
      </c>
      <c r="DO1362" t="str">
        <f t="shared" si="66"/>
        <v/>
      </c>
      <c r="DP1362" t="str">
        <f t="shared" si="67"/>
        <v/>
      </c>
      <c r="DQ1362" t="str">
        <f t="shared" si="68"/>
        <v/>
      </c>
      <c r="DR1362" t="str">
        <f t="shared" si="69"/>
        <v/>
      </c>
      <c r="DS1362" t="str">
        <f t="shared" si="70"/>
        <v/>
      </c>
      <c r="DT1362" t="str">
        <f t="shared" si="71"/>
        <v/>
      </c>
      <c r="DU1362" t="str">
        <f t="shared" si="72"/>
        <v/>
      </c>
      <c r="DV1362" t="str">
        <f t="shared" si="73"/>
        <v/>
      </c>
      <c r="DW1362" t="str">
        <f t="shared" si="74"/>
        <v/>
      </c>
      <c r="DX1362" t="str">
        <f t="shared" si="75"/>
        <v/>
      </c>
      <c r="DY1362" t="str">
        <f t="shared" si="76"/>
        <v/>
      </c>
      <c r="DZ1362" t="str">
        <f t="shared" si="77"/>
        <v/>
      </c>
      <c r="EA1362" t="str">
        <f t="shared" si="78"/>
        <v/>
      </c>
      <c r="EB1362" t="str">
        <f t="shared" si="79"/>
        <v/>
      </c>
      <c r="EC1362" t="str">
        <f t="shared" si="80"/>
        <v/>
      </c>
      <c r="ED1362" t="str">
        <f t="shared" si="81"/>
        <v/>
      </c>
      <c r="EE1362" t="str">
        <f t="shared" si="82"/>
        <v/>
      </c>
      <c r="EF1362" t="str">
        <f t="shared" si="83"/>
        <v/>
      </c>
      <c r="EG1362" t="str">
        <f t="shared" si="84"/>
        <v/>
      </c>
      <c r="EH1362" t="str">
        <f t="shared" si="85"/>
        <v/>
      </c>
      <c r="EI1362" t="str">
        <f t="shared" si="86"/>
        <v/>
      </c>
      <c r="EJ1362" t="str">
        <f t="shared" si="87"/>
        <v/>
      </c>
      <c r="EK1362" t="str">
        <f t="shared" si="88"/>
        <v/>
      </c>
      <c r="EL1362" t="str">
        <f t="shared" si="89"/>
        <v/>
      </c>
      <c r="EM1362" t="str">
        <f t="shared" si="90"/>
        <v/>
      </c>
      <c r="EN1362" t="str">
        <f t="shared" si="91"/>
        <v/>
      </c>
      <c r="EO1362" t="str">
        <f t="shared" si="92"/>
        <v/>
      </c>
      <c r="EP1362" t="str">
        <f t="shared" si="93"/>
        <v/>
      </c>
      <c r="EQ1362" t="str">
        <f t="shared" si="94"/>
        <v/>
      </c>
      <c r="ER1362" t="str">
        <f t="shared" si="95"/>
        <v/>
      </c>
      <c r="ES1362" t="str">
        <f t="shared" si="96"/>
        <v/>
      </c>
      <c r="ET1362" t="str">
        <f t="shared" si="97"/>
        <v/>
      </c>
      <c r="EU1362" t="str">
        <f t="shared" si="98"/>
        <v/>
      </c>
      <c r="EV1362" t="str">
        <f t="shared" si="99"/>
        <v/>
      </c>
      <c r="EW1362" t="str">
        <f t="shared" si="100"/>
        <v/>
      </c>
      <c r="EX1362" t="str">
        <f t="shared" si="101"/>
        <v/>
      </c>
      <c r="EY1362" t="str">
        <f t="shared" si="102"/>
        <v/>
      </c>
      <c r="EZ1362" t="str">
        <f t="shared" si="103"/>
        <v/>
      </c>
      <c r="FA1362" t="str">
        <f t="shared" si="104"/>
        <v/>
      </c>
      <c r="FB1362" t="str">
        <f t="shared" si="105"/>
        <v/>
      </c>
      <c r="FC1362" t="str">
        <f t="shared" si="106"/>
        <v/>
      </c>
      <c r="FD1362" t="str">
        <f t="shared" si="107"/>
        <v/>
      </c>
      <c r="FE1362" t="str">
        <f t="shared" si="108"/>
        <v/>
      </c>
      <c r="FF1362" t="str">
        <f t="shared" si="109"/>
        <v/>
      </c>
      <c r="FG1362" t="str">
        <f t="shared" si="110"/>
        <v/>
      </c>
      <c r="FH1362" t="str">
        <f t="shared" si="111"/>
        <v/>
      </c>
      <c r="FI1362" t="str">
        <f t="shared" si="112"/>
        <v/>
      </c>
      <c r="FJ1362" t="str">
        <f t="shared" si="113"/>
        <v/>
      </c>
    </row>
    <row r="1363" spans="113:166" x14ac:dyDescent="0.35">
      <c r="DI1363" t="str">
        <f t="shared" si="60"/>
        <v/>
      </c>
      <c r="DJ1363" t="str">
        <f t="shared" si="61"/>
        <v/>
      </c>
      <c r="DK1363" t="str">
        <f t="shared" si="62"/>
        <v/>
      </c>
      <c r="DL1363" t="str">
        <f t="shared" si="63"/>
        <v/>
      </c>
      <c r="DM1363" t="str">
        <f t="shared" si="64"/>
        <v/>
      </c>
      <c r="DN1363" t="str">
        <f t="shared" si="65"/>
        <v/>
      </c>
      <c r="DO1363" t="str">
        <f t="shared" si="66"/>
        <v/>
      </c>
      <c r="DP1363" t="str">
        <f t="shared" si="67"/>
        <v/>
      </c>
      <c r="DQ1363" t="str">
        <f t="shared" si="68"/>
        <v/>
      </c>
      <c r="DR1363" t="str">
        <f t="shared" si="69"/>
        <v/>
      </c>
      <c r="DS1363" t="str">
        <f t="shared" si="70"/>
        <v/>
      </c>
      <c r="DT1363" t="str">
        <f t="shared" si="71"/>
        <v/>
      </c>
      <c r="DU1363" t="str">
        <f t="shared" si="72"/>
        <v/>
      </c>
      <c r="DV1363" t="str">
        <f t="shared" si="73"/>
        <v/>
      </c>
      <c r="DW1363" t="str">
        <f t="shared" si="74"/>
        <v/>
      </c>
      <c r="DX1363" t="str">
        <f t="shared" si="75"/>
        <v/>
      </c>
      <c r="DY1363" t="str">
        <f t="shared" si="76"/>
        <v/>
      </c>
      <c r="DZ1363" t="str">
        <f t="shared" si="77"/>
        <v/>
      </c>
      <c r="EA1363" t="str">
        <f t="shared" si="78"/>
        <v/>
      </c>
      <c r="EB1363" t="str">
        <f t="shared" si="79"/>
        <v/>
      </c>
      <c r="EC1363" t="str">
        <f t="shared" si="80"/>
        <v/>
      </c>
      <c r="ED1363" t="str">
        <f t="shared" si="81"/>
        <v/>
      </c>
      <c r="EE1363" t="str">
        <f t="shared" si="82"/>
        <v/>
      </c>
      <c r="EF1363" t="str">
        <f t="shared" si="83"/>
        <v/>
      </c>
      <c r="EG1363" t="str">
        <f t="shared" si="84"/>
        <v/>
      </c>
      <c r="EH1363" t="str">
        <f t="shared" si="85"/>
        <v/>
      </c>
      <c r="EI1363" t="str">
        <f t="shared" si="86"/>
        <v/>
      </c>
      <c r="EJ1363" t="str">
        <f t="shared" si="87"/>
        <v/>
      </c>
      <c r="EK1363" t="str">
        <f t="shared" si="88"/>
        <v/>
      </c>
      <c r="EL1363" t="str">
        <f t="shared" si="89"/>
        <v/>
      </c>
      <c r="EM1363" t="str">
        <f t="shared" si="90"/>
        <v/>
      </c>
      <c r="EN1363" t="str">
        <f t="shared" si="91"/>
        <v/>
      </c>
      <c r="EO1363" t="str">
        <f t="shared" si="92"/>
        <v/>
      </c>
      <c r="EP1363" t="str">
        <f t="shared" si="93"/>
        <v/>
      </c>
      <c r="EQ1363" t="str">
        <f t="shared" si="94"/>
        <v/>
      </c>
      <c r="ER1363" t="str">
        <f t="shared" si="95"/>
        <v/>
      </c>
      <c r="ES1363" t="str">
        <f t="shared" si="96"/>
        <v/>
      </c>
      <c r="ET1363" t="str">
        <f t="shared" si="97"/>
        <v/>
      </c>
      <c r="EU1363" t="str">
        <f t="shared" si="98"/>
        <v/>
      </c>
      <c r="EV1363" t="str">
        <f t="shared" si="99"/>
        <v/>
      </c>
      <c r="EW1363" t="str">
        <f t="shared" si="100"/>
        <v/>
      </c>
      <c r="EX1363" t="str">
        <f t="shared" si="101"/>
        <v/>
      </c>
      <c r="EY1363" t="str">
        <f t="shared" si="102"/>
        <v/>
      </c>
      <c r="EZ1363" t="str">
        <f t="shared" si="103"/>
        <v/>
      </c>
      <c r="FA1363" t="str">
        <f t="shared" si="104"/>
        <v/>
      </c>
      <c r="FB1363" t="str">
        <f t="shared" si="105"/>
        <v/>
      </c>
      <c r="FC1363" t="str">
        <f t="shared" si="106"/>
        <v/>
      </c>
      <c r="FD1363" t="str">
        <f t="shared" si="107"/>
        <v/>
      </c>
      <c r="FE1363" t="str">
        <f t="shared" si="108"/>
        <v/>
      </c>
      <c r="FF1363" t="str">
        <f t="shared" si="109"/>
        <v/>
      </c>
      <c r="FG1363" t="str">
        <f t="shared" si="110"/>
        <v/>
      </c>
      <c r="FH1363" t="str">
        <f t="shared" si="111"/>
        <v/>
      </c>
      <c r="FI1363" t="str">
        <f t="shared" si="112"/>
        <v/>
      </c>
      <c r="FJ1363" t="str">
        <f t="shared" si="113"/>
        <v/>
      </c>
    </row>
    <row r="1364" spans="113:166" x14ac:dyDescent="0.35">
      <c r="DI1364" t="str">
        <f t="shared" si="60"/>
        <v/>
      </c>
      <c r="DJ1364" t="str">
        <f t="shared" si="61"/>
        <v/>
      </c>
      <c r="DK1364" t="str">
        <f t="shared" si="62"/>
        <v/>
      </c>
      <c r="DL1364" t="str">
        <f t="shared" si="63"/>
        <v/>
      </c>
      <c r="DM1364" t="str">
        <f t="shared" si="64"/>
        <v/>
      </c>
      <c r="DN1364" t="str">
        <f t="shared" si="65"/>
        <v/>
      </c>
      <c r="DO1364" t="str">
        <f t="shared" si="66"/>
        <v/>
      </c>
      <c r="DP1364" t="str">
        <f t="shared" si="67"/>
        <v/>
      </c>
      <c r="DQ1364" t="str">
        <f t="shared" si="68"/>
        <v/>
      </c>
      <c r="DR1364" t="str">
        <f t="shared" si="69"/>
        <v/>
      </c>
      <c r="DS1364" t="str">
        <f t="shared" si="70"/>
        <v/>
      </c>
      <c r="DT1364" t="str">
        <f t="shared" si="71"/>
        <v/>
      </c>
      <c r="DU1364" t="str">
        <f t="shared" si="72"/>
        <v/>
      </c>
      <c r="DV1364" t="str">
        <f t="shared" si="73"/>
        <v/>
      </c>
      <c r="DW1364" t="str">
        <f t="shared" si="74"/>
        <v/>
      </c>
      <c r="DX1364" t="str">
        <f t="shared" si="75"/>
        <v/>
      </c>
      <c r="DY1364" t="str">
        <f t="shared" si="76"/>
        <v/>
      </c>
      <c r="DZ1364" t="str">
        <f t="shared" si="77"/>
        <v/>
      </c>
      <c r="EA1364" t="str">
        <f t="shared" si="78"/>
        <v/>
      </c>
      <c r="EB1364" t="str">
        <f t="shared" si="79"/>
        <v/>
      </c>
      <c r="EC1364" t="str">
        <f t="shared" si="80"/>
        <v/>
      </c>
      <c r="ED1364" t="str">
        <f t="shared" si="81"/>
        <v/>
      </c>
      <c r="EE1364" t="str">
        <f t="shared" si="82"/>
        <v/>
      </c>
      <c r="EF1364" t="str">
        <f t="shared" si="83"/>
        <v/>
      </c>
      <c r="EG1364" t="str">
        <f t="shared" si="84"/>
        <v/>
      </c>
      <c r="EH1364" t="str">
        <f t="shared" si="85"/>
        <v/>
      </c>
      <c r="EI1364" t="str">
        <f t="shared" si="86"/>
        <v/>
      </c>
      <c r="EJ1364" t="str">
        <f t="shared" si="87"/>
        <v/>
      </c>
      <c r="EK1364" t="str">
        <f t="shared" si="88"/>
        <v/>
      </c>
      <c r="EL1364" t="str">
        <f t="shared" si="89"/>
        <v/>
      </c>
      <c r="EM1364" t="str">
        <f t="shared" si="90"/>
        <v/>
      </c>
      <c r="EN1364" t="str">
        <f t="shared" si="91"/>
        <v/>
      </c>
      <c r="EO1364" t="str">
        <f t="shared" si="92"/>
        <v/>
      </c>
      <c r="EP1364" t="str">
        <f t="shared" si="93"/>
        <v/>
      </c>
      <c r="EQ1364" t="str">
        <f t="shared" si="94"/>
        <v/>
      </c>
      <c r="ER1364" t="str">
        <f t="shared" si="95"/>
        <v/>
      </c>
      <c r="ES1364" t="str">
        <f t="shared" si="96"/>
        <v/>
      </c>
      <c r="ET1364" t="str">
        <f t="shared" si="97"/>
        <v/>
      </c>
      <c r="EU1364" t="str">
        <f t="shared" si="98"/>
        <v/>
      </c>
      <c r="EV1364" t="str">
        <f t="shared" si="99"/>
        <v/>
      </c>
      <c r="EW1364" t="str">
        <f t="shared" si="100"/>
        <v/>
      </c>
      <c r="EX1364" t="str">
        <f t="shared" si="101"/>
        <v/>
      </c>
      <c r="EY1364" t="str">
        <f t="shared" si="102"/>
        <v/>
      </c>
      <c r="EZ1364" t="str">
        <f t="shared" si="103"/>
        <v/>
      </c>
      <c r="FA1364" t="str">
        <f t="shared" si="104"/>
        <v/>
      </c>
      <c r="FB1364" t="str">
        <f t="shared" si="105"/>
        <v/>
      </c>
      <c r="FC1364" t="str">
        <f t="shared" si="106"/>
        <v/>
      </c>
      <c r="FD1364" t="str">
        <f t="shared" si="107"/>
        <v/>
      </c>
      <c r="FE1364" t="str">
        <f t="shared" si="108"/>
        <v/>
      </c>
      <c r="FF1364" t="str">
        <f t="shared" si="109"/>
        <v/>
      </c>
      <c r="FG1364" t="str">
        <f t="shared" si="110"/>
        <v/>
      </c>
      <c r="FH1364" t="str">
        <f t="shared" si="111"/>
        <v/>
      </c>
      <c r="FI1364" t="str">
        <f t="shared" si="112"/>
        <v/>
      </c>
      <c r="FJ1364" t="str">
        <f t="shared" si="113"/>
        <v/>
      </c>
    </row>
    <row r="1365" spans="113:166" x14ac:dyDescent="0.35">
      <c r="DI1365" t="str">
        <f t="shared" si="60"/>
        <v/>
      </c>
      <c r="DJ1365" t="str">
        <f t="shared" si="61"/>
        <v/>
      </c>
      <c r="DK1365" t="str">
        <f t="shared" si="62"/>
        <v/>
      </c>
      <c r="DL1365" t="str">
        <f t="shared" si="63"/>
        <v/>
      </c>
      <c r="DM1365" t="str">
        <f t="shared" si="64"/>
        <v/>
      </c>
      <c r="DN1365" t="str">
        <f t="shared" si="65"/>
        <v/>
      </c>
      <c r="DO1365" t="str">
        <f t="shared" si="66"/>
        <v/>
      </c>
      <c r="DP1365" t="str">
        <f t="shared" si="67"/>
        <v/>
      </c>
      <c r="DQ1365" t="str">
        <f t="shared" si="68"/>
        <v/>
      </c>
      <c r="DR1365" t="str">
        <f t="shared" si="69"/>
        <v/>
      </c>
      <c r="DS1365" t="str">
        <f t="shared" si="70"/>
        <v/>
      </c>
      <c r="DT1365" t="str">
        <f t="shared" si="71"/>
        <v/>
      </c>
      <c r="DU1365" t="str">
        <f t="shared" si="72"/>
        <v/>
      </c>
      <c r="DV1365" t="str">
        <f t="shared" si="73"/>
        <v/>
      </c>
      <c r="DW1365" t="str">
        <f t="shared" si="74"/>
        <v/>
      </c>
      <c r="DX1365" t="str">
        <f t="shared" si="75"/>
        <v/>
      </c>
      <c r="DY1365" t="str">
        <f t="shared" si="76"/>
        <v/>
      </c>
      <c r="DZ1365" t="str">
        <f t="shared" si="77"/>
        <v/>
      </c>
      <c r="EA1365" t="str">
        <f t="shared" si="78"/>
        <v/>
      </c>
      <c r="EB1365" t="str">
        <f t="shared" si="79"/>
        <v/>
      </c>
      <c r="EC1365" t="str">
        <f t="shared" si="80"/>
        <v/>
      </c>
      <c r="ED1365" t="str">
        <f t="shared" si="81"/>
        <v/>
      </c>
      <c r="EE1365" t="str">
        <f t="shared" si="82"/>
        <v/>
      </c>
      <c r="EF1365" t="str">
        <f t="shared" si="83"/>
        <v/>
      </c>
      <c r="EG1365" t="str">
        <f t="shared" si="84"/>
        <v/>
      </c>
      <c r="EH1365" t="str">
        <f t="shared" si="85"/>
        <v/>
      </c>
      <c r="EI1365" t="str">
        <f t="shared" si="86"/>
        <v/>
      </c>
      <c r="EJ1365" t="str">
        <f t="shared" si="87"/>
        <v/>
      </c>
      <c r="EK1365" t="str">
        <f t="shared" si="88"/>
        <v/>
      </c>
      <c r="EL1365" t="str">
        <f t="shared" si="89"/>
        <v/>
      </c>
      <c r="EM1365" t="str">
        <f t="shared" si="90"/>
        <v/>
      </c>
      <c r="EN1365" t="str">
        <f t="shared" si="91"/>
        <v/>
      </c>
      <c r="EO1365" t="str">
        <f t="shared" si="92"/>
        <v/>
      </c>
      <c r="EP1365" t="str">
        <f t="shared" si="93"/>
        <v/>
      </c>
      <c r="EQ1365" t="str">
        <f t="shared" si="94"/>
        <v/>
      </c>
      <c r="ER1365" t="str">
        <f t="shared" si="95"/>
        <v/>
      </c>
      <c r="ES1365" t="str">
        <f t="shared" si="96"/>
        <v/>
      </c>
      <c r="ET1365" t="str">
        <f t="shared" si="97"/>
        <v/>
      </c>
      <c r="EU1365" t="str">
        <f t="shared" si="98"/>
        <v/>
      </c>
      <c r="EV1365" t="str">
        <f t="shared" si="99"/>
        <v/>
      </c>
      <c r="EW1365" t="str">
        <f t="shared" si="100"/>
        <v/>
      </c>
      <c r="EX1365" t="str">
        <f t="shared" si="101"/>
        <v/>
      </c>
      <c r="EY1365" t="str">
        <f t="shared" si="102"/>
        <v/>
      </c>
      <c r="EZ1365" t="str">
        <f t="shared" si="103"/>
        <v/>
      </c>
      <c r="FA1365" t="str">
        <f t="shared" si="104"/>
        <v/>
      </c>
      <c r="FB1365" t="str">
        <f t="shared" si="105"/>
        <v/>
      </c>
      <c r="FC1365" t="str">
        <f t="shared" si="106"/>
        <v/>
      </c>
      <c r="FD1365" t="str">
        <f t="shared" si="107"/>
        <v/>
      </c>
      <c r="FE1365" t="str">
        <f t="shared" si="108"/>
        <v/>
      </c>
      <c r="FF1365" t="str">
        <f t="shared" si="109"/>
        <v/>
      </c>
      <c r="FG1365" t="str">
        <f t="shared" si="110"/>
        <v/>
      </c>
      <c r="FH1365" t="str">
        <f t="shared" si="111"/>
        <v/>
      </c>
      <c r="FI1365" t="str">
        <f t="shared" si="112"/>
        <v/>
      </c>
      <c r="FJ1365" t="str">
        <f t="shared" si="113"/>
        <v/>
      </c>
    </row>
    <row r="1366" spans="113:166" x14ac:dyDescent="0.35">
      <c r="DI1366" t="str">
        <f t="shared" si="60"/>
        <v/>
      </c>
      <c r="DJ1366" t="str">
        <f t="shared" si="61"/>
        <v/>
      </c>
      <c r="DK1366" t="str">
        <f t="shared" si="62"/>
        <v/>
      </c>
      <c r="DL1366" t="str">
        <f t="shared" si="63"/>
        <v/>
      </c>
      <c r="DM1366" t="str">
        <f t="shared" si="64"/>
        <v/>
      </c>
      <c r="DN1366" t="str">
        <f t="shared" si="65"/>
        <v/>
      </c>
      <c r="DO1366" t="str">
        <f t="shared" si="66"/>
        <v/>
      </c>
      <c r="DP1366" t="str">
        <f t="shared" si="67"/>
        <v/>
      </c>
      <c r="DQ1366" t="str">
        <f t="shared" si="68"/>
        <v/>
      </c>
      <c r="DR1366" t="str">
        <f t="shared" si="69"/>
        <v/>
      </c>
      <c r="DS1366" t="str">
        <f t="shared" si="70"/>
        <v/>
      </c>
      <c r="DT1366" t="str">
        <f t="shared" si="71"/>
        <v/>
      </c>
      <c r="DU1366" t="str">
        <f t="shared" si="72"/>
        <v/>
      </c>
      <c r="DV1366" t="str">
        <f t="shared" si="73"/>
        <v/>
      </c>
      <c r="DW1366" t="str">
        <f t="shared" si="74"/>
        <v/>
      </c>
      <c r="DX1366" t="str">
        <f t="shared" si="75"/>
        <v/>
      </c>
      <c r="DY1366" t="str">
        <f t="shared" si="76"/>
        <v/>
      </c>
      <c r="DZ1366" t="str">
        <f t="shared" si="77"/>
        <v/>
      </c>
      <c r="EA1366" t="str">
        <f t="shared" si="78"/>
        <v/>
      </c>
      <c r="EB1366" t="str">
        <f t="shared" si="79"/>
        <v/>
      </c>
      <c r="EC1366" t="str">
        <f t="shared" si="80"/>
        <v/>
      </c>
      <c r="ED1366" t="str">
        <f t="shared" si="81"/>
        <v/>
      </c>
      <c r="EE1366" t="str">
        <f t="shared" si="82"/>
        <v/>
      </c>
      <c r="EF1366" t="str">
        <f t="shared" si="83"/>
        <v/>
      </c>
      <c r="EG1366" t="str">
        <f t="shared" si="84"/>
        <v/>
      </c>
      <c r="EH1366" t="str">
        <f t="shared" si="85"/>
        <v/>
      </c>
      <c r="EI1366" t="str">
        <f t="shared" si="86"/>
        <v/>
      </c>
      <c r="EJ1366" t="str">
        <f t="shared" si="87"/>
        <v/>
      </c>
      <c r="EK1366" t="str">
        <f t="shared" si="88"/>
        <v/>
      </c>
      <c r="EL1366" t="str">
        <f t="shared" si="89"/>
        <v/>
      </c>
      <c r="EM1366" t="str">
        <f t="shared" si="90"/>
        <v/>
      </c>
      <c r="EN1366" t="str">
        <f t="shared" si="91"/>
        <v/>
      </c>
      <c r="EO1366" t="str">
        <f t="shared" si="92"/>
        <v/>
      </c>
      <c r="EP1366" t="str">
        <f t="shared" si="93"/>
        <v/>
      </c>
      <c r="EQ1366" t="str">
        <f t="shared" si="94"/>
        <v/>
      </c>
      <c r="ER1366" t="str">
        <f t="shared" si="95"/>
        <v/>
      </c>
      <c r="ES1366" t="str">
        <f t="shared" si="96"/>
        <v/>
      </c>
      <c r="ET1366" t="str">
        <f t="shared" si="97"/>
        <v/>
      </c>
      <c r="EU1366" t="str">
        <f t="shared" si="98"/>
        <v/>
      </c>
      <c r="EV1366" t="str">
        <f t="shared" si="99"/>
        <v/>
      </c>
      <c r="EW1366" t="str">
        <f t="shared" si="100"/>
        <v/>
      </c>
      <c r="EX1366" t="str">
        <f t="shared" si="101"/>
        <v/>
      </c>
      <c r="EY1366" t="str">
        <f t="shared" si="102"/>
        <v/>
      </c>
      <c r="EZ1366" t="str">
        <f t="shared" si="103"/>
        <v/>
      </c>
      <c r="FA1366" t="str">
        <f t="shared" si="104"/>
        <v/>
      </c>
      <c r="FB1366" t="str">
        <f t="shared" si="105"/>
        <v/>
      </c>
      <c r="FC1366" t="str">
        <f t="shared" si="106"/>
        <v/>
      </c>
      <c r="FD1366" t="str">
        <f t="shared" si="107"/>
        <v/>
      </c>
      <c r="FE1366" t="str">
        <f t="shared" si="108"/>
        <v/>
      </c>
      <c r="FF1366" t="str">
        <f t="shared" si="109"/>
        <v/>
      </c>
      <c r="FG1366" t="str">
        <f t="shared" si="110"/>
        <v/>
      </c>
      <c r="FH1366" t="str">
        <f t="shared" si="111"/>
        <v/>
      </c>
      <c r="FI1366" t="str">
        <f t="shared" si="112"/>
        <v/>
      </c>
      <c r="FJ1366" t="str">
        <f t="shared" si="113"/>
        <v/>
      </c>
    </row>
    <row r="1367" spans="113:166" x14ac:dyDescent="0.35">
      <c r="DI1367" t="str">
        <f t="shared" si="60"/>
        <v/>
      </c>
      <c r="DJ1367" t="str">
        <f t="shared" si="61"/>
        <v/>
      </c>
      <c r="DK1367" t="str">
        <f t="shared" si="62"/>
        <v/>
      </c>
      <c r="DL1367" t="str">
        <f t="shared" si="63"/>
        <v/>
      </c>
      <c r="DM1367" t="str">
        <f t="shared" si="64"/>
        <v/>
      </c>
      <c r="DN1367" t="str">
        <f t="shared" si="65"/>
        <v/>
      </c>
      <c r="DO1367" t="str">
        <f t="shared" si="66"/>
        <v/>
      </c>
      <c r="DP1367" t="str">
        <f t="shared" si="67"/>
        <v/>
      </c>
      <c r="DQ1367" t="str">
        <f t="shared" si="68"/>
        <v/>
      </c>
      <c r="DR1367" t="str">
        <f t="shared" si="69"/>
        <v/>
      </c>
      <c r="DS1367" t="str">
        <f t="shared" si="70"/>
        <v/>
      </c>
      <c r="DT1367" t="str">
        <f t="shared" si="71"/>
        <v/>
      </c>
      <c r="DU1367" t="str">
        <f t="shared" si="72"/>
        <v/>
      </c>
      <c r="DV1367" t="str">
        <f t="shared" si="73"/>
        <v/>
      </c>
      <c r="DW1367" t="str">
        <f t="shared" si="74"/>
        <v/>
      </c>
      <c r="DX1367" t="str">
        <f t="shared" si="75"/>
        <v/>
      </c>
      <c r="DY1367" t="str">
        <f t="shared" si="76"/>
        <v/>
      </c>
      <c r="DZ1367" t="str">
        <f t="shared" si="77"/>
        <v/>
      </c>
      <c r="EA1367" t="str">
        <f t="shared" si="78"/>
        <v/>
      </c>
      <c r="EB1367" t="str">
        <f t="shared" si="79"/>
        <v/>
      </c>
      <c r="EC1367" t="str">
        <f t="shared" si="80"/>
        <v/>
      </c>
      <c r="ED1367" t="str">
        <f t="shared" si="81"/>
        <v/>
      </c>
      <c r="EE1367" t="str">
        <f t="shared" si="82"/>
        <v/>
      </c>
      <c r="EF1367" t="str">
        <f t="shared" si="83"/>
        <v/>
      </c>
      <c r="EG1367" t="str">
        <f t="shared" si="84"/>
        <v/>
      </c>
      <c r="EH1367" t="str">
        <f t="shared" si="85"/>
        <v/>
      </c>
      <c r="EI1367" t="str">
        <f t="shared" si="86"/>
        <v/>
      </c>
      <c r="EJ1367" t="str">
        <f t="shared" si="87"/>
        <v/>
      </c>
      <c r="EK1367" t="str">
        <f t="shared" si="88"/>
        <v/>
      </c>
      <c r="EL1367" t="str">
        <f t="shared" si="89"/>
        <v/>
      </c>
      <c r="EM1367" t="str">
        <f t="shared" si="90"/>
        <v/>
      </c>
      <c r="EN1367" t="str">
        <f t="shared" si="91"/>
        <v/>
      </c>
      <c r="EO1367" t="str">
        <f t="shared" si="92"/>
        <v/>
      </c>
      <c r="EP1367" t="str">
        <f t="shared" si="93"/>
        <v/>
      </c>
      <c r="EQ1367" t="str">
        <f t="shared" si="94"/>
        <v/>
      </c>
      <c r="ER1367" t="str">
        <f t="shared" si="95"/>
        <v/>
      </c>
      <c r="ES1367" t="str">
        <f t="shared" si="96"/>
        <v/>
      </c>
      <c r="ET1367" t="str">
        <f t="shared" si="97"/>
        <v/>
      </c>
      <c r="EU1367" t="str">
        <f t="shared" si="98"/>
        <v/>
      </c>
      <c r="EV1367" t="str">
        <f t="shared" si="99"/>
        <v/>
      </c>
      <c r="EW1367" t="str">
        <f t="shared" si="100"/>
        <v/>
      </c>
      <c r="EX1367" t="str">
        <f t="shared" si="101"/>
        <v/>
      </c>
      <c r="EY1367" t="str">
        <f t="shared" si="102"/>
        <v/>
      </c>
      <c r="EZ1367" t="str">
        <f t="shared" si="103"/>
        <v/>
      </c>
      <c r="FA1367" t="str">
        <f t="shared" si="104"/>
        <v/>
      </c>
      <c r="FB1367" t="str">
        <f t="shared" si="105"/>
        <v/>
      </c>
      <c r="FC1367" t="str">
        <f t="shared" si="106"/>
        <v/>
      </c>
      <c r="FD1367" t="str">
        <f t="shared" si="107"/>
        <v/>
      </c>
      <c r="FE1367" t="str">
        <f t="shared" si="108"/>
        <v/>
      </c>
      <c r="FF1367" t="str">
        <f t="shared" si="109"/>
        <v/>
      </c>
      <c r="FG1367" t="str">
        <f t="shared" si="110"/>
        <v/>
      </c>
      <c r="FH1367" t="str">
        <f t="shared" si="111"/>
        <v/>
      </c>
      <c r="FI1367" t="str">
        <f t="shared" si="112"/>
        <v/>
      </c>
      <c r="FJ1367" t="str">
        <f t="shared" si="113"/>
        <v/>
      </c>
    </row>
    <row r="1368" spans="113:166" x14ac:dyDescent="0.35">
      <c r="DI1368" t="str">
        <f t="shared" si="60"/>
        <v/>
      </c>
      <c r="DJ1368" t="str">
        <f t="shared" si="61"/>
        <v/>
      </c>
      <c r="DK1368" t="str">
        <f t="shared" si="62"/>
        <v/>
      </c>
      <c r="DL1368" t="str">
        <f t="shared" si="63"/>
        <v/>
      </c>
      <c r="DM1368" t="str">
        <f t="shared" si="64"/>
        <v/>
      </c>
      <c r="DN1368" t="str">
        <f t="shared" si="65"/>
        <v/>
      </c>
      <c r="DO1368" t="str">
        <f t="shared" si="66"/>
        <v/>
      </c>
      <c r="DP1368" t="str">
        <f t="shared" si="67"/>
        <v/>
      </c>
      <c r="DQ1368" t="str">
        <f t="shared" si="68"/>
        <v/>
      </c>
      <c r="DR1368" t="str">
        <f t="shared" si="69"/>
        <v/>
      </c>
      <c r="DS1368" t="str">
        <f t="shared" si="70"/>
        <v/>
      </c>
      <c r="DT1368" t="str">
        <f t="shared" si="71"/>
        <v/>
      </c>
      <c r="DU1368" t="str">
        <f t="shared" si="72"/>
        <v/>
      </c>
      <c r="DV1368" t="str">
        <f t="shared" si="73"/>
        <v/>
      </c>
      <c r="DW1368" t="str">
        <f t="shared" si="74"/>
        <v/>
      </c>
      <c r="DX1368" t="str">
        <f t="shared" si="75"/>
        <v/>
      </c>
      <c r="DY1368" t="str">
        <f t="shared" si="76"/>
        <v/>
      </c>
      <c r="DZ1368" t="str">
        <f t="shared" si="77"/>
        <v/>
      </c>
      <c r="EA1368" t="str">
        <f t="shared" si="78"/>
        <v/>
      </c>
      <c r="EB1368" t="str">
        <f t="shared" si="79"/>
        <v/>
      </c>
      <c r="EC1368" t="str">
        <f t="shared" si="80"/>
        <v/>
      </c>
      <c r="ED1368" t="str">
        <f t="shared" si="81"/>
        <v/>
      </c>
      <c r="EE1368" t="str">
        <f t="shared" si="82"/>
        <v/>
      </c>
      <c r="EF1368" t="str">
        <f t="shared" si="83"/>
        <v/>
      </c>
      <c r="EG1368" t="str">
        <f t="shared" si="84"/>
        <v/>
      </c>
      <c r="EH1368" t="str">
        <f t="shared" si="85"/>
        <v/>
      </c>
      <c r="EI1368" t="str">
        <f t="shared" si="86"/>
        <v/>
      </c>
      <c r="EJ1368" t="str">
        <f t="shared" si="87"/>
        <v/>
      </c>
      <c r="EK1368" t="str">
        <f t="shared" si="88"/>
        <v/>
      </c>
      <c r="EL1368" t="str">
        <f t="shared" si="89"/>
        <v/>
      </c>
      <c r="EM1368" t="str">
        <f t="shared" si="90"/>
        <v/>
      </c>
      <c r="EN1368" t="str">
        <f t="shared" si="91"/>
        <v/>
      </c>
      <c r="EO1368" t="str">
        <f t="shared" si="92"/>
        <v/>
      </c>
      <c r="EP1368" t="str">
        <f t="shared" si="93"/>
        <v/>
      </c>
      <c r="EQ1368" t="str">
        <f t="shared" si="94"/>
        <v/>
      </c>
      <c r="ER1368" t="str">
        <f t="shared" si="95"/>
        <v/>
      </c>
      <c r="ES1368" t="str">
        <f t="shared" si="96"/>
        <v/>
      </c>
      <c r="ET1368" t="str">
        <f t="shared" si="97"/>
        <v/>
      </c>
      <c r="EU1368" t="str">
        <f t="shared" si="98"/>
        <v/>
      </c>
      <c r="EV1368" t="str">
        <f t="shared" si="99"/>
        <v/>
      </c>
      <c r="EW1368" t="str">
        <f t="shared" si="100"/>
        <v/>
      </c>
      <c r="EX1368" t="str">
        <f t="shared" si="101"/>
        <v/>
      </c>
      <c r="EY1368" t="str">
        <f t="shared" si="102"/>
        <v/>
      </c>
      <c r="EZ1368" t="str">
        <f t="shared" si="103"/>
        <v/>
      </c>
      <c r="FA1368" t="str">
        <f t="shared" si="104"/>
        <v/>
      </c>
      <c r="FB1368" t="str">
        <f t="shared" si="105"/>
        <v/>
      </c>
      <c r="FC1368" t="str">
        <f t="shared" si="106"/>
        <v/>
      </c>
      <c r="FD1368" t="str">
        <f t="shared" si="107"/>
        <v/>
      </c>
      <c r="FE1368" t="str">
        <f t="shared" si="108"/>
        <v/>
      </c>
      <c r="FF1368" t="str">
        <f t="shared" si="109"/>
        <v/>
      </c>
      <c r="FG1368" t="str">
        <f t="shared" si="110"/>
        <v/>
      </c>
      <c r="FH1368" t="str">
        <f t="shared" si="111"/>
        <v/>
      </c>
      <c r="FI1368" t="str">
        <f t="shared" si="112"/>
        <v/>
      </c>
      <c r="FJ1368" t="str">
        <f t="shared" si="113"/>
        <v/>
      </c>
    </row>
    <row r="1369" spans="113:166" x14ac:dyDescent="0.35">
      <c r="DI1369" t="str">
        <f t="shared" si="60"/>
        <v/>
      </c>
      <c r="DJ1369" t="str">
        <f t="shared" si="61"/>
        <v/>
      </c>
      <c r="DK1369" t="str">
        <f t="shared" si="62"/>
        <v/>
      </c>
      <c r="DL1369" t="str">
        <f t="shared" si="63"/>
        <v/>
      </c>
      <c r="DM1369" t="str">
        <f t="shared" si="64"/>
        <v/>
      </c>
      <c r="DN1369" t="str">
        <f t="shared" si="65"/>
        <v/>
      </c>
      <c r="DO1369" t="str">
        <f t="shared" si="66"/>
        <v/>
      </c>
      <c r="DP1369" t="str">
        <f t="shared" si="67"/>
        <v/>
      </c>
      <c r="DQ1369" t="str">
        <f t="shared" si="68"/>
        <v/>
      </c>
      <c r="DR1369" t="str">
        <f t="shared" si="69"/>
        <v/>
      </c>
      <c r="DS1369" t="str">
        <f t="shared" si="70"/>
        <v/>
      </c>
      <c r="DT1369" t="str">
        <f t="shared" si="71"/>
        <v/>
      </c>
      <c r="DU1369" t="str">
        <f t="shared" si="72"/>
        <v/>
      </c>
      <c r="DV1369" t="str">
        <f t="shared" si="73"/>
        <v/>
      </c>
      <c r="DW1369" t="str">
        <f t="shared" si="74"/>
        <v/>
      </c>
      <c r="DX1369" t="str">
        <f t="shared" si="75"/>
        <v/>
      </c>
      <c r="DY1369" t="str">
        <f t="shared" si="76"/>
        <v/>
      </c>
      <c r="DZ1369" t="str">
        <f t="shared" si="77"/>
        <v/>
      </c>
      <c r="EA1369" t="str">
        <f t="shared" si="78"/>
        <v/>
      </c>
      <c r="EB1369" t="str">
        <f t="shared" si="79"/>
        <v/>
      </c>
      <c r="EC1369" t="str">
        <f t="shared" si="80"/>
        <v/>
      </c>
      <c r="ED1369" t="str">
        <f t="shared" si="81"/>
        <v/>
      </c>
      <c r="EE1369" t="str">
        <f t="shared" si="82"/>
        <v/>
      </c>
      <c r="EF1369" t="str">
        <f t="shared" si="83"/>
        <v/>
      </c>
      <c r="EG1369" t="str">
        <f t="shared" si="84"/>
        <v/>
      </c>
      <c r="EH1369" t="str">
        <f t="shared" si="85"/>
        <v/>
      </c>
      <c r="EI1369" t="str">
        <f t="shared" si="86"/>
        <v/>
      </c>
      <c r="EJ1369" t="str">
        <f t="shared" si="87"/>
        <v/>
      </c>
      <c r="EK1369" t="str">
        <f t="shared" si="88"/>
        <v/>
      </c>
      <c r="EL1369" t="str">
        <f t="shared" si="89"/>
        <v/>
      </c>
      <c r="EM1369" t="str">
        <f t="shared" si="90"/>
        <v/>
      </c>
      <c r="EN1369" t="str">
        <f t="shared" si="91"/>
        <v/>
      </c>
      <c r="EO1369" t="str">
        <f t="shared" si="92"/>
        <v/>
      </c>
      <c r="EP1369" t="str">
        <f t="shared" si="93"/>
        <v/>
      </c>
      <c r="EQ1369" t="str">
        <f t="shared" si="94"/>
        <v/>
      </c>
      <c r="ER1369" t="str">
        <f t="shared" si="95"/>
        <v/>
      </c>
      <c r="ES1369" t="str">
        <f t="shared" si="96"/>
        <v/>
      </c>
      <c r="ET1369" t="str">
        <f t="shared" si="97"/>
        <v/>
      </c>
      <c r="EU1369" t="str">
        <f t="shared" si="98"/>
        <v/>
      </c>
      <c r="EV1369" t="str">
        <f t="shared" si="99"/>
        <v/>
      </c>
      <c r="EW1369" t="str">
        <f t="shared" si="100"/>
        <v/>
      </c>
      <c r="EX1369" t="str">
        <f t="shared" si="101"/>
        <v/>
      </c>
      <c r="EY1369" t="str">
        <f t="shared" si="102"/>
        <v/>
      </c>
      <c r="EZ1369" t="str">
        <f t="shared" si="103"/>
        <v/>
      </c>
      <c r="FA1369" t="str">
        <f t="shared" si="104"/>
        <v/>
      </c>
      <c r="FB1369" t="str">
        <f t="shared" si="105"/>
        <v/>
      </c>
      <c r="FC1369" t="str">
        <f t="shared" si="106"/>
        <v/>
      </c>
      <c r="FD1369" t="str">
        <f t="shared" si="107"/>
        <v/>
      </c>
      <c r="FE1369" t="str">
        <f t="shared" si="108"/>
        <v/>
      </c>
      <c r="FF1369" t="str">
        <f t="shared" si="109"/>
        <v/>
      </c>
      <c r="FG1369" t="str">
        <f t="shared" si="110"/>
        <v/>
      </c>
      <c r="FH1369" t="str">
        <f t="shared" si="111"/>
        <v/>
      </c>
      <c r="FI1369" t="str">
        <f t="shared" si="112"/>
        <v/>
      </c>
      <c r="FJ1369" t="str">
        <f t="shared" si="113"/>
        <v/>
      </c>
    </row>
    <row r="1370" spans="113:166" x14ac:dyDescent="0.35">
      <c r="DI1370" t="str">
        <f t="shared" si="60"/>
        <v/>
      </c>
      <c r="DJ1370" t="str">
        <f t="shared" si="61"/>
        <v/>
      </c>
      <c r="DK1370" t="str">
        <f t="shared" si="62"/>
        <v/>
      </c>
      <c r="DL1370" t="str">
        <f t="shared" si="63"/>
        <v/>
      </c>
      <c r="DM1370" t="str">
        <f t="shared" si="64"/>
        <v/>
      </c>
      <c r="DN1370" t="str">
        <f t="shared" si="65"/>
        <v/>
      </c>
      <c r="DO1370" t="str">
        <f t="shared" si="66"/>
        <v/>
      </c>
      <c r="DP1370" t="str">
        <f t="shared" si="67"/>
        <v/>
      </c>
      <c r="DQ1370" t="str">
        <f t="shared" si="68"/>
        <v/>
      </c>
      <c r="DR1370" t="str">
        <f t="shared" si="69"/>
        <v/>
      </c>
      <c r="DS1370" t="str">
        <f t="shared" si="70"/>
        <v/>
      </c>
      <c r="DT1370" t="str">
        <f t="shared" si="71"/>
        <v/>
      </c>
      <c r="DU1370" t="str">
        <f t="shared" si="72"/>
        <v/>
      </c>
      <c r="DV1370" t="str">
        <f t="shared" si="73"/>
        <v/>
      </c>
      <c r="DW1370" t="str">
        <f t="shared" si="74"/>
        <v/>
      </c>
      <c r="DX1370" t="str">
        <f t="shared" si="75"/>
        <v/>
      </c>
      <c r="DY1370" t="str">
        <f t="shared" si="76"/>
        <v/>
      </c>
      <c r="DZ1370" t="str">
        <f t="shared" si="77"/>
        <v/>
      </c>
      <c r="EA1370" t="str">
        <f t="shared" si="78"/>
        <v/>
      </c>
      <c r="EB1370" t="str">
        <f t="shared" si="79"/>
        <v/>
      </c>
      <c r="EC1370" t="str">
        <f t="shared" si="80"/>
        <v/>
      </c>
      <c r="ED1370" t="str">
        <f t="shared" si="81"/>
        <v/>
      </c>
      <c r="EE1370" t="str">
        <f t="shared" si="82"/>
        <v/>
      </c>
      <c r="EF1370" t="str">
        <f t="shared" si="83"/>
        <v/>
      </c>
      <c r="EG1370" t="str">
        <f t="shared" si="84"/>
        <v/>
      </c>
      <c r="EH1370" t="str">
        <f t="shared" si="85"/>
        <v/>
      </c>
      <c r="EI1370" t="str">
        <f t="shared" si="86"/>
        <v/>
      </c>
      <c r="EJ1370" t="str">
        <f t="shared" si="87"/>
        <v/>
      </c>
      <c r="EK1370" t="str">
        <f t="shared" si="88"/>
        <v/>
      </c>
      <c r="EL1370" t="str">
        <f t="shared" si="89"/>
        <v/>
      </c>
      <c r="EM1370" t="str">
        <f t="shared" si="90"/>
        <v/>
      </c>
      <c r="EN1370" t="str">
        <f t="shared" si="91"/>
        <v/>
      </c>
      <c r="EO1370" t="str">
        <f t="shared" si="92"/>
        <v/>
      </c>
      <c r="EP1370" t="str">
        <f t="shared" si="93"/>
        <v/>
      </c>
      <c r="EQ1370" t="str">
        <f t="shared" si="94"/>
        <v/>
      </c>
      <c r="ER1370" t="str">
        <f t="shared" si="95"/>
        <v/>
      </c>
      <c r="ES1370" t="str">
        <f t="shared" si="96"/>
        <v/>
      </c>
      <c r="ET1370" t="str">
        <f t="shared" si="97"/>
        <v/>
      </c>
      <c r="EU1370" t="str">
        <f t="shared" si="98"/>
        <v/>
      </c>
      <c r="EV1370" t="str">
        <f t="shared" si="99"/>
        <v/>
      </c>
      <c r="EW1370" t="str">
        <f t="shared" si="100"/>
        <v/>
      </c>
      <c r="EX1370" t="str">
        <f t="shared" si="101"/>
        <v/>
      </c>
      <c r="EY1370" t="str">
        <f t="shared" si="102"/>
        <v/>
      </c>
      <c r="EZ1370" t="str">
        <f t="shared" si="103"/>
        <v/>
      </c>
      <c r="FA1370" t="str">
        <f t="shared" si="104"/>
        <v/>
      </c>
      <c r="FB1370" t="str">
        <f t="shared" si="105"/>
        <v/>
      </c>
      <c r="FC1370" t="str">
        <f t="shared" si="106"/>
        <v/>
      </c>
      <c r="FD1370" t="str">
        <f t="shared" si="107"/>
        <v/>
      </c>
      <c r="FE1370" t="str">
        <f t="shared" si="108"/>
        <v/>
      </c>
      <c r="FF1370" t="str">
        <f t="shared" si="109"/>
        <v/>
      </c>
      <c r="FG1370" t="str">
        <f t="shared" si="110"/>
        <v/>
      </c>
      <c r="FH1370" t="str">
        <f t="shared" si="111"/>
        <v/>
      </c>
      <c r="FI1370" t="str">
        <f t="shared" si="112"/>
        <v/>
      </c>
      <c r="FJ1370" t="str">
        <f t="shared" si="113"/>
        <v/>
      </c>
    </row>
    <row r="1371" spans="113:166" x14ac:dyDescent="0.35">
      <c r="DI1371" t="str">
        <f t="shared" si="60"/>
        <v/>
      </c>
      <c r="DJ1371" t="str">
        <f t="shared" si="61"/>
        <v/>
      </c>
      <c r="DK1371" t="str">
        <f t="shared" si="62"/>
        <v/>
      </c>
      <c r="DL1371" t="str">
        <f t="shared" si="63"/>
        <v/>
      </c>
      <c r="DM1371" t="str">
        <f t="shared" si="64"/>
        <v/>
      </c>
      <c r="DN1371" t="str">
        <f t="shared" si="65"/>
        <v/>
      </c>
      <c r="DO1371" t="str">
        <f t="shared" si="66"/>
        <v/>
      </c>
      <c r="DP1371" t="str">
        <f t="shared" si="67"/>
        <v/>
      </c>
      <c r="DQ1371" t="str">
        <f t="shared" si="68"/>
        <v/>
      </c>
      <c r="DR1371" t="str">
        <f t="shared" si="69"/>
        <v/>
      </c>
      <c r="DS1371" t="str">
        <f t="shared" si="70"/>
        <v/>
      </c>
      <c r="DT1371" t="str">
        <f t="shared" si="71"/>
        <v/>
      </c>
      <c r="DU1371" t="str">
        <f t="shared" si="72"/>
        <v/>
      </c>
      <c r="DV1371" t="str">
        <f t="shared" si="73"/>
        <v/>
      </c>
      <c r="DW1371" t="str">
        <f t="shared" si="74"/>
        <v/>
      </c>
      <c r="DX1371" t="str">
        <f t="shared" si="75"/>
        <v/>
      </c>
      <c r="DY1371" t="str">
        <f t="shared" si="76"/>
        <v/>
      </c>
      <c r="DZ1371" t="str">
        <f t="shared" si="77"/>
        <v/>
      </c>
      <c r="EA1371" t="str">
        <f t="shared" si="78"/>
        <v/>
      </c>
      <c r="EB1371" t="str">
        <f t="shared" si="79"/>
        <v/>
      </c>
      <c r="EC1371" t="str">
        <f t="shared" si="80"/>
        <v/>
      </c>
      <c r="ED1371" t="str">
        <f t="shared" si="81"/>
        <v/>
      </c>
      <c r="EE1371" t="str">
        <f t="shared" si="82"/>
        <v/>
      </c>
      <c r="EF1371" t="str">
        <f t="shared" si="83"/>
        <v/>
      </c>
      <c r="EG1371" t="str">
        <f t="shared" si="84"/>
        <v/>
      </c>
      <c r="EH1371" t="str">
        <f t="shared" si="85"/>
        <v/>
      </c>
      <c r="EI1371" t="str">
        <f t="shared" si="86"/>
        <v/>
      </c>
      <c r="EJ1371" t="str">
        <f t="shared" si="87"/>
        <v/>
      </c>
      <c r="EK1371" t="str">
        <f t="shared" si="88"/>
        <v/>
      </c>
      <c r="EL1371" t="str">
        <f t="shared" si="89"/>
        <v/>
      </c>
      <c r="EM1371" t="str">
        <f t="shared" si="90"/>
        <v/>
      </c>
      <c r="EN1371" t="str">
        <f t="shared" si="91"/>
        <v/>
      </c>
      <c r="EO1371" t="str">
        <f t="shared" si="92"/>
        <v/>
      </c>
      <c r="EP1371" t="str">
        <f t="shared" si="93"/>
        <v/>
      </c>
      <c r="EQ1371" t="str">
        <f t="shared" si="94"/>
        <v/>
      </c>
      <c r="ER1371" t="str">
        <f t="shared" si="95"/>
        <v/>
      </c>
      <c r="ES1371" t="str">
        <f t="shared" si="96"/>
        <v/>
      </c>
      <c r="ET1371" t="str">
        <f t="shared" si="97"/>
        <v/>
      </c>
      <c r="EU1371" t="str">
        <f t="shared" si="98"/>
        <v/>
      </c>
      <c r="EV1371" t="str">
        <f t="shared" si="99"/>
        <v/>
      </c>
      <c r="EW1371" t="str">
        <f t="shared" si="100"/>
        <v/>
      </c>
      <c r="EX1371" t="str">
        <f t="shared" si="101"/>
        <v/>
      </c>
      <c r="EY1371" t="str">
        <f t="shared" si="102"/>
        <v/>
      </c>
      <c r="EZ1371" t="str">
        <f t="shared" si="103"/>
        <v/>
      </c>
      <c r="FA1371" t="str">
        <f t="shared" si="104"/>
        <v/>
      </c>
      <c r="FB1371" t="str">
        <f t="shared" si="105"/>
        <v/>
      </c>
      <c r="FC1371" t="str">
        <f t="shared" si="106"/>
        <v/>
      </c>
      <c r="FD1371" t="str">
        <f t="shared" si="107"/>
        <v/>
      </c>
      <c r="FE1371" t="str">
        <f t="shared" si="108"/>
        <v/>
      </c>
      <c r="FF1371" t="str">
        <f t="shared" si="109"/>
        <v/>
      </c>
      <c r="FG1371" t="str">
        <f t="shared" si="110"/>
        <v/>
      </c>
      <c r="FH1371" t="str">
        <f t="shared" si="111"/>
        <v/>
      </c>
      <c r="FI1371" t="str">
        <f t="shared" si="112"/>
        <v/>
      </c>
      <c r="FJ1371" t="str">
        <f t="shared" si="113"/>
        <v/>
      </c>
    </row>
    <row r="1372" spans="113:166" x14ac:dyDescent="0.35">
      <c r="DI1372" t="str">
        <f t="shared" si="60"/>
        <v/>
      </c>
      <c r="DJ1372" t="str">
        <f t="shared" si="61"/>
        <v/>
      </c>
      <c r="DK1372" t="str">
        <f t="shared" si="62"/>
        <v/>
      </c>
      <c r="DL1372" t="str">
        <f t="shared" si="63"/>
        <v/>
      </c>
      <c r="DM1372" t="str">
        <f t="shared" si="64"/>
        <v/>
      </c>
      <c r="DN1372" t="str">
        <f t="shared" si="65"/>
        <v/>
      </c>
      <c r="DO1372" t="str">
        <f t="shared" si="66"/>
        <v/>
      </c>
      <c r="DP1372" t="str">
        <f t="shared" si="67"/>
        <v/>
      </c>
      <c r="DQ1372" t="str">
        <f t="shared" si="68"/>
        <v/>
      </c>
      <c r="DR1372" t="str">
        <f t="shared" si="69"/>
        <v/>
      </c>
      <c r="DS1372" t="str">
        <f t="shared" si="70"/>
        <v/>
      </c>
      <c r="DT1372" t="str">
        <f t="shared" si="71"/>
        <v/>
      </c>
      <c r="DU1372" t="str">
        <f t="shared" si="72"/>
        <v/>
      </c>
      <c r="DV1372" t="str">
        <f t="shared" si="73"/>
        <v/>
      </c>
      <c r="DW1372" t="str">
        <f t="shared" si="74"/>
        <v/>
      </c>
      <c r="DX1372" t="str">
        <f t="shared" si="75"/>
        <v/>
      </c>
      <c r="DY1372" t="str">
        <f t="shared" si="76"/>
        <v/>
      </c>
      <c r="DZ1372" t="str">
        <f t="shared" si="77"/>
        <v/>
      </c>
      <c r="EA1372" t="str">
        <f t="shared" si="78"/>
        <v/>
      </c>
      <c r="EB1372" t="str">
        <f t="shared" si="79"/>
        <v/>
      </c>
      <c r="EC1372" t="str">
        <f t="shared" si="80"/>
        <v/>
      </c>
      <c r="ED1372" t="str">
        <f t="shared" si="81"/>
        <v/>
      </c>
      <c r="EE1372" t="str">
        <f t="shared" si="82"/>
        <v/>
      </c>
      <c r="EF1372" t="str">
        <f t="shared" si="83"/>
        <v/>
      </c>
      <c r="EG1372" t="str">
        <f t="shared" si="84"/>
        <v/>
      </c>
      <c r="EH1372" t="str">
        <f t="shared" si="85"/>
        <v/>
      </c>
      <c r="EI1372" t="str">
        <f t="shared" si="86"/>
        <v/>
      </c>
      <c r="EJ1372" t="str">
        <f t="shared" si="87"/>
        <v/>
      </c>
      <c r="EK1372" t="str">
        <f t="shared" si="88"/>
        <v/>
      </c>
      <c r="EL1372" t="str">
        <f t="shared" si="89"/>
        <v/>
      </c>
      <c r="EM1372" t="str">
        <f t="shared" si="90"/>
        <v/>
      </c>
      <c r="EN1372" t="str">
        <f t="shared" si="91"/>
        <v/>
      </c>
      <c r="EO1372" t="str">
        <f t="shared" si="92"/>
        <v/>
      </c>
      <c r="EP1372" t="str">
        <f t="shared" si="93"/>
        <v/>
      </c>
      <c r="EQ1372" t="str">
        <f t="shared" si="94"/>
        <v/>
      </c>
      <c r="ER1372" t="str">
        <f t="shared" si="95"/>
        <v/>
      </c>
      <c r="ES1372" t="str">
        <f t="shared" si="96"/>
        <v/>
      </c>
      <c r="ET1372" t="str">
        <f t="shared" si="97"/>
        <v/>
      </c>
      <c r="EU1372" t="str">
        <f t="shared" si="98"/>
        <v/>
      </c>
      <c r="EV1372" t="str">
        <f t="shared" si="99"/>
        <v/>
      </c>
      <c r="EW1372" t="str">
        <f t="shared" si="100"/>
        <v/>
      </c>
      <c r="EX1372" t="str">
        <f t="shared" si="101"/>
        <v/>
      </c>
      <c r="EY1372" t="str">
        <f t="shared" si="102"/>
        <v/>
      </c>
      <c r="EZ1372" t="str">
        <f t="shared" si="103"/>
        <v/>
      </c>
      <c r="FA1372" t="str">
        <f t="shared" si="104"/>
        <v/>
      </c>
      <c r="FB1372" t="str">
        <f t="shared" si="105"/>
        <v/>
      </c>
      <c r="FC1372" t="str">
        <f t="shared" si="106"/>
        <v/>
      </c>
      <c r="FD1372" t="str">
        <f t="shared" si="107"/>
        <v/>
      </c>
      <c r="FE1372" t="str">
        <f t="shared" si="108"/>
        <v/>
      </c>
      <c r="FF1372" t="str">
        <f t="shared" si="109"/>
        <v/>
      </c>
      <c r="FG1372" t="str">
        <f t="shared" si="110"/>
        <v/>
      </c>
      <c r="FH1372" t="str">
        <f t="shared" si="111"/>
        <v/>
      </c>
      <c r="FI1372" t="str">
        <f t="shared" si="112"/>
        <v/>
      </c>
      <c r="FJ1372" t="str">
        <f t="shared" si="113"/>
        <v/>
      </c>
    </row>
    <row r="1373" spans="113:166" x14ac:dyDescent="0.35">
      <c r="DI1373" t="str">
        <f t="shared" si="60"/>
        <v/>
      </c>
      <c r="DJ1373" t="str">
        <f t="shared" si="61"/>
        <v/>
      </c>
      <c r="DK1373" t="str">
        <f t="shared" si="62"/>
        <v/>
      </c>
      <c r="DL1373" t="str">
        <f t="shared" si="63"/>
        <v/>
      </c>
      <c r="DM1373" t="str">
        <f t="shared" si="64"/>
        <v/>
      </c>
      <c r="DN1373" t="str">
        <f t="shared" si="65"/>
        <v/>
      </c>
      <c r="DO1373" t="str">
        <f t="shared" si="66"/>
        <v/>
      </c>
      <c r="DP1373" t="str">
        <f t="shared" si="67"/>
        <v/>
      </c>
      <c r="DQ1373" t="str">
        <f t="shared" si="68"/>
        <v/>
      </c>
      <c r="DR1373" t="str">
        <f t="shared" si="69"/>
        <v/>
      </c>
      <c r="DS1373" t="str">
        <f t="shared" si="70"/>
        <v/>
      </c>
      <c r="DT1373" t="str">
        <f t="shared" si="71"/>
        <v/>
      </c>
      <c r="DU1373" t="str">
        <f t="shared" si="72"/>
        <v/>
      </c>
      <c r="DV1373" t="str">
        <f t="shared" si="73"/>
        <v/>
      </c>
      <c r="DW1373" t="str">
        <f t="shared" si="74"/>
        <v/>
      </c>
      <c r="DX1373" t="str">
        <f t="shared" si="75"/>
        <v/>
      </c>
      <c r="DY1373" t="str">
        <f t="shared" si="76"/>
        <v/>
      </c>
      <c r="DZ1373" t="str">
        <f t="shared" si="77"/>
        <v/>
      </c>
      <c r="EA1373" t="str">
        <f t="shared" si="78"/>
        <v/>
      </c>
      <c r="EB1373" t="str">
        <f t="shared" si="79"/>
        <v/>
      </c>
      <c r="EC1373" t="str">
        <f t="shared" si="80"/>
        <v/>
      </c>
      <c r="ED1373" t="str">
        <f t="shared" si="81"/>
        <v/>
      </c>
      <c r="EE1373" t="str">
        <f t="shared" si="82"/>
        <v/>
      </c>
      <c r="EF1373" t="str">
        <f t="shared" si="83"/>
        <v/>
      </c>
      <c r="EG1373" t="str">
        <f t="shared" si="84"/>
        <v/>
      </c>
      <c r="EH1373" t="str">
        <f t="shared" si="85"/>
        <v/>
      </c>
      <c r="EI1373" t="str">
        <f t="shared" si="86"/>
        <v/>
      </c>
      <c r="EJ1373" t="str">
        <f t="shared" si="87"/>
        <v/>
      </c>
      <c r="EK1373" t="str">
        <f t="shared" si="88"/>
        <v/>
      </c>
      <c r="EL1373" t="str">
        <f t="shared" si="89"/>
        <v/>
      </c>
      <c r="EM1373" t="str">
        <f t="shared" si="90"/>
        <v/>
      </c>
      <c r="EN1373" t="str">
        <f t="shared" si="91"/>
        <v/>
      </c>
      <c r="EO1373" t="str">
        <f t="shared" si="92"/>
        <v/>
      </c>
      <c r="EP1373" t="str">
        <f t="shared" si="93"/>
        <v/>
      </c>
      <c r="EQ1373" t="str">
        <f t="shared" si="94"/>
        <v/>
      </c>
      <c r="ER1373" t="str">
        <f t="shared" si="95"/>
        <v/>
      </c>
      <c r="ES1373" t="str">
        <f t="shared" si="96"/>
        <v/>
      </c>
      <c r="ET1373" t="str">
        <f t="shared" si="97"/>
        <v/>
      </c>
      <c r="EU1373" t="str">
        <f t="shared" si="98"/>
        <v/>
      </c>
      <c r="EV1373" t="str">
        <f t="shared" si="99"/>
        <v/>
      </c>
      <c r="EW1373" t="str">
        <f t="shared" si="100"/>
        <v/>
      </c>
      <c r="EX1373" t="str">
        <f t="shared" si="101"/>
        <v/>
      </c>
      <c r="EY1373" t="str">
        <f t="shared" si="102"/>
        <v/>
      </c>
      <c r="EZ1373" t="str">
        <f t="shared" si="103"/>
        <v/>
      </c>
      <c r="FA1373" t="str">
        <f t="shared" si="104"/>
        <v/>
      </c>
      <c r="FB1373" t="str">
        <f t="shared" si="105"/>
        <v/>
      </c>
      <c r="FC1373" t="str">
        <f t="shared" si="106"/>
        <v/>
      </c>
      <c r="FD1373" t="str">
        <f t="shared" si="107"/>
        <v/>
      </c>
      <c r="FE1373" t="str">
        <f t="shared" si="108"/>
        <v/>
      </c>
      <c r="FF1373" t="str">
        <f t="shared" si="109"/>
        <v/>
      </c>
      <c r="FG1373" t="str">
        <f t="shared" si="110"/>
        <v/>
      </c>
      <c r="FH1373" t="str">
        <f t="shared" si="111"/>
        <v/>
      </c>
      <c r="FI1373" t="str">
        <f t="shared" si="112"/>
        <v/>
      </c>
      <c r="FJ1373" t="str">
        <f t="shared" si="113"/>
        <v/>
      </c>
    </row>
    <row r="1374" spans="113:166" x14ac:dyDescent="0.35">
      <c r="DI1374" t="str">
        <f t="shared" si="60"/>
        <v/>
      </c>
      <c r="DJ1374" t="str">
        <f t="shared" si="61"/>
        <v/>
      </c>
      <c r="DK1374" t="str">
        <f t="shared" si="62"/>
        <v/>
      </c>
      <c r="DL1374" t="str">
        <f t="shared" si="63"/>
        <v/>
      </c>
      <c r="DM1374" t="str">
        <f t="shared" si="64"/>
        <v/>
      </c>
      <c r="DN1374" t="str">
        <f t="shared" si="65"/>
        <v/>
      </c>
      <c r="DO1374" t="str">
        <f t="shared" si="66"/>
        <v/>
      </c>
      <c r="DP1374" t="str">
        <f t="shared" si="67"/>
        <v/>
      </c>
      <c r="DQ1374" t="str">
        <f t="shared" si="68"/>
        <v/>
      </c>
      <c r="DR1374" t="str">
        <f t="shared" si="69"/>
        <v/>
      </c>
      <c r="DS1374" t="str">
        <f t="shared" si="70"/>
        <v/>
      </c>
      <c r="DT1374" t="str">
        <f t="shared" si="71"/>
        <v/>
      </c>
      <c r="DU1374" t="str">
        <f t="shared" si="72"/>
        <v/>
      </c>
      <c r="DV1374" t="str">
        <f t="shared" si="73"/>
        <v/>
      </c>
      <c r="DW1374" t="str">
        <f t="shared" si="74"/>
        <v/>
      </c>
      <c r="DX1374" t="str">
        <f t="shared" si="75"/>
        <v/>
      </c>
      <c r="DY1374" t="str">
        <f t="shared" si="76"/>
        <v/>
      </c>
      <c r="DZ1374" t="str">
        <f t="shared" si="77"/>
        <v/>
      </c>
      <c r="EA1374" t="str">
        <f t="shared" si="78"/>
        <v/>
      </c>
      <c r="EB1374" t="str">
        <f t="shared" si="79"/>
        <v/>
      </c>
      <c r="EC1374" t="str">
        <f t="shared" si="80"/>
        <v/>
      </c>
      <c r="ED1374" t="str">
        <f t="shared" si="81"/>
        <v/>
      </c>
      <c r="EE1374" t="str">
        <f t="shared" si="82"/>
        <v/>
      </c>
      <c r="EF1374" t="str">
        <f t="shared" si="83"/>
        <v/>
      </c>
      <c r="EG1374" t="str">
        <f t="shared" si="84"/>
        <v/>
      </c>
      <c r="EH1374" t="str">
        <f t="shared" si="85"/>
        <v/>
      </c>
      <c r="EI1374" t="str">
        <f t="shared" si="86"/>
        <v/>
      </c>
      <c r="EJ1374" t="str">
        <f t="shared" si="87"/>
        <v/>
      </c>
      <c r="EK1374" t="str">
        <f t="shared" si="88"/>
        <v/>
      </c>
      <c r="EL1374" t="str">
        <f t="shared" si="89"/>
        <v/>
      </c>
      <c r="EM1374" t="str">
        <f t="shared" si="90"/>
        <v/>
      </c>
      <c r="EN1374" t="str">
        <f t="shared" si="91"/>
        <v/>
      </c>
      <c r="EO1374" t="str">
        <f t="shared" si="92"/>
        <v/>
      </c>
      <c r="EP1374" t="str">
        <f t="shared" si="93"/>
        <v/>
      </c>
      <c r="EQ1374" t="str">
        <f t="shared" si="94"/>
        <v/>
      </c>
      <c r="ER1374" t="str">
        <f t="shared" si="95"/>
        <v/>
      </c>
      <c r="ES1374" t="str">
        <f t="shared" si="96"/>
        <v/>
      </c>
      <c r="ET1374" t="str">
        <f t="shared" si="97"/>
        <v/>
      </c>
      <c r="EU1374" t="str">
        <f t="shared" si="98"/>
        <v/>
      </c>
      <c r="EV1374" t="str">
        <f t="shared" si="99"/>
        <v/>
      </c>
      <c r="EW1374" t="str">
        <f t="shared" si="100"/>
        <v/>
      </c>
      <c r="EX1374" t="str">
        <f t="shared" si="101"/>
        <v/>
      </c>
      <c r="EY1374" t="str">
        <f t="shared" si="102"/>
        <v/>
      </c>
      <c r="EZ1374" t="str">
        <f t="shared" si="103"/>
        <v/>
      </c>
      <c r="FA1374" t="str">
        <f t="shared" si="104"/>
        <v/>
      </c>
      <c r="FB1374" t="str">
        <f t="shared" si="105"/>
        <v/>
      </c>
      <c r="FC1374" t="str">
        <f t="shared" si="106"/>
        <v/>
      </c>
      <c r="FD1374" t="str">
        <f t="shared" si="107"/>
        <v/>
      </c>
      <c r="FE1374" t="str">
        <f t="shared" si="108"/>
        <v/>
      </c>
      <c r="FF1374" t="str">
        <f t="shared" si="109"/>
        <v/>
      </c>
      <c r="FG1374" t="str">
        <f t="shared" si="110"/>
        <v/>
      </c>
      <c r="FH1374" t="str">
        <f t="shared" si="111"/>
        <v/>
      </c>
      <c r="FI1374" t="str">
        <f t="shared" si="112"/>
        <v/>
      </c>
      <c r="FJ1374" t="str">
        <f t="shared" si="113"/>
        <v/>
      </c>
    </row>
    <row r="1375" spans="113:166" x14ac:dyDescent="0.35">
      <c r="DI1375" t="str">
        <f t="shared" si="60"/>
        <v/>
      </c>
      <c r="DJ1375" t="str">
        <f t="shared" si="61"/>
        <v/>
      </c>
      <c r="DK1375" t="str">
        <f t="shared" si="62"/>
        <v/>
      </c>
      <c r="DL1375" t="str">
        <f t="shared" si="63"/>
        <v/>
      </c>
      <c r="DM1375" t="str">
        <f t="shared" si="64"/>
        <v/>
      </c>
      <c r="DN1375" t="str">
        <f t="shared" si="65"/>
        <v/>
      </c>
      <c r="DO1375" t="str">
        <f t="shared" si="66"/>
        <v/>
      </c>
      <c r="DP1375" t="str">
        <f t="shared" si="67"/>
        <v/>
      </c>
      <c r="DQ1375" t="str">
        <f t="shared" si="68"/>
        <v/>
      </c>
      <c r="DR1375" t="str">
        <f t="shared" si="69"/>
        <v/>
      </c>
      <c r="DS1375" t="str">
        <f t="shared" si="70"/>
        <v/>
      </c>
      <c r="DT1375" t="str">
        <f t="shared" si="71"/>
        <v/>
      </c>
      <c r="DU1375" t="str">
        <f t="shared" si="72"/>
        <v/>
      </c>
      <c r="DV1375" t="str">
        <f t="shared" si="73"/>
        <v/>
      </c>
      <c r="DW1375" t="str">
        <f t="shared" si="74"/>
        <v/>
      </c>
      <c r="DX1375" t="str">
        <f t="shared" si="75"/>
        <v/>
      </c>
      <c r="DY1375" t="str">
        <f t="shared" si="76"/>
        <v/>
      </c>
      <c r="DZ1375" t="str">
        <f t="shared" si="77"/>
        <v/>
      </c>
      <c r="EA1375" t="str">
        <f t="shared" si="78"/>
        <v/>
      </c>
      <c r="EB1375" t="str">
        <f t="shared" si="79"/>
        <v/>
      </c>
      <c r="EC1375" t="str">
        <f t="shared" si="80"/>
        <v/>
      </c>
      <c r="ED1375" t="str">
        <f t="shared" si="81"/>
        <v/>
      </c>
      <c r="EE1375" t="str">
        <f t="shared" si="82"/>
        <v/>
      </c>
      <c r="EF1375" t="str">
        <f t="shared" si="83"/>
        <v/>
      </c>
      <c r="EG1375" t="str">
        <f t="shared" si="84"/>
        <v/>
      </c>
      <c r="EH1375" t="str">
        <f t="shared" si="85"/>
        <v/>
      </c>
      <c r="EI1375" t="str">
        <f t="shared" si="86"/>
        <v/>
      </c>
      <c r="EJ1375" t="str">
        <f t="shared" si="87"/>
        <v/>
      </c>
      <c r="EK1375" t="str">
        <f t="shared" si="88"/>
        <v/>
      </c>
      <c r="EL1375" t="str">
        <f t="shared" si="89"/>
        <v/>
      </c>
      <c r="EM1375" t="str">
        <f t="shared" si="90"/>
        <v/>
      </c>
      <c r="EN1375" t="str">
        <f t="shared" si="91"/>
        <v/>
      </c>
      <c r="EO1375" t="str">
        <f t="shared" si="92"/>
        <v/>
      </c>
      <c r="EP1375" t="str">
        <f t="shared" si="93"/>
        <v/>
      </c>
      <c r="EQ1375" t="str">
        <f t="shared" si="94"/>
        <v/>
      </c>
      <c r="ER1375" t="str">
        <f t="shared" si="95"/>
        <v/>
      </c>
      <c r="ES1375" t="str">
        <f t="shared" si="96"/>
        <v/>
      </c>
      <c r="ET1375" t="str">
        <f t="shared" si="97"/>
        <v/>
      </c>
      <c r="EU1375" t="str">
        <f t="shared" si="98"/>
        <v/>
      </c>
      <c r="EV1375" t="str">
        <f t="shared" si="99"/>
        <v/>
      </c>
      <c r="EW1375" t="str">
        <f t="shared" si="100"/>
        <v/>
      </c>
      <c r="EX1375" t="str">
        <f t="shared" si="101"/>
        <v/>
      </c>
      <c r="EY1375" t="str">
        <f t="shared" si="102"/>
        <v/>
      </c>
      <c r="EZ1375" t="str">
        <f t="shared" si="103"/>
        <v/>
      </c>
      <c r="FA1375" t="str">
        <f t="shared" si="104"/>
        <v/>
      </c>
      <c r="FB1375" t="str">
        <f t="shared" si="105"/>
        <v/>
      </c>
      <c r="FC1375" t="str">
        <f t="shared" si="106"/>
        <v/>
      </c>
      <c r="FD1375" t="str">
        <f t="shared" si="107"/>
        <v/>
      </c>
      <c r="FE1375" t="str">
        <f t="shared" si="108"/>
        <v/>
      </c>
      <c r="FF1375" t="str">
        <f t="shared" si="109"/>
        <v/>
      </c>
      <c r="FG1375" t="str">
        <f t="shared" si="110"/>
        <v/>
      </c>
      <c r="FH1375" t="str">
        <f t="shared" si="111"/>
        <v/>
      </c>
      <c r="FI1375" t="str">
        <f t="shared" si="112"/>
        <v/>
      </c>
      <c r="FJ1375" t="str">
        <f t="shared" si="113"/>
        <v/>
      </c>
    </row>
    <row r="1376" spans="113:166" x14ac:dyDescent="0.35">
      <c r="DI1376" t="str">
        <f t="shared" si="60"/>
        <v/>
      </c>
      <c r="DJ1376" t="str">
        <f t="shared" si="61"/>
        <v/>
      </c>
      <c r="DK1376" t="str">
        <f t="shared" si="62"/>
        <v/>
      </c>
      <c r="DL1376" t="str">
        <f t="shared" si="63"/>
        <v/>
      </c>
      <c r="DM1376" t="str">
        <f t="shared" si="64"/>
        <v/>
      </c>
      <c r="DN1376" t="str">
        <f t="shared" si="65"/>
        <v/>
      </c>
      <c r="DO1376" t="str">
        <f t="shared" si="66"/>
        <v/>
      </c>
      <c r="DP1376" t="str">
        <f t="shared" si="67"/>
        <v/>
      </c>
      <c r="DQ1376" t="str">
        <f t="shared" si="68"/>
        <v/>
      </c>
      <c r="DR1376" t="str">
        <f t="shared" si="69"/>
        <v/>
      </c>
      <c r="DS1376" t="str">
        <f t="shared" si="70"/>
        <v/>
      </c>
      <c r="DT1376" t="str">
        <f t="shared" si="71"/>
        <v/>
      </c>
      <c r="DU1376" t="str">
        <f t="shared" si="72"/>
        <v/>
      </c>
      <c r="DV1376" t="str">
        <f t="shared" si="73"/>
        <v/>
      </c>
      <c r="DW1376" t="str">
        <f t="shared" si="74"/>
        <v/>
      </c>
      <c r="DX1376" t="str">
        <f t="shared" si="75"/>
        <v/>
      </c>
      <c r="DY1376" t="str">
        <f t="shared" si="76"/>
        <v/>
      </c>
      <c r="DZ1376" t="str">
        <f t="shared" si="77"/>
        <v/>
      </c>
      <c r="EA1376" t="str">
        <f t="shared" si="78"/>
        <v/>
      </c>
      <c r="EB1376" t="str">
        <f t="shared" si="79"/>
        <v/>
      </c>
      <c r="EC1376" t="str">
        <f t="shared" si="80"/>
        <v/>
      </c>
      <c r="ED1376" t="str">
        <f t="shared" si="81"/>
        <v/>
      </c>
      <c r="EE1376" t="str">
        <f t="shared" si="82"/>
        <v/>
      </c>
      <c r="EF1376" t="str">
        <f t="shared" si="83"/>
        <v/>
      </c>
      <c r="EG1376" t="str">
        <f t="shared" si="84"/>
        <v/>
      </c>
      <c r="EH1376" t="str">
        <f t="shared" si="85"/>
        <v/>
      </c>
      <c r="EI1376" t="str">
        <f t="shared" si="86"/>
        <v/>
      </c>
      <c r="EJ1376" t="str">
        <f t="shared" si="87"/>
        <v/>
      </c>
      <c r="EK1376" t="str">
        <f t="shared" si="88"/>
        <v/>
      </c>
      <c r="EL1376" t="str">
        <f t="shared" si="89"/>
        <v/>
      </c>
      <c r="EM1376" t="str">
        <f t="shared" si="90"/>
        <v/>
      </c>
      <c r="EN1376" t="str">
        <f t="shared" si="91"/>
        <v/>
      </c>
      <c r="EO1376" t="str">
        <f t="shared" si="92"/>
        <v/>
      </c>
      <c r="EP1376" t="str">
        <f t="shared" si="93"/>
        <v/>
      </c>
      <c r="EQ1376" t="str">
        <f t="shared" si="94"/>
        <v/>
      </c>
      <c r="ER1376" t="str">
        <f t="shared" si="95"/>
        <v/>
      </c>
      <c r="ES1376" t="str">
        <f t="shared" si="96"/>
        <v/>
      </c>
      <c r="ET1376" t="str">
        <f t="shared" si="97"/>
        <v/>
      </c>
      <c r="EU1376" t="str">
        <f t="shared" si="98"/>
        <v/>
      </c>
      <c r="EV1376" t="str">
        <f t="shared" si="99"/>
        <v/>
      </c>
      <c r="EW1376" t="str">
        <f t="shared" si="100"/>
        <v/>
      </c>
      <c r="EX1376" t="str">
        <f t="shared" si="101"/>
        <v/>
      </c>
      <c r="EY1376" t="str">
        <f t="shared" si="102"/>
        <v/>
      </c>
      <c r="EZ1376" t="str">
        <f t="shared" si="103"/>
        <v/>
      </c>
      <c r="FA1376" t="str">
        <f t="shared" si="104"/>
        <v/>
      </c>
      <c r="FB1376" t="str">
        <f t="shared" si="105"/>
        <v/>
      </c>
      <c r="FC1376" t="str">
        <f t="shared" si="106"/>
        <v/>
      </c>
      <c r="FD1376" t="str">
        <f t="shared" si="107"/>
        <v/>
      </c>
      <c r="FE1376" t="str">
        <f t="shared" si="108"/>
        <v/>
      </c>
      <c r="FF1376" t="str">
        <f t="shared" si="109"/>
        <v/>
      </c>
      <c r="FG1376" t="str">
        <f t="shared" si="110"/>
        <v/>
      </c>
      <c r="FH1376" t="str">
        <f t="shared" si="111"/>
        <v/>
      </c>
      <c r="FI1376" t="str">
        <f t="shared" si="112"/>
        <v/>
      </c>
      <c r="FJ1376" t="str">
        <f t="shared" si="113"/>
        <v/>
      </c>
    </row>
    <row r="1377" spans="113:166" x14ac:dyDescent="0.35">
      <c r="DI1377" t="str">
        <f t="shared" si="60"/>
        <v/>
      </c>
      <c r="DJ1377" t="str">
        <f t="shared" si="61"/>
        <v/>
      </c>
      <c r="DK1377" t="str">
        <f t="shared" si="62"/>
        <v/>
      </c>
      <c r="DL1377" t="str">
        <f t="shared" si="63"/>
        <v/>
      </c>
      <c r="DM1377" t="str">
        <f t="shared" si="64"/>
        <v/>
      </c>
      <c r="DN1377" t="str">
        <f t="shared" si="65"/>
        <v/>
      </c>
      <c r="DO1377" t="str">
        <f t="shared" si="66"/>
        <v/>
      </c>
      <c r="DP1377" t="str">
        <f t="shared" si="67"/>
        <v/>
      </c>
      <c r="DQ1377" t="str">
        <f t="shared" si="68"/>
        <v/>
      </c>
      <c r="DR1377" t="str">
        <f t="shared" si="69"/>
        <v/>
      </c>
      <c r="DS1377" t="str">
        <f t="shared" si="70"/>
        <v/>
      </c>
      <c r="DT1377" t="str">
        <f t="shared" si="71"/>
        <v/>
      </c>
      <c r="DU1377" t="str">
        <f t="shared" si="72"/>
        <v/>
      </c>
      <c r="DV1377" t="str">
        <f t="shared" si="73"/>
        <v/>
      </c>
      <c r="DW1377" t="str">
        <f t="shared" si="74"/>
        <v/>
      </c>
      <c r="DX1377" t="str">
        <f t="shared" si="75"/>
        <v/>
      </c>
      <c r="DY1377" t="str">
        <f t="shared" si="76"/>
        <v/>
      </c>
      <c r="DZ1377" t="str">
        <f t="shared" si="77"/>
        <v/>
      </c>
      <c r="EA1377" t="str">
        <f t="shared" si="78"/>
        <v/>
      </c>
      <c r="EB1377" t="str">
        <f t="shared" si="79"/>
        <v/>
      </c>
      <c r="EC1377" t="str">
        <f t="shared" si="80"/>
        <v/>
      </c>
      <c r="ED1377" t="str">
        <f t="shared" si="81"/>
        <v/>
      </c>
      <c r="EE1377" t="str">
        <f t="shared" si="82"/>
        <v/>
      </c>
      <c r="EF1377" t="str">
        <f t="shared" si="83"/>
        <v/>
      </c>
      <c r="EG1377" t="str">
        <f t="shared" si="84"/>
        <v/>
      </c>
      <c r="EH1377" t="str">
        <f t="shared" si="85"/>
        <v/>
      </c>
      <c r="EI1377" t="str">
        <f t="shared" si="86"/>
        <v/>
      </c>
      <c r="EJ1377" t="str">
        <f t="shared" si="87"/>
        <v/>
      </c>
      <c r="EK1377" t="str">
        <f t="shared" si="88"/>
        <v/>
      </c>
      <c r="EL1377" t="str">
        <f t="shared" si="89"/>
        <v/>
      </c>
      <c r="EM1377" t="str">
        <f t="shared" si="90"/>
        <v/>
      </c>
      <c r="EN1377" t="str">
        <f t="shared" si="91"/>
        <v/>
      </c>
      <c r="EO1377" t="str">
        <f t="shared" si="92"/>
        <v/>
      </c>
      <c r="EP1377" t="str">
        <f t="shared" si="93"/>
        <v/>
      </c>
      <c r="EQ1377" t="str">
        <f t="shared" si="94"/>
        <v/>
      </c>
      <c r="ER1377" t="str">
        <f t="shared" si="95"/>
        <v/>
      </c>
      <c r="ES1377" t="str">
        <f t="shared" si="96"/>
        <v/>
      </c>
      <c r="ET1377" t="str">
        <f t="shared" si="97"/>
        <v/>
      </c>
      <c r="EU1377" t="str">
        <f t="shared" si="98"/>
        <v/>
      </c>
      <c r="EV1377" t="str">
        <f t="shared" si="99"/>
        <v/>
      </c>
      <c r="EW1377" t="str">
        <f t="shared" si="100"/>
        <v/>
      </c>
      <c r="EX1377" t="str">
        <f t="shared" si="101"/>
        <v/>
      </c>
      <c r="EY1377" t="str">
        <f t="shared" si="102"/>
        <v/>
      </c>
      <c r="EZ1377" t="str">
        <f t="shared" si="103"/>
        <v/>
      </c>
      <c r="FA1377" t="str">
        <f t="shared" si="104"/>
        <v/>
      </c>
      <c r="FB1377" t="str">
        <f t="shared" si="105"/>
        <v/>
      </c>
      <c r="FC1377" t="str">
        <f t="shared" si="106"/>
        <v/>
      </c>
      <c r="FD1377" t="str">
        <f t="shared" si="107"/>
        <v/>
      </c>
      <c r="FE1377" t="str">
        <f t="shared" si="108"/>
        <v/>
      </c>
      <c r="FF1377" t="str">
        <f t="shared" si="109"/>
        <v/>
      </c>
      <c r="FG1377" t="str">
        <f t="shared" si="110"/>
        <v/>
      </c>
      <c r="FH1377" t="str">
        <f t="shared" si="111"/>
        <v/>
      </c>
      <c r="FI1377" t="str">
        <f t="shared" si="112"/>
        <v/>
      </c>
      <c r="FJ1377" t="str">
        <f t="shared" si="113"/>
        <v/>
      </c>
    </row>
    <row r="1378" spans="113:166" x14ac:dyDescent="0.35">
      <c r="DI1378" t="str">
        <f t="shared" si="60"/>
        <v/>
      </c>
      <c r="DJ1378" t="str">
        <f t="shared" si="61"/>
        <v/>
      </c>
      <c r="DK1378" t="str">
        <f t="shared" si="62"/>
        <v/>
      </c>
      <c r="DL1378" t="str">
        <f t="shared" si="63"/>
        <v/>
      </c>
      <c r="DM1378" t="str">
        <f t="shared" si="64"/>
        <v/>
      </c>
      <c r="DN1378" t="str">
        <f t="shared" si="65"/>
        <v/>
      </c>
      <c r="DO1378" t="str">
        <f t="shared" si="66"/>
        <v/>
      </c>
      <c r="DP1378" t="str">
        <f t="shared" si="67"/>
        <v/>
      </c>
      <c r="DQ1378" t="str">
        <f t="shared" si="68"/>
        <v/>
      </c>
      <c r="DR1378" t="str">
        <f t="shared" si="69"/>
        <v/>
      </c>
      <c r="DS1378" t="str">
        <f t="shared" si="70"/>
        <v/>
      </c>
      <c r="DT1378" t="str">
        <f t="shared" si="71"/>
        <v/>
      </c>
      <c r="DU1378" t="str">
        <f t="shared" si="72"/>
        <v/>
      </c>
      <c r="DV1378" t="str">
        <f t="shared" si="73"/>
        <v/>
      </c>
      <c r="DW1378" t="str">
        <f t="shared" si="74"/>
        <v/>
      </c>
      <c r="DX1378" t="str">
        <f t="shared" si="75"/>
        <v/>
      </c>
      <c r="DY1378" t="str">
        <f t="shared" si="76"/>
        <v/>
      </c>
      <c r="DZ1378" t="str">
        <f t="shared" si="77"/>
        <v/>
      </c>
      <c r="EA1378" t="str">
        <f t="shared" si="78"/>
        <v/>
      </c>
      <c r="EB1378" t="str">
        <f t="shared" si="79"/>
        <v/>
      </c>
      <c r="EC1378" t="str">
        <f t="shared" si="80"/>
        <v/>
      </c>
      <c r="ED1378" t="str">
        <f t="shared" si="81"/>
        <v/>
      </c>
      <c r="EE1378" t="str">
        <f t="shared" si="82"/>
        <v/>
      </c>
      <c r="EF1378" t="str">
        <f t="shared" si="83"/>
        <v/>
      </c>
      <c r="EG1378" t="str">
        <f t="shared" si="84"/>
        <v/>
      </c>
      <c r="EH1378" t="str">
        <f t="shared" si="85"/>
        <v/>
      </c>
      <c r="EI1378" t="str">
        <f t="shared" si="86"/>
        <v/>
      </c>
      <c r="EJ1378" t="str">
        <f t="shared" si="87"/>
        <v/>
      </c>
      <c r="EK1378" t="str">
        <f t="shared" si="88"/>
        <v/>
      </c>
      <c r="EL1378" t="str">
        <f t="shared" si="89"/>
        <v/>
      </c>
      <c r="EM1378" t="str">
        <f t="shared" si="90"/>
        <v/>
      </c>
      <c r="EN1378" t="str">
        <f t="shared" si="91"/>
        <v/>
      </c>
      <c r="EO1378" t="str">
        <f t="shared" si="92"/>
        <v/>
      </c>
      <c r="EP1378" t="str">
        <f t="shared" si="93"/>
        <v/>
      </c>
      <c r="EQ1378" t="str">
        <f t="shared" si="94"/>
        <v/>
      </c>
      <c r="ER1378" t="str">
        <f t="shared" si="95"/>
        <v/>
      </c>
      <c r="ES1378" t="str">
        <f t="shared" si="96"/>
        <v/>
      </c>
      <c r="ET1378" t="str">
        <f t="shared" si="97"/>
        <v/>
      </c>
      <c r="EU1378" t="str">
        <f t="shared" si="98"/>
        <v/>
      </c>
      <c r="EV1378" t="str">
        <f t="shared" si="99"/>
        <v/>
      </c>
      <c r="EW1378" t="str">
        <f t="shared" si="100"/>
        <v/>
      </c>
      <c r="EX1378" t="str">
        <f t="shared" si="101"/>
        <v/>
      </c>
      <c r="EY1378" t="str">
        <f t="shared" si="102"/>
        <v/>
      </c>
      <c r="EZ1378" t="str">
        <f t="shared" si="103"/>
        <v/>
      </c>
      <c r="FA1378" t="str">
        <f t="shared" si="104"/>
        <v/>
      </c>
      <c r="FB1378" t="str">
        <f t="shared" si="105"/>
        <v/>
      </c>
      <c r="FC1378" t="str">
        <f t="shared" si="106"/>
        <v/>
      </c>
      <c r="FD1378" t="str">
        <f t="shared" si="107"/>
        <v/>
      </c>
      <c r="FE1378" t="str">
        <f t="shared" si="108"/>
        <v/>
      </c>
      <c r="FF1378" t="str">
        <f t="shared" si="109"/>
        <v/>
      </c>
      <c r="FG1378" t="str">
        <f t="shared" si="110"/>
        <v/>
      </c>
      <c r="FH1378" t="str">
        <f t="shared" si="111"/>
        <v/>
      </c>
      <c r="FI1378" t="str">
        <f t="shared" si="112"/>
        <v/>
      </c>
      <c r="FJ1378" t="str">
        <f t="shared" si="113"/>
        <v/>
      </c>
    </row>
    <row r="1379" spans="113:166" x14ac:dyDescent="0.35">
      <c r="DI1379" t="str">
        <f t="shared" si="60"/>
        <v/>
      </c>
      <c r="DJ1379" t="str">
        <f t="shared" si="61"/>
        <v/>
      </c>
      <c r="DK1379" t="str">
        <f t="shared" si="62"/>
        <v/>
      </c>
      <c r="DL1379" t="str">
        <f t="shared" si="63"/>
        <v/>
      </c>
      <c r="DM1379" t="str">
        <f t="shared" si="64"/>
        <v/>
      </c>
      <c r="DN1379" t="str">
        <f t="shared" si="65"/>
        <v/>
      </c>
      <c r="DO1379" t="str">
        <f t="shared" si="66"/>
        <v/>
      </c>
      <c r="DP1379" t="str">
        <f t="shared" si="67"/>
        <v/>
      </c>
      <c r="DQ1379" t="str">
        <f t="shared" si="68"/>
        <v/>
      </c>
      <c r="DR1379" t="str">
        <f t="shared" si="69"/>
        <v/>
      </c>
      <c r="DS1379" t="str">
        <f t="shared" si="70"/>
        <v/>
      </c>
      <c r="DT1379" t="str">
        <f t="shared" si="71"/>
        <v/>
      </c>
      <c r="DU1379" t="str">
        <f t="shared" si="72"/>
        <v/>
      </c>
      <c r="DV1379" t="str">
        <f t="shared" si="73"/>
        <v/>
      </c>
      <c r="DW1379" t="str">
        <f t="shared" si="74"/>
        <v/>
      </c>
      <c r="DX1379" t="str">
        <f t="shared" si="75"/>
        <v/>
      </c>
      <c r="DY1379" t="str">
        <f t="shared" si="76"/>
        <v/>
      </c>
      <c r="DZ1379" t="str">
        <f t="shared" si="77"/>
        <v/>
      </c>
      <c r="EA1379" t="str">
        <f t="shared" si="78"/>
        <v/>
      </c>
      <c r="EB1379" t="str">
        <f t="shared" si="79"/>
        <v/>
      </c>
      <c r="EC1379" t="str">
        <f t="shared" si="80"/>
        <v/>
      </c>
      <c r="ED1379" t="str">
        <f t="shared" si="81"/>
        <v/>
      </c>
      <c r="EE1379" t="str">
        <f t="shared" si="82"/>
        <v/>
      </c>
      <c r="EF1379" t="str">
        <f t="shared" si="83"/>
        <v/>
      </c>
      <c r="EG1379" t="str">
        <f t="shared" si="84"/>
        <v/>
      </c>
      <c r="EH1379" t="str">
        <f t="shared" si="85"/>
        <v/>
      </c>
      <c r="EI1379" t="str">
        <f t="shared" si="86"/>
        <v/>
      </c>
      <c r="EJ1379" t="str">
        <f t="shared" si="87"/>
        <v/>
      </c>
      <c r="EK1379" t="str">
        <f t="shared" si="88"/>
        <v/>
      </c>
      <c r="EL1379" t="str">
        <f t="shared" si="89"/>
        <v/>
      </c>
      <c r="EM1379" t="str">
        <f t="shared" si="90"/>
        <v/>
      </c>
      <c r="EN1379" t="str">
        <f t="shared" si="91"/>
        <v/>
      </c>
      <c r="EO1379" t="str">
        <f t="shared" si="92"/>
        <v/>
      </c>
      <c r="EP1379" t="str">
        <f t="shared" si="93"/>
        <v/>
      </c>
      <c r="EQ1379" t="str">
        <f t="shared" si="94"/>
        <v/>
      </c>
      <c r="ER1379" t="str">
        <f t="shared" si="95"/>
        <v/>
      </c>
      <c r="ES1379" t="str">
        <f t="shared" si="96"/>
        <v/>
      </c>
      <c r="ET1379" t="str">
        <f t="shared" si="97"/>
        <v/>
      </c>
      <c r="EU1379" t="str">
        <f t="shared" si="98"/>
        <v/>
      </c>
      <c r="EV1379" t="str">
        <f t="shared" si="99"/>
        <v/>
      </c>
      <c r="EW1379" t="str">
        <f t="shared" si="100"/>
        <v/>
      </c>
      <c r="EX1379" t="str">
        <f t="shared" si="101"/>
        <v/>
      </c>
      <c r="EY1379" t="str">
        <f t="shared" si="102"/>
        <v/>
      </c>
      <c r="EZ1379" t="str">
        <f t="shared" si="103"/>
        <v/>
      </c>
      <c r="FA1379" t="str">
        <f t="shared" si="104"/>
        <v/>
      </c>
      <c r="FB1379" t="str">
        <f t="shared" si="105"/>
        <v/>
      </c>
      <c r="FC1379" t="str">
        <f t="shared" si="106"/>
        <v/>
      </c>
      <c r="FD1379" t="str">
        <f t="shared" si="107"/>
        <v/>
      </c>
      <c r="FE1379" t="str">
        <f t="shared" si="108"/>
        <v/>
      </c>
      <c r="FF1379" t="str">
        <f t="shared" si="109"/>
        <v/>
      </c>
      <c r="FG1379" t="str">
        <f t="shared" si="110"/>
        <v/>
      </c>
      <c r="FH1379" t="str">
        <f t="shared" si="111"/>
        <v/>
      </c>
      <c r="FI1379" t="str">
        <f t="shared" si="112"/>
        <v/>
      </c>
      <c r="FJ1379" t="str">
        <f t="shared" si="113"/>
        <v/>
      </c>
    </row>
    <row r="1380" spans="113:166" x14ac:dyDescent="0.35">
      <c r="DI1380" t="str">
        <f t="shared" si="60"/>
        <v/>
      </c>
      <c r="DJ1380" t="str">
        <f t="shared" si="61"/>
        <v/>
      </c>
      <c r="DK1380" t="str">
        <f t="shared" si="62"/>
        <v/>
      </c>
      <c r="DL1380" t="str">
        <f t="shared" si="63"/>
        <v/>
      </c>
      <c r="DM1380" t="str">
        <f t="shared" si="64"/>
        <v/>
      </c>
      <c r="DN1380" t="str">
        <f t="shared" si="65"/>
        <v/>
      </c>
      <c r="DO1380" t="str">
        <f t="shared" si="66"/>
        <v/>
      </c>
      <c r="DP1380" t="str">
        <f t="shared" si="67"/>
        <v/>
      </c>
      <c r="DQ1380" t="str">
        <f t="shared" si="68"/>
        <v/>
      </c>
      <c r="DR1380" t="str">
        <f t="shared" si="69"/>
        <v/>
      </c>
      <c r="DS1380" t="str">
        <f t="shared" si="70"/>
        <v/>
      </c>
      <c r="DT1380" t="str">
        <f t="shared" si="71"/>
        <v/>
      </c>
      <c r="DU1380" t="str">
        <f t="shared" si="72"/>
        <v/>
      </c>
      <c r="DV1380" t="str">
        <f t="shared" si="73"/>
        <v/>
      </c>
      <c r="DW1380" t="str">
        <f t="shared" si="74"/>
        <v/>
      </c>
      <c r="DX1380" t="str">
        <f t="shared" si="75"/>
        <v/>
      </c>
      <c r="DY1380" t="str">
        <f t="shared" si="76"/>
        <v/>
      </c>
      <c r="DZ1380" t="str">
        <f t="shared" si="77"/>
        <v/>
      </c>
      <c r="EA1380" t="str">
        <f t="shared" si="78"/>
        <v/>
      </c>
      <c r="EB1380" t="str">
        <f t="shared" si="79"/>
        <v/>
      </c>
      <c r="EC1380" t="str">
        <f t="shared" si="80"/>
        <v/>
      </c>
      <c r="ED1380" t="str">
        <f t="shared" si="81"/>
        <v/>
      </c>
      <c r="EE1380" t="str">
        <f t="shared" si="82"/>
        <v/>
      </c>
      <c r="EF1380" t="str">
        <f t="shared" si="83"/>
        <v/>
      </c>
      <c r="EG1380" t="str">
        <f t="shared" si="84"/>
        <v/>
      </c>
      <c r="EH1380" t="str">
        <f t="shared" si="85"/>
        <v/>
      </c>
      <c r="EI1380" t="str">
        <f t="shared" si="86"/>
        <v/>
      </c>
      <c r="EJ1380" t="str">
        <f t="shared" si="87"/>
        <v/>
      </c>
      <c r="EK1380" t="str">
        <f t="shared" si="88"/>
        <v/>
      </c>
      <c r="EL1380" t="str">
        <f t="shared" si="89"/>
        <v/>
      </c>
      <c r="EM1380" t="str">
        <f t="shared" si="90"/>
        <v/>
      </c>
      <c r="EN1380" t="str">
        <f t="shared" si="91"/>
        <v/>
      </c>
      <c r="EO1380" t="str">
        <f t="shared" si="92"/>
        <v/>
      </c>
      <c r="EP1380" t="str">
        <f t="shared" si="93"/>
        <v/>
      </c>
      <c r="EQ1380" t="str">
        <f t="shared" si="94"/>
        <v/>
      </c>
      <c r="ER1380" t="str">
        <f t="shared" si="95"/>
        <v/>
      </c>
      <c r="ES1380" t="str">
        <f t="shared" si="96"/>
        <v/>
      </c>
      <c r="ET1380" t="str">
        <f t="shared" si="97"/>
        <v/>
      </c>
      <c r="EU1380" t="str">
        <f t="shared" si="98"/>
        <v/>
      </c>
      <c r="EV1380" t="str">
        <f t="shared" si="99"/>
        <v/>
      </c>
      <c r="EW1380" t="str">
        <f t="shared" si="100"/>
        <v/>
      </c>
      <c r="EX1380" t="str">
        <f t="shared" si="101"/>
        <v/>
      </c>
      <c r="EY1380" t="str">
        <f t="shared" si="102"/>
        <v/>
      </c>
      <c r="EZ1380" t="str">
        <f t="shared" si="103"/>
        <v/>
      </c>
      <c r="FA1380" t="str">
        <f t="shared" si="104"/>
        <v/>
      </c>
      <c r="FB1380" t="str">
        <f t="shared" si="105"/>
        <v/>
      </c>
      <c r="FC1380" t="str">
        <f t="shared" si="106"/>
        <v/>
      </c>
      <c r="FD1380" t="str">
        <f t="shared" si="107"/>
        <v/>
      </c>
      <c r="FE1380" t="str">
        <f t="shared" si="108"/>
        <v/>
      </c>
      <c r="FF1380" t="str">
        <f t="shared" si="109"/>
        <v/>
      </c>
      <c r="FG1380" t="str">
        <f t="shared" si="110"/>
        <v/>
      </c>
      <c r="FH1380" t="str">
        <f t="shared" si="111"/>
        <v/>
      </c>
      <c r="FI1380" t="str">
        <f t="shared" si="112"/>
        <v/>
      </c>
      <c r="FJ1380" t="str">
        <f t="shared" si="113"/>
        <v/>
      </c>
    </row>
    <row r="1381" spans="113:166" x14ac:dyDescent="0.35">
      <c r="DI1381" t="str">
        <f t="shared" si="60"/>
        <v/>
      </c>
      <c r="DJ1381" t="str">
        <f t="shared" si="61"/>
        <v/>
      </c>
      <c r="DK1381" t="str">
        <f t="shared" si="62"/>
        <v/>
      </c>
      <c r="DL1381" t="str">
        <f t="shared" si="63"/>
        <v/>
      </c>
      <c r="DM1381" t="str">
        <f t="shared" si="64"/>
        <v/>
      </c>
      <c r="DN1381" t="str">
        <f t="shared" si="65"/>
        <v/>
      </c>
      <c r="DO1381" t="str">
        <f t="shared" si="66"/>
        <v/>
      </c>
      <c r="DP1381" t="str">
        <f t="shared" si="67"/>
        <v/>
      </c>
      <c r="DQ1381" t="str">
        <f t="shared" si="68"/>
        <v/>
      </c>
      <c r="DR1381" t="str">
        <f t="shared" si="69"/>
        <v/>
      </c>
      <c r="DS1381" t="str">
        <f t="shared" si="70"/>
        <v/>
      </c>
      <c r="DT1381" t="str">
        <f t="shared" si="71"/>
        <v/>
      </c>
      <c r="DU1381" t="str">
        <f t="shared" si="72"/>
        <v/>
      </c>
      <c r="DV1381" t="str">
        <f t="shared" si="73"/>
        <v/>
      </c>
      <c r="DW1381" t="str">
        <f t="shared" si="74"/>
        <v/>
      </c>
      <c r="DX1381" t="str">
        <f t="shared" si="75"/>
        <v/>
      </c>
      <c r="DY1381" t="str">
        <f t="shared" si="76"/>
        <v/>
      </c>
      <c r="DZ1381" t="str">
        <f t="shared" si="77"/>
        <v/>
      </c>
      <c r="EA1381" t="str">
        <f t="shared" si="78"/>
        <v/>
      </c>
      <c r="EB1381" t="str">
        <f t="shared" si="79"/>
        <v/>
      </c>
      <c r="EC1381" t="str">
        <f t="shared" si="80"/>
        <v/>
      </c>
      <c r="ED1381" t="str">
        <f t="shared" si="81"/>
        <v/>
      </c>
      <c r="EE1381" t="str">
        <f t="shared" si="82"/>
        <v/>
      </c>
      <c r="EF1381" t="str">
        <f t="shared" si="83"/>
        <v/>
      </c>
      <c r="EG1381" t="str">
        <f t="shared" si="84"/>
        <v/>
      </c>
      <c r="EH1381" t="str">
        <f t="shared" si="85"/>
        <v/>
      </c>
      <c r="EI1381" t="str">
        <f t="shared" si="86"/>
        <v/>
      </c>
      <c r="EJ1381" t="str">
        <f t="shared" si="87"/>
        <v/>
      </c>
      <c r="EK1381" t="str">
        <f t="shared" si="88"/>
        <v/>
      </c>
      <c r="EL1381" t="str">
        <f t="shared" si="89"/>
        <v/>
      </c>
      <c r="EM1381" t="str">
        <f t="shared" si="90"/>
        <v/>
      </c>
      <c r="EN1381" t="str">
        <f t="shared" si="91"/>
        <v/>
      </c>
      <c r="EO1381" t="str">
        <f t="shared" si="92"/>
        <v/>
      </c>
      <c r="EP1381" t="str">
        <f t="shared" si="93"/>
        <v/>
      </c>
      <c r="EQ1381" t="str">
        <f t="shared" si="94"/>
        <v/>
      </c>
      <c r="ER1381" t="str">
        <f t="shared" si="95"/>
        <v/>
      </c>
      <c r="ES1381" t="str">
        <f t="shared" si="96"/>
        <v/>
      </c>
      <c r="ET1381" t="str">
        <f t="shared" si="97"/>
        <v/>
      </c>
      <c r="EU1381" t="str">
        <f t="shared" si="98"/>
        <v/>
      </c>
      <c r="EV1381" t="str">
        <f t="shared" si="99"/>
        <v/>
      </c>
      <c r="EW1381" t="str">
        <f t="shared" si="100"/>
        <v/>
      </c>
      <c r="EX1381" t="str">
        <f t="shared" si="101"/>
        <v/>
      </c>
      <c r="EY1381" t="str">
        <f t="shared" si="102"/>
        <v/>
      </c>
      <c r="EZ1381" t="str">
        <f t="shared" si="103"/>
        <v/>
      </c>
      <c r="FA1381" t="str">
        <f t="shared" si="104"/>
        <v/>
      </c>
      <c r="FB1381" t="str">
        <f t="shared" si="105"/>
        <v/>
      </c>
      <c r="FC1381" t="str">
        <f t="shared" si="106"/>
        <v/>
      </c>
      <c r="FD1381" t="str">
        <f t="shared" si="107"/>
        <v/>
      </c>
      <c r="FE1381" t="str">
        <f t="shared" si="108"/>
        <v/>
      </c>
      <c r="FF1381" t="str">
        <f t="shared" si="109"/>
        <v/>
      </c>
      <c r="FG1381" t="str">
        <f t="shared" si="110"/>
        <v/>
      </c>
      <c r="FH1381" t="str">
        <f t="shared" si="111"/>
        <v/>
      </c>
      <c r="FI1381" t="str">
        <f t="shared" si="112"/>
        <v/>
      </c>
      <c r="FJ1381" t="str">
        <f t="shared" si="113"/>
        <v/>
      </c>
    </row>
    <row r="1382" spans="113:166" x14ac:dyDescent="0.35">
      <c r="DI1382" t="str">
        <f t="shared" si="60"/>
        <v/>
      </c>
      <c r="DJ1382" t="str">
        <f t="shared" si="61"/>
        <v/>
      </c>
      <c r="DK1382" t="str">
        <f t="shared" si="62"/>
        <v/>
      </c>
      <c r="DL1382" t="str">
        <f t="shared" si="63"/>
        <v/>
      </c>
      <c r="DM1382" t="str">
        <f t="shared" si="64"/>
        <v/>
      </c>
      <c r="DN1382" t="str">
        <f t="shared" si="65"/>
        <v/>
      </c>
      <c r="DO1382" t="str">
        <f t="shared" si="66"/>
        <v/>
      </c>
      <c r="DP1382" t="str">
        <f t="shared" si="67"/>
        <v/>
      </c>
      <c r="DQ1382" t="str">
        <f t="shared" si="68"/>
        <v/>
      </c>
      <c r="DR1382" t="str">
        <f t="shared" si="69"/>
        <v/>
      </c>
      <c r="DS1382" t="str">
        <f t="shared" si="70"/>
        <v/>
      </c>
      <c r="DT1382" t="str">
        <f t="shared" si="71"/>
        <v/>
      </c>
      <c r="DU1382" t="str">
        <f t="shared" si="72"/>
        <v/>
      </c>
      <c r="DV1382" t="str">
        <f t="shared" si="73"/>
        <v/>
      </c>
      <c r="DW1382" t="str">
        <f t="shared" si="74"/>
        <v/>
      </c>
      <c r="DX1382" t="str">
        <f t="shared" si="75"/>
        <v/>
      </c>
      <c r="DY1382" t="str">
        <f t="shared" si="76"/>
        <v/>
      </c>
      <c r="DZ1382" t="str">
        <f t="shared" si="77"/>
        <v/>
      </c>
      <c r="EA1382" t="str">
        <f t="shared" si="78"/>
        <v/>
      </c>
      <c r="EB1382" t="str">
        <f t="shared" si="79"/>
        <v/>
      </c>
      <c r="EC1382" t="str">
        <f t="shared" si="80"/>
        <v/>
      </c>
      <c r="ED1382" t="str">
        <f t="shared" si="81"/>
        <v/>
      </c>
      <c r="EE1382" t="str">
        <f t="shared" si="82"/>
        <v/>
      </c>
      <c r="EF1382" t="str">
        <f t="shared" si="83"/>
        <v/>
      </c>
      <c r="EG1382" t="str">
        <f t="shared" si="84"/>
        <v/>
      </c>
      <c r="EH1382" t="str">
        <f t="shared" si="85"/>
        <v/>
      </c>
      <c r="EI1382" t="str">
        <f t="shared" si="86"/>
        <v/>
      </c>
      <c r="EJ1382" t="str">
        <f t="shared" si="87"/>
        <v/>
      </c>
      <c r="EK1382" t="str">
        <f t="shared" si="88"/>
        <v/>
      </c>
      <c r="EL1382" t="str">
        <f t="shared" si="89"/>
        <v/>
      </c>
      <c r="EM1382" t="str">
        <f t="shared" si="90"/>
        <v/>
      </c>
      <c r="EN1382" t="str">
        <f t="shared" si="91"/>
        <v/>
      </c>
      <c r="EO1382" t="str">
        <f t="shared" si="92"/>
        <v/>
      </c>
      <c r="EP1382" t="str">
        <f t="shared" si="93"/>
        <v/>
      </c>
      <c r="EQ1382" t="str">
        <f t="shared" si="94"/>
        <v/>
      </c>
      <c r="ER1382" t="str">
        <f t="shared" si="95"/>
        <v/>
      </c>
      <c r="ES1382" t="str">
        <f t="shared" si="96"/>
        <v/>
      </c>
      <c r="ET1382" t="str">
        <f t="shared" si="97"/>
        <v/>
      </c>
      <c r="EU1382" t="str">
        <f t="shared" si="98"/>
        <v/>
      </c>
      <c r="EV1382" t="str">
        <f t="shared" si="99"/>
        <v/>
      </c>
      <c r="EW1382" t="str">
        <f t="shared" si="100"/>
        <v/>
      </c>
      <c r="EX1382" t="str">
        <f t="shared" si="101"/>
        <v/>
      </c>
      <c r="EY1382" t="str">
        <f t="shared" si="102"/>
        <v/>
      </c>
      <c r="EZ1382" t="str">
        <f t="shared" si="103"/>
        <v/>
      </c>
      <c r="FA1382" t="str">
        <f t="shared" si="104"/>
        <v/>
      </c>
      <c r="FB1382" t="str">
        <f t="shared" si="105"/>
        <v/>
      </c>
      <c r="FC1382" t="str">
        <f t="shared" si="106"/>
        <v/>
      </c>
      <c r="FD1382" t="str">
        <f t="shared" si="107"/>
        <v/>
      </c>
      <c r="FE1382" t="str">
        <f t="shared" si="108"/>
        <v/>
      </c>
      <c r="FF1382" t="str">
        <f t="shared" si="109"/>
        <v/>
      </c>
      <c r="FG1382" t="str">
        <f t="shared" si="110"/>
        <v/>
      </c>
      <c r="FH1382" t="str">
        <f t="shared" si="111"/>
        <v/>
      </c>
      <c r="FI1382" t="str">
        <f t="shared" si="112"/>
        <v/>
      </c>
      <c r="FJ1382" t="str">
        <f t="shared" si="113"/>
        <v/>
      </c>
    </row>
    <row r="1383" spans="113:166" x14ac:dyDescent="0.35">
      <c r="DI1383" t="str">
        <f t="shared" si="60"/>
        <v/>
      </c>
      <c r="DJ1383" t="str">
        <f t="shared" si="61"/>
        <v/>
      </c>
      <c r="DK1383" t="str">
        <f t="shared" si="62"/>
        <v/>
      </c>
      <c r="DL1383" t="str">
        <f t="shared" si="63"/>
        <v/>
      </c>
      <c r="DM1383" t="str">
        <f t="shared" si="64"/>
        <v/>
      </c>
      <c r="DN1383" t="str">
        <f t="shared" si="65"/>
        <v/>
      </c>
      <c r="DO1383" t="str">
        <f t="shared" si="66"/>
        <v/>
      </c>
      <c r="DP1383" t="str">
        <f t="shared" si="67"/>
        <v/>
      </c>
      <c r="DQ1383" t="str">
        <f t="shared" si="68"/>
        <v/>
      </c>
      <c r="DR1383" t="str">
        <f t="shared" si="69"/>
        <v/>
      </c>
      <c r="DS1383" t="str">
        <f t="shared" si="70"/>
        <v/>
      </c>
      <c r="DT1383" t="str">
        <f t="shared" si="71"/>
        <v/>
      </c>
      <c r="DU1383" t="str">
        <f t="shared" si="72"/>
        <v/>
      </c>
      <c r="DV1383" t="str">
        <f t="shared" si="73"/>
        <v/>
      </c>
      <c r="DW1383" t="str">
        <f t="shared" si="74"/>
        <v/>
      </c>
      <c r="DX1383" t="str">
        <f t="shared" si="75"/>
        <v/>
      </c>
      <c r="DY1383" t="str">
        <f t="shared" si="76"/>
        <v/>
      </c>
      <c r="DZ1383" t="str">
        <f t="shared" si="77"/>
        <v/>
      </c>
      <c r="EA1383" t="str">
        <f t="shared" si="78"/>
        <v/>
      </c>
      <c r="EB1383" t="str">
        <f t="shared" si="79"/>
        <v/>
      </c>
      <c r="EC1383" t="str">
        <f t="shared" si="80"/>
        <v/>
      </c>
      <c r="ED1383" t="str">
        <f t="shared" si="81"/>
        <v/>
      </c>
      <c r="EE1383" t="str">
        <f t="shared" si="82"/>
        <v/>
      </c>
      <c r="EF1383" t="str">
        <f t="shared" si="83"/>
        <v/>
      </c>
      <c r="EG1383" t="str">
        <f t="shared" si="84"/>
        <v/>
      </c>
      <c r="EH1383" t="str">
        <f t="shared" si="85"/>
        <v/>
      </c>
      <c r="EI1383" t="str">
        <f t="shared" si="86"/>
        <v/>
      </c>
      <c r="EJ1383" t="str">
        <f t="shared" si="87"/>
        <v/>
      </c>
      <c r="EK1383" t="str">
        <f t="shared" si="88"/>
        <v/>
      </c>
      <c r="EL1383" t="str">
        <f t="shared" si="89"/>
        <v/>
      </c>
      <c r="EM1383" t="str">
        <f t="shared" si="90"/>
        <v/>
      </c>
      <c r="EN1383" t="str">
        <f t="shared" si="91"/>
        <v/>
      </c>
      <c r="EO1383" t="str">
        <f t="shared" si="92"/>
        <v/>
      </c>
      <c r="EP1383" t="str">
        <f t="shared" si="93"/>
        <v/>
      </c>
      <c r="EQ1383" t="str">
        <f t="shared" si="94"/>
        <v/>
      </c>
      <c r="ER1383" t="str">
        <f t="shared" si="95"/>
        <v/>
      </c>
      <c r="ES1383" t="str">
        <f t="shared" si="96"/>
        <v/>
      </c>
      <c r="ET1383" t="str">
        <f t="shared" si="97"/>
        <v/>
      </c>
      <c r="EU1383" t="str">
        <f t="shared" si="98"/>
        <v/>
      </c>
      <c r="EV1383" t="str">
        <f t="shared" si="99"/>
        <v/>
      </c>
      <c r="EW1383" t="str">
        <f t="shared" si="100"/>
        <v/>
      </c>
      <c r="EX1383" t="str">
        <f t="shared" si="101"/>
        <v/>
      </c>
      <c r="EY1383" t="str">
        <f t="shared" si="102"/>
        <v/>
      </c>
      <c r="EZ1383" t="str">
        <f t="shared" si="103"/>
        <v/>
      </c>
      <c r="FA1383" t="str">
        <f t="shared" si="104"/>
        <v/>
      </c>
      <c r="FB1383" t="str">
        <f t="shared" si="105"/>
        <v/>
      </c>
      <c r="FC1383" t="str">
        <f t="shared" si="106"/>
        <v/>
      </c>
      <c r="FD1383" t="str">
        <f t="shared" si="107"/>
        <v/>
      </c>
      <c r="FE1383" t="str">
        <f t="shared" si="108"/>
        <v/>
      </c>
      <c r="FF1383" t="str">
        <f t="shared" si="109"/>
        <v/>
      </c>
      <c r="FG1383" t="str">
        <f t="shared" si="110"/>
        <v/>
      </c>
      <c r="FH1383" t="str">
        <f t="shared" si="111"/>
        <v/>
      </c>
      <c r="FI1383" t="str">
        <f t="shared" si="112"/>
        <v/>
      </c>
      <c r="FJ1383" t="str">
        <f t="shared" si="113"/>
        <v/>
      </c>
    </row>
    <row r="1384" spans="113:166" x14ac:dyDescent="0.35">
      <c r="DI1384" t="str">
        <f t="shared" si="60"/>
        <v/>
      </c>
      <c r="DJ1384" t="str">
        <f t="shared" si="61"/>
        <v/>
      </c>
      <c r="DK1384" t="str">
        <f t="shared" si="62"/>
        <v/>
      </c>
      <c r="DL1384" t="str">
        <f t="shared" si="63"/>
        <v/>
      </c>
      <c r="DM1384" t="str">
        <f t="shared" si="64"/>
        <v/>
      </c>
      <c r="DN1384" t="str">
        <f t="shared" si="65"/>
        <v/>
      </c>
      <c r="DO1384" t="str">
        <f t="shared" si="66"/>
        <v/>
      </c>
      <c r="DP1384" t="str">
        <f t="shared" si="67"/>
        <v/>
      </c>
      <c r="DQ1384" t="str">
        <f t="shared" si="68"/>
        <v/>
      </c>
      <c r="DR1384" t="str">
        <f t="shared" si="69"/>
        <v/>
      </c>
      <c r="DS1384" t="str">
        <f t="shared" si="70"/>
        <v/>
      </c>
      <c r="DT1384" t="str">
        <f t="shared" si="71"/>
        <v/>
      </c>
      <c r="DU1384" t="str">
        <f t="shared" si="72"/>
        <v/>
      </c>
      <c r="DV1384" t="str">
        <f t="shared" si="73"/>
        <v/>
      </c>
      <c r="DW1384" t="str">
        <f t="shared" si="74"/>
        <v/>
      </c>
      <c r="DX1384" t="str">
        <f t="shared" si="75"/>
        <v/>
      </c>
      <c r="DY1384" t="str">
        <f t="shared" si="76"/>
        <v/>
      </c>
      <c r="DZ1384" t="str">
        <f t="shared" si="77"/>
        <v/>
      </c>
      <c r="EA1384" t="str">
        <f t="shared" si="78"/>
        <v/>
      </c>
      <c r="EB1384" t="str">
        <f t="shared" si="79"/>
        <v/>
      </c>
      <c r="EC1384" t="str">
        <f t="shared" si="80"/>
        <v/>
      </c>
      <c r="ED1384" t="str">
        <f t="shared" si="81"/>
        <v/>
      </c>
      <c r="EE1384" t="str">
        <f t="shared" si="82"/>
        <v/>
      </c>
      <c r="EF1384" t="str">
        <f t="shared" si="83"/>
        <v/>
      </c>
      <c r="EG1384" t="str">
        <f t="shared" si="84"/>
        <v/>
      </c>
      <c r="EH1384" t="str">
        <f t="shared" si="85"/>
        <v/>
      </c>
      <c r="EI1384" t="str">
        <f t="shared" si="86"/>
        <v/>
      </c>
      <c r="EJ1384" t="str">
        <f t="shared" si="87"/>
        <v/>
      </c>
      <c r="EK1384" t="str">
        <f t="shared" si="88"/>
        <v/>
      </c>
      <c r="EL1384" t="str">
        <f t="shared" si="89"/>
        <v/>
      </c>
      <c r="EM1384" t="str">
        <f t="shared" si="90"/>
        <v/>
      </c>
      <c r="EN1384" t="str">
        <f t="shared" si="91"/>
        <v/>
      </c>
      <c r="EO1384" t="str">
        <f t="shared" si="92"/>
        <v/>
      </c>
      <c r="EP1384" t="str">
        <f t="shared" si="93"/>
        <v/>
      </c>
      <c r="EQ1384" t="str">
        <f t="shared" si="94"/>
        <v/>
      </c>
      <c r="ER1384" t="str">
        <f t="shared" si="95"/>
        <v/>
      </c>
      <c r="ES1384" t="str">
        <f t="shared" si="96"/>
        <v/>
      </c>
      <c r="ET1384" t="str">
        <f t="shared" si="97"/>
        <v/>
      </c>
      <c r="EU1384" t="str">
        <f t="shared" si="98"/>
        <v/>
      </c>
      <c r="EV1384" t="str">
        <f t="shared" si="99"/>
        <v/>
      </c>
      <c r="EW1384" t="str">
        <f t="shared" si="100"/>
        <v/>
      </c>
      <c r="EX1384" t="str">
        <f t="shared" si="101"/>
        <v/>
      </c>
      <c r="EY1384" t="str">
        <f t="shared" si="102"/>
        <v/>
      </c>
      <c r="EZ1384" t="str">
        <f t="shared" si="103"/>
        <v/>
      </c>
      <c r="FA1384" t="str">
        <f t="shared" si="104"/>
        <v/>
      </c>
      <c r="FB1384" t="str">
        <f t="shared" si="105"/>
        <v/>
      </c>
      <c r="FC1384" t="str">
        <f t="shared" si="106"/>
        <v/>
      </c>
      <c r="FD1384" t="str">
        <f t="shared" si="107"/>
        <v/>
      </c>
      <c r="FE1384" t="str">
        <f t="shared" si="108"/>
        <v/>
      </c>
      <c r="FF1384" t="str">
        <f t="shared" si="109"/>
        <v/>
      </c>
      <c r="FG1384" t="str">
        <f t="shared" si="110"/>
        <v/>
      </c>
      <c r="FH1384" t="str">
        <f t="shared" si="111"/>
        <v/>
      </c>
      <c r="FI1384" t="str">
        <f t="shared" si="112"/>
        <v/>
      </c>
      <c r="FJ1384" t="str">
        <f t="shared" si="113"/>
        <v/>
      </c>
    </row>
    <row r="1385" spans="113:166" x14ac:dyDescent="0.35">
      <c r="DI1385" t="str">
        <f t="shared" si="60"/>
        <v/>
      </c>
      <c r="DJ1385" t="str">
        <f t="shared" si="61"/>
        <v/>
      </c>
      <c r="DK1385" t="str">
        <f t="shared" si="62"/>
        <v/>
      </c>
      <c r="DL1385" t="str">
        <f t="shared" si="63"/>
        <v/>
      </c>
      <c r="DM1385" t="str">
        <f t="shared" si="64"/>
        <v/>
      </c>
      <c r="DN1385" t="str">
        <f t="shared" si="65"/>
        <v/>
      </c>
      <c r="DO1385" t="str">
        <f t="shared" si="66"/>
        <v/>
      </c>
      <c r="DP1385" t="str">
        <f t="shared" si="67"/>
        <v/>
      </c>
      <c r="DQ1385" t="str">
        <f t="shared" si="68"/>
        <v/>
      </c>
      <c r="DR1385" t="str">
        <f t="shared" si="69"/>
        <v/>
      </c>
      <c r="DS1385" t="str">
        <f t="shared" si="70"/>
        <v/>
      </c>
      <c r="DT1385" t="str">
        <f t="shared" si="71"/>
        <v/>
      </c>
      <c r="DU1385" t="str">
        <f t="shared" si="72"/>
        <v/>
      </c>
      <c r="DV1385" t="str">
        <f t="shared" si="73"/>
        <v/>
      </c>
      <c r="DW1385" t="str">
        <f t="shared" si="74"/>
        <v/>
      </c>
      <c r="DX1385" t="str">
        <f t="shared" si="75"/>
        <v/>
      </c>
      <c r="DY1385" t="str">
        <f t="shared" si="76"/>
        <v/>
      </c>
      <c r="DZ1385" t="str">
        <f t="shared" si="77"/>
        <v/>
      </c>
      <c r="EA1385" t="str">
        <f t="shared" si="78"/>
        <v/>
      </c>
      <c r="EB1385" t="str">
        <f t="shared" si="79"/>
        <v/>
      </c>
      <c r="EC1385" t="str">
        <f t="shared" si="80"/>
        <v/>
      </c>
      <c r="ED1385" t="str">
        <f t="shared" si="81"/>
        <v/>
      </c>
      <c r="EE1385" t="str">
        <f t="shared" si="82"/>
        <v/>
      </c>
      <c r="EF1385" t="str">
        <f t="shared" si="83"/>
        <v/>
      </c>
      <c r="EG1385" t="str">
        <f t="shared" si="84"/>
        <v/>
      </c>
      <c r="EH1385" t="str">
        <f t="shared" si="85"/>
        <v/>
      </c>
      <c r="EI1385" t="str">
        <f t="shared" si="86"/>
        <v/>
      </c>
      <c r="EJ1385" t="str">
        <f t="shared" si="87"/>
        <v/>
      </c>
      <c r="EK1385" t="str">
        <f t="shared" si="88"/>
        <v/>
      </c>
      <c r="EL1385" t="str">
        <f t="shared" si="89"/>
        <v/>
      </c>
      <c r="EM1385" t="str">
        <f t="shared" si="90"/>
        <v/>
      </c>
      <c r="EN1385" t="str">
        <f t="shared" si="91"/>
        <v/>
      </c>
      <c r="EO1385" t="str">
        <f t="shared" si="92"/>
        <v/>
      </c>
      <c r="EP1385" t="str">
        <f t="shared" si="93"/>
        <v/>
      </c>
      <c r="EQ1385" t="str">
        <f t="shared" si="94"/>
        <v/>
      </c>
      <c r="ER1385" t="str">
        <f t="shared" si="95"/>
        <v/>
      </c>
      <c r="ES1385" t="str">
        <f t="shared" si="96"/>
        <v/>
      </c>
      <c r="ET1385" t="str">
        <f t="shared" si="97"/>
        <v/>
      </c>
      <c r="EU1385" t="str">
        <f t="shared" si="98"/>
        <v/>
      </c>
      <c r="EV1385" t="str">
        <f t="shared" si="99"/>
        <v/>
      </c>
      <c r="EW1385" t="str">
        <f t="shared" si="100"/>
        <v/>
      </c>
      <c r="EX1385" t="str">
        <f t="shared" si="101"/>
        <v/>
      </c>
      <c r="EY1385" t="str">
        <f t="shared" si="102"/>
        <v/>
      </c>
      <c r="EZ1385" t="str">
        <f t="shared" si="103"/>
        <v/>
      </c>
      <c r="FA1385" t="str">
        <f t="shared" si="104"/>
        <v/>
      </c>
      <c r="FB1385" t="str">
        <f t="shared" si="105"/>
        <v/>
      </c>
      <c r="FC1385" t="str">
        <f t="shared" si="106"/>
        <v/>
      </c>
      <c r="FD1385" t="str">
        <f t="shared" si="107"/>
        <v/>
      </c>
      <c r="FE1385" t="str">
        <f t="shared" si="108"/>
        <v/>
      </c>
      <c r="FF1385" t="str">
        <f t="shared" si="109"/>
        <v/>
      </c>
      <c r="FG1385" t="str">
        <f t="shared" si="110"/>
        <v/>
      </c>
      <c r="FH1385" t="str">
        <f t="shared" si="111"/>
        <v/>
      </c>
      <c r="FI1385" t="str">
        <f t="shared" si="112"/>
        <v/>
      </c>
      <c r="FJ1385" t="str">
        <f t="shared" si="113"/>
        <v/>
      </c>
    </row>
    <row r="1386" spans="113:166" x14ac:dyDescent="0.35">
      <c r="DI1386" t="str">
        <f t="shared" si="60"/>
        <v/>
      </c>
      <c r="DJ1386" t="str">
        <f t="shared" si="61"/>
        <v/>
      </c>
      <c r="DK1386" t="str">
        <f t="shared" si="62"/>
        <v/>
      </c>
      <c r="DL1386" t="str">
        <f t="shared" si="63"/>
        <v/>
      </c>
      <c r="DM1386" t="str">
        <f t="shared" si="64"/>
        <v/>
      </c>
      <c r="DN1386" t="str">
        <f t="shared" si="65"/>
        <v/>
      </c>
      <c r="DO1386" t="str">
        <f t="shared" si="66"/>
        <v/>
      </c>
      <c r="DP1386" t="str">
        <f t="shared" si="67"/>
        <v/>
      </c>
      <c r="DQ1386" t="str">
        <f t="shared" si="68"/>
        <v/>
      </c>
      <c r="DR1386" t="str">
        <f t="shared" si="69"/>
        <v/>
      </c>
      <c r="DS1386" t="str">
        <f t="shared" si="70"/>
        <v/>
      </c>
      <c r="DT1386" t="str">
        <f t="shared" si="71"/>
        <v/>
      </c>
      <c r="DU1386" t="str">
        <f t="shared" si="72"/>
        <v/>
      </c>
      <c r="DV1386" t="str">
        <f t="shared" si="73"/>
        <v/>
      </c>
      <c r="DW1386" t="str">
        <f t="shared" si="74"/>
        <v/>
      </c>
      <c r="DX1386" t="str">
        <f t="shared" si="75"/>
        <v/>
      </c>
      <c r="DY1386" t="str">
        <f t="shared" si="76"/>
        <v/>
      </c>
      <c r="DZ1386" t="str">
        <f t="shared" si="77"/>
        <v/>
      </c>
      <c r="EA1386" t="str">
        <f t="shared" si="78"/>
        <v/>
      </c>
      <c r="EB1386" t="str">
        <f t="shared" si="79"/>
        <v/>
      </c>
      <c r="EC1386" t="str">
        <f t="shared" si="80"/>
        <v/>
      </c>
      <c r="ED1386" t="str">
        <f t="shared" si="81"/>
        <v/>
      </c>
      <c r="EE1386" t="str">
        <f t="shared" si="82"/>
        <v/>
      </c>
      <c r="EF1386" t="str">
        <f t="shared" si="83"/>
        <v/>
      </c>
      <c r="EG1386" t="str">
        <f t="shared" si="84"/>
        <v/>
      </c>
      <c r="EH1386" t="str">
        <f t="shared" si="85"/>
        <v/>
      </c>
      <c r="EI1386" t="str">
        <f t="shared" si="86"/>
        <v/>
      </c>
      <c r="EJ1386" t="str">
        <f t="shared" si="87"/>
        <v/>
      </c>
      <c r="EK1386" t="str">
        <f t="shared" si="88"/>
        <v/>
      </c>
      <c r="EL1386" t="str">
        <f t="shared" si="89"/>
        <v/>
      </c>
      <c r="EM1386" t="str">
        <f t="shared" si="90"/>
        <v/>
      </c>
      <c r="EN1386" t="str">
        <f t="shared" si="91"/>
        <v/>
      </c>
      <c r="EO1386" t="str">
        <f t="shared" si="92"/>
        <v/>
      </c>
      <c r="EP1386" t="str">
        <f t="shared" si="93"/>
        <v/>
      </c>
      <c r="EQ1386" t="str">
        <f t="shared" si="94"/>
        <v/>
      </c>
      <c r="ER1386" t="str">
        <f t="shared" si="95"/>
        <v/>
      </c>
      <c r="ES1386" t="str">
        <f t="shared" si="96"/>
        <v/>
      </c>
      <c r="ET1386" t="str">
        <f t="shared" si="97"/>
        <v/>
      </c>
      <c r="EU1386" t="str">
        <f t="shared" si="98"/>
        <v/>
      </c>
      <c r="EV1386" t="str">
        <f t="shared" si="99"/>
        <v/>
      </c>
      <c r="EW1386" t="str">
        <f t="shared" si="100"/>
        <v/>
      </c>
      <c r="EX1386" t="str">
        <f t="shared" si="101"/>
        <v/>
      </c>
      <c r="EY1386" t="str">
        <f t="shared" si="102"/>
        <v/>
      </c>
      <c r="EZ1386" t="str">
        <f t="shared" si="103"/>
        <v/>
      </c>
      <c r="FA1386" t="str">
        <f t="shared" si="104"/>
        <v/>
      </c>
      <c r="FB1386" t="str">
        <f t="shared" si="105"/>
        <v/>
      </c>
      <c r="FC1386" t="str">
        <f t="shared" si="106"/>
        <v/>
      </c>
      <c r="FD1386" t="str">
        <f t="shared" si="107"/>
        <v/>
      </c>
      <c r="FE1386" t="str">
        <f t="shared" si="108"/>
        <v/>
      </c>
      <c r="FF1386" t="str">
        <f t="shared" si="109"/>
        <v/>
      </c>
      <c r="FG1386" t="str">
        <f t="shared" si="110"/>
        <v/>
      </c>
      <c r="FH1386" t="str">
        <f t="shared" si="111"/>
        <v/>
      </c>
      <c r="FI1386" t="str">
        <f t="shared" si="112"/>
        <v/>
      </c>
      <c r="FJ1386" t="str">
        <f t="shared" si="113"/>
        <v/>
      </c>
    </row>
    <row r="1387" spans="113:166" x14ac:dyDescent="0.35">
      <c r="DI1387" t="str">
        <f t="shared" si="60"/>
        <v/>
      </c>
      <c r="DJ1387" t="str">
        <f t="shared" si="61"/>
        <v/>
      </c>
      <c r="DK1387" t="str">
        <f t="shared" si="62"/>
        <v/>
      </c>
      <c r="DL1387" t="str">
        <f t="shared" si="63"/>
        <v/>
      </c>
      <c r="DM1387" t="str">
        <f t="shared" si="64"/>
        <v/>
      </c>
      <c r="DN1387" t="str">
        <f t="shared" si="65"/>
        <v/>
      </c>
      <c r="DO1387" t="str">
        <f t="shared" si="66"/>
        <v/>
      </c>
      <c r="DP1387" t="str">
        <f t="shared" si="67"/>
        <v/>
      </c>
      <c r="DQ1387" t="str">
        <f t="shared" si="68"/>
        <v/>
      </c>
      <c r="DR1387" t="str">
        <f t="shared" si="69"/>
        <v/>
      </c>
      <c r="DS1387" t="str">
        <f t="shared" si="70"/>
        <v/>
      </c>
      <c r="DT1387" t="str">
        <f t="shared" si="71"/>
        <v/>
      </c>
      <c r="DU1387" t="str">
        <f t="shared" si="72"/>
        <v/>
      </c>
      <c r="DV1387" t="str">
        <f t="shared" si="73"/>
        <v/>
      </c>
      <c r="DW1387" t="str">
        <f t="shared" si="74"/>
        <v/>
      </c>
      <c r="DX1387" t="str">
        <f t="shared" si="75"/>
        <v/>
      </c>
      <c r="DY1387" t="str">
        <f t="shared" si="76"/>
        <v/>
      </c>
      <c r="DZ1387" t="str">
        <f t="shared" si="77"/>
        <v/>
      </c>
      <c r="EA1387" t="str">
        <f t="shared" si="78"/>
        <v/>
      </c>
      <c r="EB1387" t="str">
        <f t="shared" si="79"/>
        <v/>
      </c>
      <c r="EC1387" t="str">
        <f t="shared" si="80"/>
        <v/>
      </c>
      <c r="ED1387" t="str">
        <f t="shared" si="81"/>
        <v/>
      </c>
      <c r="EE1387" t="str">
        <f t="shared" si="82"/>
        <v/>
      </c>
      <c r="EF1387" t="str">
        <f t="shared" si="83"/>
        <v/>
      </c>
      <c r="EG1387" t="str">
        <f t="shared" si="84"/>
        <v/>
      </c>
      <c r="EH1387" t="str">
        <f t="shared" si="85"/>
        <v/>
      </c>
      <c r="EI1387" t="str">
        <f t="shared" si="86"/>
        <v/>
      </c>
      <c r="EJ1387" t="str">
        <f t="shared" si="87"/>
        <v/>
      </c>
      <c r="EK1387" t="str">
        <f t="shared" si="88"/>
        <v/>
      </c>
      <c r="EL1387" t="str">
        <f t="shared" si="89"/>
        <v/>
      </c>
      <c r="EM1387" t="str">
        <f t="shared" si="90"/>
        <v/>
      </c>
      <c r="EN1387" t="str">
        <f t="shared" si="91"/>
        <v/>
      </c>
      <c r="EO1387" t="str">
        <f t="shared" si="92"/>
        <v/>
      </c>
      <c r="EP1387" t="str">
        <f t="shared" si="93"/>
        <v/>
      </c>
      <c r="EQ1387" t="str">
        <f t="shared" si="94"/>
        <v/>
      </c>
      <c r="ER1387" t="str">
        <f t="shared" si="95"/>
        <v/>
      </c>
      <c r="ES1387" t="str">
        <f t="shared" si="96"/>
        <v/>
      </c>
      <c r="ET1387" t="str">
        <f t="shared" si="97"/>
        <v/>
      </c>
      <c r="EU1387" t="str">
        <f t="shared" si="98"/>
        <v/>
      </c>
      <c r="EV1387" t="str">
        <f t="shared" si="99"/>
        <v/>
      </c>
      <c r="EW1387" t="str">
        <f t="shared" si="100"/>
        <v/>
      </c>
      <c r="EX1387" t="str">
        <f t="shared" si="101"/>
        <v/>
      </c>
      <c r="EY1387" t="str">
        <f t="shared" si="102"/>
        <v/>
      </c>
      <c r="EZ1387" t="str">
        <f t="shared" si="103"/>
        <v/>
      </c>
      <c r="FA1387" t="str">
        <f t="shared" si="104"/>
        <v/>
      </c>
      <c r="FB1387" t="str">
        <f t="shared" si="105"/>
        <v/>
      </c>
      <c r="FC1387" t="str">
        <f t="shared" si="106"/>
        <v/>
      </c>
      <c r="FD1387" t="str">
        <f t="shared" si="107"/>
        <v/>
      </c>
      <c r="FE1387" t="str">
        <f t="shared" si="108"/>
        <v/>
      </c>
      <c r="FF1387" t="str">
        <f t="shared" si="109"/>
        <v/>
      </c>
      <c r="FG1387" t="str">
        <f t="shared" si="110"/>
        <v/>
      </c>
      <c r="FH1387" t="str">
        <f t="shared" si="111"/>
        <v/>
      </c>
      <c r="FI1387" t="str">
        <f t="shared" si="112"/>
        <v/>
      </c>
      <c r="FJ1387" t="str">
        <f t="shared" si="113"/>
        <v/>
      </c>
    </row>
    <row r="1388" spans="113:166" x14ac:dyDescent="0.35">
      <c r="DI1388" t="str">
        <f t="shared" si="60"/>
        <v/>
      </c>
      <c r="DJ1388" t="str">
        <f t="shared" si="61"/>
        <v/>
      </c>
      <c r="DK1388" t="str">
        <f t="shared" si="62"/>
        <v/>
      </c>
      <c r="DL1388" t="str">
        <f t="shared" si="63"/>
        <v/>
      </c>
      <c r="DM1388" t="str">
        <f t="shared" si="64"/>
        <v/>
      </c>
      <c r="DN1388" t="str">
        <f t="shared" si="65"/>
        <v/>
      </c>
      <c r="DO1388" t="str">
        <f t="shared" si="66"/>
        <v/>
      </c>
      <c r="DP1388" t="str">
        <f t="shared" si="67"/>
        <v/>
      </c>
      <c r="DQ1388" t="str">
        <f t="shared" si="68"/>
        <v/>
      </c>
      <c r="DR1388" t="str">
        <f t="shared" si="69"/>
        <v/>
      </c>
      <c r="DS1388" t="str">
        <f t="shared" si="70"/>
        <v/>
      </c>
      <c r="DT1388" t="str">
        <f t="shared" si="71"/>
        <v/>
      </c>
      <c r="DU1388" t="str">
        <f t="shared" si="72"/>
        <v/>
      </c>
      <c r="DV1388" t="str">
        <f t="shared" si="73"/>
        <v/>
      </c>
      <c r="DW1388" t="str">
        <f t="shared" si="74"/>
        <v/>
      </c>
      <c r="DX1388" t="str">
        <f t="shared" si="75"/>
        <v/>
      </c>
      <c r="DY1388" t="str">
        <f t="shared" si="76"/>
        <v/>
      </c>
      <c r="DZ1388" t="str">
        <f t="shared" si="77"/>
        <v/>
      </c>
      <c r="EA1388" t="str">
        <f t="shared" si="78"/>
        <v/>
      </c>
      <c r="EB1388" t="str">
        <f t="shared" si="79"/>
        <v/>
      </c>
      <c r="EC1388" t="str">
        <f t="shared" si="80"/>
        <v/>
      </c>
      <c r="ED1388" t="str">
        <f t="shared" si="81"/>
        <v/>
      </c>
      <c r="EE1388" t="str">
        <f t="shared" si="82"/>
        <v/>
      </c>
      <c r="EF1388" t="str">
        <f t="shared" si="83"/>
        <v/>
      </c>
      <c r="EG1388" t="str">
        <f t="shared" si="84"/>
        <v/>
      </c>
      <c r="EH1388" t="str">
        <f t="shared" si="85"/>
        <v/>
      </c>
      <c r="EI1388" t="str">
        <f t="shared" si="86"/>
        <v/>
      </c>
      <c r="EJ1388" t="str">
        <f t="shared" si="87"/>
        <v/>
      </c>
      <c r="EK1388" t="str">
        <f t="shared" si="88"/>
        <v/>
      </c>
      <c r="EL1388" t="str">
        <f t="shared" si="89"/>
        <v/>
      </c>
      <c r="EM1388" t="str">
        <f t="shared" si="90"/>
        <v/>
      </c>
      <c r="EN1388" t="str">
        <f t="shared" si="91"/>
        <v/>
      </c>
      <c r="EO1388" t="str">
        <f t="shared" si="92"/>
        <v/>
      </c>
      <c r="EP1388" t="str">
        <f t="shared" si="93"/>
        <v/>
      </c>
      <c r="EQ1388" t="str">
        <f t="shared" si="94"/>
        <v/>
      </c>
      <c r="ER1388" t="str">
        <f t="shared" si="95"/>
        <v/>
      </c>
      <c r="ES1388" t="str">
        <f t="shared" si="96"/>
        <v/>
      </c>
      <c r="ET1388" t="str">
        <f t="shared" si="97"/>
        <v/>
      </c>
      <c r="EU1388" t="str">
        <f t="shared" si="98"/>
        <v/>
      </c>
      <c r="EV1388" t="str">
        <f t="shared" si="99"/>
        <v/>
      </c>
      <c r="EW1388" t="str">
        <f t="shared" si="100"/>
        <v/>
      </c>
      <c r="EX1388" t="str">
        <f t="shared" si="101"/>
        <v/>
      </c>
      <c r="EY1388" t="str">
        <f t="shared" si="102"/>
        <v/>
      </c>
      <c r="EZ1388" t="str">
        <f t="shared" si="103"/>
        <v/>
      </c>
      <c r="FA1388" t="str">
        <f t="shared" si="104"/>
        <v/>
      </c>
      <c r="FB1388" t="str">
        <f t="shared" si="105"/>
        <v/>
      </c>
      <c r="FC1388" t="str">
        <f t="shared" si="106"/>
        <v/>
      </c>
      <c r="FD1388" t="str">
        <f t="shared" si="107"/>
        <v/>
      </c>
      <c r="FE1388" t="str">
        <f t="shared" si="108"/>
        <v/>
      </c>
      <c r="FF1388" t="str">
        <f t="shared" si="109"/>
        <v/>
      </c>
      <c r="FG1388" t="str">
        <f t="shared" si="110"/>
        <v/>
      </c>
      <c r="FH1388" t="str">
        <f t="shared" si="111"/>
        <v/>
      </c>
      <c r="FI1388" t="str">
        <f t="shared" si="112"/>
        <v/>
      </c>
      <c r="FJ1388" t="str">
        <f t="shared" si="113"/>
        <v/>
      </c>
    </row>
    <row r="1389" spans="113:166" x14ac:dyDescent="0.35">
      <c r="DI1389" t="str">
        <f t="shared" si="60"/>
        <v/>
      </c>
      <c r="DJ1389" t="str">
        <f t="shared" si="61"/>
        <v/>
      </c>
      <c r="DK1389" t="str">
        <f t="shared" si="62"/>
        <v/>
      </c>
      <c r="DL1389" t="str">
        <f t="shared" si="63"/>
        <v/>
      </c>
      <c r="DM1389" t="str">
        <f t="shared" si="64"/>
        <v/>
      </c>
      <c r="DN1389" t="str">
        <f t="shared" si="65"/>
        <v/>
      </c>
      <c r="DO1389" t="str">
        <f t="shared" si="66"/>
        <v/>
      </c>
      <c r="DP1389" t="str">
        <f t="shared" si="67"/>
        <v/>
      </c>
      <c r="DQ1389" t="str">
        <f t="shared" si="68"/>
        <v/>
      </c>
      <c r="DR1389" t="str">
        <f t="shared" si="69"/>
        <v/>
      </c>
      <c r="DS1389" t="str">
        <f t="shared" si="70"/>
        <v/>
      </c>
      <c r="DT1389" t="str">
        <f t="shared" si="71"/>
        <v/>
      </c>
      <c r="DU1389" t="str">
        <f t="shared" si="72"/>
        <v/>
      </c>
      <c r="DV1389" t="str">
        <f t="shared" si="73"/>
        <v/>
      </c>
      <c r="DW1389" t="str">
        <f t="shared" si="74"/>
        <v/>
      </c>
      <c r="DX1389" t="str">
        <f t="shared" si="75"/>
        <v/>
      </c>
      <c r="DY1389" t="str">
        <f t="shared" si="76"/>
        <v/>
      </c>
      <c r="DZ1389" t="str">
        <f t="shared" si="77"/>
        <v/>
      </c>
      <c r="EA1389" t="str">
        <f t="shared" si="78"/>
        <v/>
      </c>
      <c r="EB1389" t="str">
        <f t="shared" si="79"/>
        <v/>
      </c>
      <c r="EC1389" t="str">
        <f t="shared" si="80"/>
        <v/>
      </c>
      <c r="ED1389" t="str">
        <f t="shared" si="81"/>
        <v/>
      </c>
      <c r="EE1389" t="str">
        <f t="shared" si="82"/>
        <v/>
      </c>
      <c r="EF1389" t="str">
        <f t="shared" si="83"/>
        <v/>
      </c>
      <c r="EG1389" t="str">
        <f t="shared" si="84"/>
        <v/>
      </c>
      <c r="EH1389" t="str">
        <f t="shared" si="85"/>
        <v/>
      </c>
      <c r="EI1389" t="str">
        <f t="shared" si="86"/>
        <v/>
      </c>
      <c r="EJ1389" t="str">
        <f t="shared" si="87"/>
        <v/>
      </c>
      <c r="EK1389" t="str">
        <f t="shared" si="88"/>
        <v/>
      </c>
      <c r="EL1389" t="str">
        <f t="shared" si="89"/>
        <v/>
      </c>
      <c r="EM1389" t="str">
        <f t="shared" si="90"/>
        <v/>
      </c>
      <c r="EN1389" t="str">
        <f t="shared" si="91"/>
        <v/>
      </c>
      <c r="EO1389" t="str">
        <f t="shared" si="92"/>
        <v/>
      </c>
      <c r="EP1389" t="str">
        <f t="shared" si="93"/>
        <v/>
      </c>
      <c r="EQ1389" t="str">
        <f t="shared" si="94"/>
        <v/>
      </c>
      <c r="ER1389" t="str">
        <f t="shared" si="95"/>
        <v/>
      </c>
      <c r="ES1389" t="str">
        <f t="shared" si="96"/>
        <v/>
      </c>
      <c r="ET1389" t="str">
        <f t="shared" si="97"/>
        <v/>
      </c>
      <c r="EU1389" t="str">
        <f t="shared" si="98"/>
        <v/>
      </c>
      <c r="EV1389" t="str">
        <f t="shared" si="99"/>
        <v/>
      </c>
      <c r="EW1389" t="str">
        <f t="shared" si="100"/>
        <v/>
      </c>
      <c r="EX1389" t="str">
        <f t="shared" si="101"/>
        <v/>
      </c>
      <c r="EY1389" t="str">
        <f t="shared" si="102"/>
        <v/>
      </c>
      <c r="EZ1389" t="str">
        <f t="shared" si="103"/>
        <v/>
      </c>
      <c r="FA1389" t="str">
        <f t="shared" si="104"/>
        <v/>
      </c>
      <c r="FB1389" t="str">
        <f t="shared" si="105"/>
        <v/>
      </c>
      <c r="FC1389" t="str">
        <f t="shared" si="106"/>
        <v/>
      </c>
      <c r="FD1389" t="str">
        <f t="shared" si="107"/>
        <v/>
      </c>
      <c r="FE1389" t="str">
        <f t="shared" si="108"/>
        <v/>
      </c>
      <c r="FF1389" t="str">
        <f t="shared" si="109"/>
        <v/>
      </c>
      <c r="FG1389" t="str">
        <f t="shared" si="110"/>
        <v/>
      </c>
      <c r="FH1389" t="str">
        <f t="shared" si="111"/>
        <v/>
      </c>
      <c r="FI1389" t="str">
        <f t="shared" si="112"/>
        <v/>
      </c>
      <c r="FJ1389" t="str">
        <f t="shared" si="113"/>
        <v/>
      </c>
    </row>
    <row r="1390" spans="113:166" x14ac:dyDescent="0.35">
      <c r="DI1390" t="str">
        <f t="shared" si="60"/>
        <v/>
      </c>
      <c r="DJ1390" t="str">
        <f t="shared" si="61"/>
        <v/>
      </c>
      <c r="DK1390" t="str">
        <f t="shared" si="62"/>
        <v/>
      </c>
      <c r="DL1390" t="str">
        <f t="shared" si="63"/>
        <v/>
      </c>
      <c r="DM1390" t="str">
        <f t="shared" si="64"/>
        <v/>
      </c>
      <c r="DN1390" t="str">
        <f t="shared" si="65"/>
        <v/>
      </c>
      <c r="DO1390" t="str">
        <f t="shared" si="66"/>
        <v/>
      </c>
      <c r="DP1390" t="str">
        <f t="shared" si="67"/>
        <v/>
      </c>
      <c r="DQ1390" t="str">
        <f t="shared" si="68"/>
        <v/>
      </c>
      <c r="DR1390" t="str">
        <f t="shared" si="69"/>
        <v/>
      </c>
      <c r="DS1390" t="str">
        <f t="shared" si="70"/>
        <v/>
      </c>
      <c r="DT1390" t="str">
        <f t="shared" si="71"/>
        <v/>
      </c>
      <c r="DU1390" t="str">
        <f t="shared" si="72"/>
        <v/>
      </c>
      <c r="DV1390" t="str">
        <f t="shared" si="73"/>
        <v/>
      </c>
      <c r="DW1390" t="str">
        <f t="shared" si="74"/>
        <v/>
      </c>
      <c r="DX1390" t="str">
        <f t="shared" si="75"/>
        <v/>
      </c>
      <c r="DY1390" t="str">
        <f t="shared" si="76"/>
        <v/>
      </c>
      <c r="DZ1390" t="str">
        <f t="shared" si="77"/>
        <v/>
      </c>
      <c r="EA1390" t="str">
        <f t="shared" si="78"/>
        <v/>
      </c>
      <c r="EB1390" t="str">
        <f t="shared" si="79"/>
        <v/>
      </c>
      <c r="EC1390" t="str">
        <f t="shared" si="80"/>
        <v/>
      </c>
      <c r="ED1390" t="str">
        <f t="shared" si="81"/>
        <v/>
      </c>
      <c r="EE1390" t="str">
        <f t="shared" si="82"/>
        <v/>
      </c>
      <c r="EF1390" t="str">
        <f t="shared" si="83"/>
        <v/>
      </c>
      <c r="EG1390" t="str">
        <f t="shared" si="84"/>
        <v/>
      </c>
      <c r="EH1390" t="str">
        <f t="shared" si="85"/>
        <v/>
      </c>
      <c r="EI1390" t="str">
        <f t="shared" si="86"/>
        <v/>
      </c>
      <c r="EJ1390" t="str">
        <f t="shared" si="87"/>
        <v/>
      </c>
      <c r="EK1390" t="str">
        <f t="shared" si="88"/>
        <v/>
      </c>
      <c r="EL1390" t="str">
        <f t="shared" si="89"/>
        <v/>
      </c>
      <c r="EM1390" t="str">
        <f t="shared" si="90"/>
        <v/>
      </c>
      <c r="EN1390" t="str">
        <f t="shared" si="91"/>
        <v/>
      </c>
      <c r="EO1390" t="str">
        <f t="shared" si="92"/>
        <v/>
      </c>
      <c r="EP1390" t="str">
        <f t="shared" si="93"/>
        <v/>
      </c>
      <c r="EQ1390" t="str">
        <f t="shared" si="94"/>
        <v/>
      </c>
      <c r="ER1390" t="str">
        <f t="shared" si="95"/>
        <v/>
      </c>
      <c r="ES1390" t="str">
        <f t="shared" si="96"/>
        <v/>
      </c>
      <c r="ET1390" t="str">
        <f t="shared" si="97"/>
        <v/>
      </c>
      <c r="EU1390" t="str">
        <f t="shared" si="98"/>
        <v/>
      </c>
      <c r="EV1390" t="str">
        <f t="shared" si="99"/>
        <v/>
      </c>
      <c r="EW1390" t="str">
        <f t="shared" si="100"/>
        <v/>
      </c>
      <c r="EX1390" t="str">
        <f t="shared" si="101"/>
        <v/>
      </c>
      <c r="EY1390" t="str">
        <f t="shared" si="102"/>
        <v/>
      </c>
      <c r="EZ1390" t="str">
        <f t="shared" si="103"/>
        <v/>
      </c>
      <c r="FA1390" t="str">
        <f t="shared" si="104"/>
        <v/>
      </c>
      <c r="FB1390" t="str">
        <f t="shared" si="105"/>
        <v/>
      </c>
      <c r="FC1390" t="str">
        <f t="shared" si="106"/>
        <v/>
      </c>
      <c r="FD1390" t="str">
        <f t="shared" si="107"/>
        <v/>
      </c>
      <c r="FE1390" t="str">
        <f t="shared" si="108"/>
        <v/>
      </c>
      <c r="FF1390" t="str">
        <f t="shared" si="109"/>
        <v/>
      </c>
      <c r="FG1390" t="str">
        <f t="shared" si="110"/>
        <v/>
      </c>
      <c r="FH1390" t="str">
        <f t="shared" si="111"/>
        <v/>
      </c>
      <c r="FI1390" t="str">
        <f t="shared" si="112"/>
        <v/>
      </c>
      <c r="FJ1390" t="str">
        <f t="shared" si="113"/>
        <v/>
      </c>
    </row>
    <row r="1391" spans="113:166" x14ac:dyDescent="0.35">
      <c r="DI1391" t="str">
        <f t="shared" si="60"/>
        <v/>
      </c>
      <c r="DJ1391" t="str">
        <f t="shared" si="61"/>
        <v/>
      </c>
      <c r="DK1391" t="str">
        <f t="shared" si="62"/>
        <v/>
      </c>
      <c r="DL1391" t="str">
        <f t="shared" si="63"/>
        <v/>
      </c>
      <c r="DM1391" t="str">
        <f t="shared" si="64"/>
        <v/>
      </c>
      <c r="DN1391" t="str">
        <f t="shared" si="65"/>
        <v/>
      </c>
      <c r="DO1391" t="str">
        <f t="shared" si="66"/>
        <v/>
      </c>
      <c r="DP1391" t="str">
        <f t="shared" si="67"/>
        <v/>
      </c>
      <c r="DQ1391" t="str">
        <f t="shared" si="68"/>
        <v/>
      </c>
      <c r="DR1391" t="str">
        <f t="shared" si="69"/>
        <v/>
      </c>
      <c r="DS1391" t="str">
        <f t="shared" si="70"/>
        <v/>
      </c>
      <c r="DT1391" t="str">
        <f t="shared" si="71"/>
        <v/>
      </c>
      <c r="DU1391" t="str">
        <f t="shared" si="72"/>
        <v/>
      </c>
      <c r="DV1391" t="str">
        <f t="shared" si="73"/>
        <v/>
      </c>
      <c r="DW1391" t="str">
        <f t="shared" si="74"/>
        <v/>
      </c>
      <c r="DX1391" t="str">
        <f t="shared" si="75"/>
        <v/>
      </c>
      <c r="DY1391" t="str">
        <f t="shared" si="76"/>
        <v/>
      </c>
      <c r="DZ1391" t="str">
        <f t="shared" si="77"/>
        <v/>
      </c>
      <c r="EA1391" t="str">
        <f t="shared" si="78"/>
        <v/>
      </c>
      <c r="EB1391" t="str">
        <f t="shared" si="79"/>
        <v/>
      </c>
      <c r="EC1391" t="str">
        <f t="shared" si="80"/>
        <v/>
      </c>
      <c r="ED1391" t="str">
        <f t="shared" si="81"/>
        <v/>
      </c>
      <c r="EE1391" t="str">
        <f t="shared" si="82"/>
        <v/>
      </c>
      <c r="EF1391" t="str">
        <f t="shared" si="83"/>
        <v/>
      </c>
      <c r="EG1391" t="str">
        <f t="shared" si="84"/>
        <v/>
      </c>
      <c r="EH1391" t="str">
        <f t="shared" si="85"/>
        <v/>
      </c>
      <c r="EI1391" t="str">
        <f t="shared" si="86"/>
        <v/>
      </c>
      <c r="EJ1391" t="str">
        <f t="shared" si="87"/>
        <v/>
      </c>
      <c r="EK1391" t="str">
        <f t="shared" si="88"/>
        <v/>
      </c>
      <c r="EL1391" t="str">
        <f t="shared" si="89"/>
        <v/>
      </c>
      <c r="EM1391" t="str">
        <f t="shared" si="90"/>
        <v/>
      </c>
      <c r="EN1391" t="str">
        <f t="shared" si="91"/>
        <v/>
      </c>
      <c r="EO1391" t="str">
        <f t="shared" si="92"/>
        <v/>
      </c>
      <c r="EP1391" t="str">
        <f t="shared" si="93"/>
        <v/>
      </c>
      <c r="EQ1391" t="str">
        <f t="shared" si="94"/>
        <v/>
      </c>
      <c r="ER1391" t="str">
        <f t="shared" si="95"/>
        <v/>
      </c>
      <c r="ES1391" t="str">
        <f t="shared" si="96"/>
        <v/>
      </c>
      <c r="ET1391" t="str">
        <f t="shared" si="97"/>
        <v/>
      </c>
      <c r="EU1391" t="str">
        <f t="shared" si="98"/>
        <v/>
      </c>
      <c r="EV1391" t="str">
        <f t="shared" si="99"/>
        <v/>
      </c>
      <c r="EW1391" t="str">
        <f t="shared" si="100"/>
        <v/>
      </c>
      <c r="EX1391" t="str">
        <f t="shared" si="101"/>
        <v/>
      </c>
      <c r="EY1391" t="str">
        <f t="shared" si="102"/>
        <v/>
      </c>
      <c r="EZ1391" t="str">
        <f t="shared" si="103"/>
        <v/>
      </c>
      <c r="FA1391" t="str">
        <f t="shared" si="104"/>
        <v/>
      </c>
      <c r="FB1391" t="str">
        <f t="shared" si="105"/>
        <v/>
      </c>
      <c r="FC1391" t="str">
        <f t="shared" si="106"/>
        <v/>
      </c>
      <c r="FD1391" t="str">
        <f t="shared" si="107"/>
        <v/>
      </c>
      <c r="FE1391" t="str">
        <f t="shared" si="108"/>
        <v/>
      </c>
      <c r="FF1391" t="str">
        <f t="shared" si="109"/>
        <v/>
      </c>
      <c r="FG1391" t="str">
        <f t="shared" si="110"/>
        <v/>
      </c>
      <c r="FH1391" t="str">
        <f t="shared" si="111"/>
        <v/>
      </c>
      <c r="FI1391" t="str">
        <f t="shared" si="112"/>
        <v/>
      </c>
      <c r="FJ1391" t="str">
        <f t="shared" si="113"/>
        <v/>
      </c>
    </row>
    <row r="1392" spans="113:166" x14ac:dyDescent="0.35">
      <c r="DI1392" t="str">
        <f t="shared" si="60"/>
        <v/>
      </c>
      <c r="DJ1392" t="str">
        <f t="shared" si="61"/>
        <v/>
      </c>
      <c r="DK1392" t="str">
        <f t="shared" si="62"/>
        <v/>
      </c>
      <c r="DL1392" t="str">
        <f t="shared" si="63"/>
        <v/>
      </c>
      <c r="DM1392" t="str">
        <f t="shared" si="64"/>
        <v/>
      </c>
      <c r="DN1392" t="str">
        <f t="shared" si="65"/>
        <v/>
      </c>
      <c r="DO1392" t="str">
        <f t="shared" si="66"/>
        <v/>
      </c>
      <c r="DP1392" t="str">
        <f t="shared" si="67"/>
        <v/>
      </c>
      <c r="DQ1392" t="str">
        <f t="shared" si="68"/>
        <v/>
      </c>
      <c r="DR1392" t="str">
        <f t="shared" si="69"/>
        <v/>
      </c>
      <c r="DS1392" t="str">
        <f t="shared" si="70"/>
        <v/>
      </c>
      <c r="DT1392" t="str">
        <f t="shared" si="71"/>
        <v/>
      </c>
      <c r="DU1392" t="str">
        <f t="shared" si="72"/>
        <v/>
      </c>
      <c r="DV1392" t="str">
        <f t="shared" si="73"/>
        <v/>
      </c>
      <c r="DW1392" t="str">
        <f t="shared" si="74"/>
        <v/>
      </c>
      <c r="DX1392" t="str">
        <f t="shared" si="75"/>
        <v/>
      </c>
      <c r="DY1392" t="str">
        <f t="shared" si="76"/>
        <v/>
      </c>
      <c r="DZ1392" t="str">
        <f t="shared" si="77"/>
        <v/>
      </c>
      <c r="EA1392" t="str">
        <f t="shared" si="78"/>
        <v/>
      </c>
      <c r="EB1392" t="str">
        <f t="shared" si="79"/>
        <v/>
      </c>
      <c r="EC1392" t="str">
        <f t="shared" si="80"/>
        <v/>
      </c>
      <c r="ED1392" t="str">
        <f t="shared" si="81"/>
        <v/>
      </c>
      <c r="EE1392" t="str">
        <f t="shared" si="82"/>
        <v/>
      </c>
      <c r="EF1392" t="str">
        <f t="shared" si="83"/>
        <v/>
      </c>
      <c r="EG1392" t="str">
        <f t="shared" si="84"/>
        <v/>
      </c>
      <c r="EH1392" t="str">
        <f t="shared" si="85"/>
        <v/>
      </c>
      <c r="EI1392" t="str">
        <f t="shared" si="86"/>
        <v/>
      </c>
      <c r="EJ1392" t="str">
        <f t="shared" si="87"/>
        <v/>
      </c>
      <c r="EK1392" t="str">
        <f t="shared" si="88"/>
        <v/>
      </c>
      <c r="EL1392" t="str">
        <f t="shared" si="89"/>
        <v/>
      </c>
      <c r="EM1392" t="str">
        <f t="shared" si="90"/>
        <v/>
      </c>
      <c r="EN1392" t="str">
        <f t="shared" si="91"/>
        <v/>
      </c>
      <c r="EO1392" t="str">
        <f t="shared" si="92"/>
        <v/>
      </c>
      <c r="EP1392" t="str">
        <f t="shared" si="93"/>
        <v/>
      </c>
      <c r="EQ1392" t="str">
        <f t="shared" si="94"/>
        <v/>
      </c>
      <c r="ER1392" t="str">
        <f t="shared" si="95"/>
        <v/>
      </c>
      <c r="ES1392" t="str">
        <f t="shared" si="96"/>
        <v/>
      </c>
      <c r="ET1392" t="str">
        <f t="shared" si="97"/>
        <v/>
      </c>
      <c r="EU1392" t="str">
        <f t="shared" si="98"/>
        <v/>
      </c>
      <c r="EV1392" t="str">
        <f t="shared" si="99"/>
        <v/>
      </c>
      <c r="EW1392" t="str">
        <f t="shared" si="100"/>
        <v/>
      </c>
      <c r="EX1392" t="str">
        <f t="shared" si="101"/>
        <v/>
      </c>
      <c r="EY1392" t="str">
        <f t="shared" si="102"/>
        <v/>
      </c>
      <c r="EZ1392" t="str">
        <f t="shared" si="103"/>
        <v/>
      </c>
      <c r="FA1392" t="str">
        <f t="shared" si="104"/>
        <v/>
      </c>
      <c r="FB1392" t="str">
        <f t="shared" si="105"/>
        <v/>
      </c>
      <c r="FC1392" t="str">
        <f t="shared" si="106"/>
        <v/>
      </c>
      <c r="FD1392" t="str">
        <f t="shared" si="107"/>
        <v/>
      </c>
      <c r="FE1392" t="str">
        <f t="shared" si="108"/>
        <v/>
      </c>
      <c r="FF1392" t="str">
        <f t="shared" si="109"/>
        <v/>
      </c>
      <c r="FG1392" t="str">
        <f t="shared" si="110"/>
        <v/>
      </c>
      <c r="FH1392" t="str">
        <f t="shared" si="111"/>
        <v/>
      </c>
      <c r="FI1392" t="str">
        <f t="shared" si="112"/>
        <v/>
      </c>
      <c r="FJ1392" t="str">
        <f t="shared" si="113"/>
        <v/>
      </c>
    </row>
    <row r="1393" spans="113:166" x14ac:dyDescent="0.35">
      <c r="DI1393" t="str">
        <f t="shared" si="60"/>
        <v/>
      </c>
      <c r="DJ1393" t="str">
        <f t="shared" si="61"/>
        <v/>
      </c>
      <c r="DK1393" t="str">
        <f t="shared" si="62"/>
        <v/>
      </c>
      <c r="DL1393" t="str">
        <f t="shared" si="63"/>
        <v/>
      </c>
      <c r="DM1393" t="str">
        <f t="shared" si="64"/>
        <v/>
      </c>
      <c r="DN1393" t="str">
        <f t="shared" si="65"/>
        <v/>
      </c>
      <c r="DO1393" t="str">
        <f t="shared" si="66"/>
        <v/>
      </c>
      <c r="DP1393" t="str">
        <f t="shared" si="67"/>
        <v/>
      </c>
      <c r="DQ1393" t="str">
        <f t="shared" si="68"/>
        <v/>
      </c>
      <c r="DR1393" t="str">
        <f t="shared" si="69"/>
        <v/>
      </c>
      <c r="DS1393" t="str">
        <f t="shared" si="70"/>
        <v/>
      </c>
      <c r="DT1393" t="str">
        <f t="shared" si="71"/>
        <v/>
      </c>
      <c r="DU1393" t="str">
        <f t="shared" si="72"/>
        <v/>
      </c>
      <c r="DV1393" t="str">
        <f t="shared" si="73"/>
        <v/>
      </c>
      <c r="DW1393" t="str">
        <f t="shared" si="74"/>
        <v/>
      </c>
      <c r="DX1393" t="str">
        <f t="shared" si="75"/>
        <v/>
      </c>
      <c r="DY1393" t="str">
        <f t="shared" si="76"/>
        <v/>
      </c>
      <c r="DZ1393" t="str">
        <f t="shared" si="77"/>
        <v/>
      </c>
      <c r="EA1393" t="str">
        <f t="shared" si="78"/>
        <v/>
      </c>
      <c r="EB1393" t="str">
        <f t="shared" si="79"/>
        <v/>
      </c>
      <c r="EC1393" t="str">
        <f t="shared" si="80"/>
        <v/>
      </c>
      <c r="ED1393" t="str">
        <f t="shared" si="81"/>
        <v/>
      </c>
      <c r="EE1393" t="str">
        <f t="shared" si="82"/>
        <v/>
      </c>
      <c r="EF1393" t="str">
        <f t="shared" si="83"/>
        <v/>
      </c>
      <c r="EG1393" t="str">
        <f t="shared" si="84"/>
        <v/>
      </c>
      <c r="EH1393" t="str">
        <f t="shared" si="85"/>
        <v/>
      </c>
      <c r="EI1393" t="str">
        <f t="shared" si="86"/>
        <v/>
      </c>
      <c r="EJ1393" t="str">
        <f t="shared" si="87"/>
        <v/>
      </c>
      <c r="EK1393" t="str">
        <f t="shared" si="88"/>
        <v/>
      </c>
      <c r="EL1393" t="str">
        <f t="shared" si="89"/>
        <v/>
      </c>
      <c r="EM1393" t="str">
        <f t="shared" si="90"/>
        <v/>
      </c>
      <c r="EN1393" t="str">
        <f t="shared" si="91"/>
        <v/>
      </c>
      <c r="EO1393" t="str">
        <f t="shared" si="92"/>
        <v/>
      </c>
      <c r="EP1393" t="str">
        <f t="shared" si="93"/>
        <v/>
      </c>
      <c r="EQ1393" t="str">
        <f t="shared" si="94"/>
        <v/>
      </c>
      <c r="ER1393" t="str">
        <f t="shared" si="95"/>
        <v/>
      </c>
      <c r="ES1393" t="str">
        <f t="shared" si="96"/>
        <v/>
      </c>
      <c r="ET1393" t="str">
        <f t="shared" si="97"/>
        <v/>
      </c>
      <c r="EU1393" t="str">
        <f t="shared" si="98"/>
        <v/>
      </c>
      <c r="EV1393" t="str">
        <f t="shared" si="99"/>
        <v/>
      </c>
      <c r="EW1393" t="str">
        <f t="shared" si="100"/>
        <v/>
      </c>
      <c r="EX1393" t="str">
        <f t="shared" si="101"/>
        <v/>
      </c>
      <c r="EY1393" t="str">
        <f t="shared" si="102"/>
        <v/>
      </c>
      <c r="EZ1393" t="str">
        <f t="shared" si="103"/>
        <v/>
      </c>
      <c r="FA1393" t="str">
        <f t="shared" si="104"/>
        <v/>
      </c>
      <c r="FB1393" t="str">
        <f t="shared" si="105"/>
        <v/>
      </c>
      <c r="FC1393" t="str">
        <f t="shared" si="106"/>
        <v/>
      </c>
      <c r="FD1393" t="str">
        <f t="shared" si="107"/>
        <v/>
      </c>
      <c r="FE1393" t="str">
        <f t="shared" si="108"/>
        <v/>
      </c>
      <c r="FF1393" t="str">
        <f t="shared" si="109"/>
        <v/>
      </c>
      <c r="FG1393" t="str">
        <f t="shared" si="110"/>
        <v/>
      </c>
      <c r="FH1393" t="str">
        <f t="shared" si="111"/>
        <v/>
      </c>
      <c r="FI1393" t="str">
        <f t="shared" si="112"/>
        <v/>
      </c>
      <c r="FJ1393" t="str">
        <f t="shared" si="113"/>
        <v/>
      </c>
    </row>
    <row r="1394" spans="113:166" x14ac:dyDescent="0.35">
      <c r="DI1394" t="str">
        <f t="shared" si="60"/>
        <v/>
      </c>
      <c r="DJ1394" t="str">
        <f t="shared" si="61"/>
        <v/>
      </c>
      <c r="DK1394" t="str">
        <f t="shared" si="62"/>
        <v/>
      </c>
      <c r="DL1394" t="str">
        <f t="shared" si="63"/>
        <v/>
      </c>
      <c r="DM1394" t="str">
        <f t="shared" si="64"/>
        <v/>
      </c>
      <c r="DN1394" t="str">
        <f t="shared" si="65"/>
        <v/>
      </c>
      <c r="DO1394" t="str">
        <f t="shared" si="66"/>
        <v/>
      </c>
      <c r="DP1394" t="str">
        <f t="shared" si="67"/>
        <v/>
      </c>
      <c r="DQ1394" t="str">
        <f t="shared" si="68"/>
        <v/>
      </c>
      <c r="DR1394" t="str">
        <f t="shared" si="69"/>
        <v/>
      </c>
      <c r="DS1394" t="str">
        <f t="shared" si="70"/>
        <v/>
      </c>
      <c r="DT1394" t="str">
        <f t="shared" si="71"/>
        <v/>
      </c>
      <c r="DU1394" t="str">
        <f t="shared" si="72"/>
        <v/>
      </c>
      <c r="DV1394" t="str">
        <f t="shared" si="73"/>
        <v/>
      </c>
      <c r="DW1394" t="str">
        <f t="shared" si="74"/>
        <v/>
      </c>
      <c r="DX1394" t="str">
        <f t="shared" si="75"/>
        <v/>
      </c>
      <c r="DY1394" t="str">
        <f t="shared" si="76"/>
        <v/>
      </c>
      <c r="DZ1394" t="str">
        <f t="shared" si="77"/>
        <v/>
      </c>
      <c r="EA1394" t="str">
        <f t="shared" si="78"/>
        <v/>
      </c>
      <c r="EB1394" t="str">
        <f t="shared" si="79"/>
        <v/>
      </c>
      <c r="EC1394" t="str">
        <f t="shared" si="80"/>
        <v/>
      </c>
      <c r="ED1394" t="str">
        <f t="shared" si="81"/>
        <v/>
      </c>
      <c r="EE1394" t="str">
        <f t="shared" si="82"/>
        <v/>
      </c>
      <c r="EF1394" t="str">
        <f t="shared" si="83"/>
        <v/>
      </c>
      <c r="EG1394" t="str">
        <f t="shared" si="84"/>
        <v/>
      </c>
      <c r="EH1394" t="str">
        <f t="shared" si="85"/>
        <v/>
      </c>
      <c r="EI1394" t="str">
        <f t="shared" si="86"/>
        <v/>
      </c>
      <c r="EJ1394" t="str">
        <f t="shared" si="87"/>
        <v/>
      </c>
      <c r="EK1394" t="str">
        <f t="shared" si="88"/>
        <v/>
      </c>
      <c r="EL1394" t="str">
        <f t="shared" si="89"/>
        <v/>
      </c>
      <c r="EM1394" t="str">
        <f t="shared" si="90"/>
        <v/>
      </c>
      <c r="EN1394" t="str">
        <f t="shared" si="91"/>
        <v/>
      </c>
      <c r="EO1394" t="str">
        <f t="shared" si="92"/>
        <v/>
      </c>
      <c r="EP1394" t="str">
        <f t="shared" si="93"/>
        <v/>
      </c>
      <c r="EQ1394" t="str">
        <f t="shared" si="94"/>
        <v/>
      </c>
      <c r="ER1394" t="str">
        <f t="shared" si="95"/>
        <v/>
      </c>
      <c r="ES1394" t="str">
        <f t="shared" si="96"/>
        <v/>
      </c>
      <c r="ET1394" t="str">
        <f t="shared" si="97"/>
        <v/>
      </c>
      <c r="EU1394" t="str">
        <f t="shared" si="98"/>
        <v/>
      </c>
      <c r="EV1394" t="str">
        <f t="shared" si="99"/>
        <v/>
      </c>
      <c r="EW1394" t="str">
        <f t="shared" si="100"/>
        <v/>
      </c>
      <c r="EX1394" t="str">
        <f t="shared" si="101"/>
        <v/>
      </c>
      <c r="EY1394" t="str">
        <f t="shared" si="102"/>
        <v/>
      </c>
      <c r="EZ1394" t="str">
        <f t="shared" si="103"/>
        <v/>
      </c>
      <c r="FA1394" t="str">
        <f t="shared" si="104"/>
        <v/>
      </c>
      <c r="FB1394" t="str">
        <f t="shared" si="105"/>
        <v/>
      </c>
      <c r="FC1394" t="str">
        <f t="shared" si="106"/>
        <v/>
      </c>
      <c r="FD1394" t="str">
        <f t="shared" si="107"/>
        <v/>
      </c>
      <c r="FE1394" t="str">
        <f t="shared" si="108"/>
        <v/>
      </c>
      <c r="FF1394" t="str">
        <f t="shared" si="109"/>
        <v/>
      </c>
      <c r="FG1394" t="str">
        <f t="shared" si="110"/>
        <v/>
      </c>
      <c r="FH1394" t="str">
        <f t="shared" si="111"/>
        <v/>
      </c>
      <c r="FI1394" t="str">
        <f t="shared" si="112"/>
        <v/>
      </c>
      <c r="FJ1394" t="str">
        <f t="shared" si="113"/>
        <v/>
      </c>
    </row>
    <row r="1395" spans="113:166" x14ac:dyDescent="0.35">
      <c r="DI1395" t="str">
        <f t="shared" si="60"/>
        <v/>
      </c>
      <c r="DJ1395" t="str">
        <f t="shared" si="61"/>
        <v/>
      </c>
      <c r="DK1395" t="str">
        <f t="shared" si="62"/>
        <v/>
      </c>
      <c r="DL1395" t="str">
        <f t="shared" si="63"/>
        <v/>
      </c>
      <c r="DM1395" t="str">
        <f t="shared" si="64"/>
        <v/>
      </c>
      <c r="DN1395" t="str">
        <f t="shared" si="65"/>
        <v/>
      </c>
      <c r="DO1395" t="str">
        <f t="shared" si="66"/>
        <v/>
      </c>
      <c r="DP1395" t="str">
        <f t="shared" si="67"/>
        <v/>
      </c>
      <c r="DQ1395" t="str">
        <f t="shared" si="68"/>
        <v/>
      </c>
      <c r="DR1395" t="str">
        <f t="shared" si="69"/>
        <v/>
      </c>
      <c r="DS1395" t="str">
        <f t="shared" si="70"/>
        <v/>
      </c>
      <c r="DT1395" t="str">
        <f t="shared" si="71"/>
        <v/>
      </c>
      <c r="DU1395" t="str">
        <f t="shared" si="72"/>
        <v/>
      </c>
      <c r="DV1395" t="str">
        <f t="shared" si="73"/>
        <v/>
      </c>
      <c r="DW1395" t="str">
        <f t="shared" si="74"/>
        <v/>
      </c>
      <c r="DX1395" t="str">
        <f t="shared" si="75"/>
        <v/>
      </c>
      <c r="DY1395" t="str">
        <f t="shared" si="76"/>
        <v/>
      </c>
      <c r="DZ1395" t="str">
        <f t="shared" si="77"/>
        <v/>
      </c>
      <c r="EA1395" t="str">
        <f t="shared" si="78"/>
        <v/>
      </c>
      <c r="EB1395" t="str">
        <f t="shared" si="79"/>
        <v/>
      </c>
      <c r="EC1395" t="str">
        <f t="shared" si="80"/>
        <v/>
      </c>
      <c r="ED1395" t="str">
        <f t="shared" si="81"/>
        <v/>
      </c>
      <c r="EE1395" t="str">
        <f t="shared" si="82"/>
        <v/>
      </c>
      <c r="EF1395" t="str">
        <f t="shared" si="83"/>
        <v/>
      </c>
      <c r="EG1395" t="str">
        <f t="shared" si="84"/>
        <v/>
      </c>
      <c r="EH1395" t="str">
        <f t="shared" si="85"/>
        <v/>
      </c>
      <c r="EI1395" t="str">
        <f t="shared" si="86"/>
        <v/>
      </c>
      <c r="EJ1395" t="str">
        <f t="shared" si="87"/>
        <v/>
      </c>
      <c r="EK1395" t="str">
        <f t="shared" si="88"/>
        <v/>
      </c>
      <c r="EL1395" t="str">
        <f t="shared" si="89"/>
        <v/>
      </c>
      <c r="EM1395" t="str">
        <f t="shared" si="90"/>
        <v/>
      </c>
      <c r="EN1395" t="str">
        <f t="shared" si="91"/>
        <v/>
      </c>
      <c r="EO1395" t="str">
        <f t="shared" si="92"/>
        <v/>
      </c>
      <c r="EP1395" t="str">
        <f t="shared" si="93"/>
        <v/>
      </c>
      <c r="EQ1395" t="str">
        <f t="shared" si="94"/>
        <v/>
      </c>
      <c r="ER1395" t="str">
        <f t="shared" si="95"/>
        <v/>
      </c>
      <c r="ES1395" t="str">
        <f t="shared" si="96"/>
        <v/>
      </c>
      <c r="ET1395" t="str">
        <f t="shared" si="97"/>
        <v/>
      </c>
      <c r="EU1395" t="str">
        <f t="shared" si="98"/>
        <v/>
      </c>
      <c r="EV1395" t="str">
        <f t="shared" si="99"/>
        <v/>
      </c>
      <c r="EW1395" t="str">
        <f t="shared" si="100"/>
        <v/>
      </c>
      <c r="EX1395" t="str">
        <f t="shared" si="101"/>
        <v/>
      </c>
      <c r="EY1395" t="str">
        <f t="shared" si="102"/>
        <v/>
      </c>
      <c r="EZ1395" t="str">
        <f t="shared" si="103"/>
        <v/>
      </c>
      <c r="FA1395" t="str">
        <f t="shared" si="104"/>
        <v/>
      </c>
      <c r="FB1395" t="str">
        <f t="shared" si="105"/>
        <v/>
      </c>
      <c r="FC1395" t="str">
        <f t="shared" si="106"/>
        <v/>
      </c>
      <c r="FD1395" t="str">
        <f t="shared" si="107"/>
        <v/>
      </c>
      <c r="FE1395" t="str">
        <f t="shared" si="108"/>
        <v/>
      </c>
      <c r="FF1395" t="str">
        <f t="shared" si="109"/>
        <v/>
      </c>
      <c r="FG1395" t="str">
        <f t="shared" si="110"/>
        <v/>
      </c>
      <c r="FH1395" t="str">
        <f t="shared" si="111"/>
        <v/>
      </c>
      <c r="FI1395" t="str">
        <f t="shared" si="112"/>
        <v/>
      </c>
      <c r="FJ1395" t="str">
        <f t="shared" si="113"/>
        <v/>
      </c>
    </row>
    <row r="1396" spans="113:166" x14ac:dyDescent="0.35">
      <c r="DI1396" t="str">
        <f t="shared" si="60"/>
        <v/>
      </c>
      <c r="DJ1396" t="str">
        <f t="shared" si="61"/>
        <v/>
      </c>
      <c r="DK1396" t="str">
        <f t="shared" si="62"/>
        <v/>
      </c>
      <c r="DL1396" t="str">
        <f t="shared" si="63"/>
        <v/>
      </c>
      <c r="DM1396" t="str">
        <f t="shared" si="64"/>
        <v/>
      </c>
      <c r="DN1396" t="str">
        <f t="shared" si="65"/>
        <v/>
      </c>
      <c r="DO1396" t="str">
        <f t="shared" si="66"/>
        <v/>
      </c>
      <c r="DP1396" t="str">
        <f t="shared" si="67"/>
        <v/>
      </c>
      <c r="DQ1396" t="str">
        <f t="shared" si="68"/>
        <v/>
      </c>
      <c r="DR1396" t="str">
        <f t="shared" si="69"/>
        <v/>
      </c>
      <c r="DS1396" t="str">
        <f t="shared" si="70"/>
        <v/>
      </c>
      <c r="DT1396" t="str">
        <f t="shared" si="71"/>
        <v/>
      </c>
      <c r="DU1396" t="str">
        <f t="shared" si="72"/>
        <v/>
      </c>
      <c r="DV1396" t="str">
        <f t="shared" si="73"/>
        <v/>
      </c>
      <c r="DW1396" t="str">
        <f t="shared" si="74"/>
        <v/>
      </c>
      <c r="DX1396" t="str">
        <f t="shared" si="75"/>
        <v/>
      </c>
      <c r="DY1396" t="str">
        <f t="shared" si="76"/>
        <v/>
      </c>
      <c r="DZ1396" t="str">
        <f t="shared" si="77"/>
        <v/>
      </c>
      <c r="EA1396" t="str">
        <f t="shared" si="78"/>
        <v/>
      </c>
      <c r="EB1396" t="str">
        <f t="shared" si="79"/>
        <v/>
      </c>
      <c r="EC1396" t="str">
        <f t="shared" si="80"/>
        <v/>
      </c>
      <c r="ED1396" t="str">
        <f t="shared" si="81"/>
        <v/>
      </c>
      <c r="EE1396" t="str">
        <f t="shared" si="82"/>
        <v/>
      </c>
      <c r="EF1396" t="str">
        <f t="shared" si="83"/>
        <v/>
      </c>
      <c r="EG1396" t="str">
        <f t="shared" si="84"/>
        <v/>
      </c>
      <c r="EH1396" t="str">
        <f t="shared" si="85"/>
        <v/>
      </c>
      <c r="EI1396" t="str">
        <f t="shared" si="86"/>
        <v/>
      </c>
      <c r="EJ1396" t="str">
        <f t="shared" si="87"/>
        <v/>
      </c>
      <c r="EK1396" t="str">
        <f t="shared" si="88"/>
        <v/>
      </c>
      <c r="EL1396" t="str">
        <f t="shared" si="89"/>
        <v/>
      </c>
      <c r="EM1396" t="str">
        <f t="shared" si="90"/>
        <v/>
      </c>
      <c r="EN1396" t="str">
        <f t="shared" si="91"/>
        <v/>
      </c>
      <c r="EO1396" t="str">
        <f t="shared" si="92"/>
        <v/>
      </c>
      <c r="EP1396" t="str">
        <f t="shared" si="93"/>
        <v/>
      </c>
      <c r="EQ1396" t="str">
        <f t="shared" si="94"/>
        <v/>
      </c>
      <c r="ER1396" t="str">
        <f t="shared" si="95"/>
        <v/>
      </c>
      <c r="ES1396" t="str">
        <f t="shared" si="96"/>
        <v/>
      </c>
      <c r="ET1396" t="str">
        <f t="shared" si="97"/>
        <v/>
      </c>
      <c r="EU1396" t="str">
        <f t="shared" si="98"/>
        <v/>
      </c>
      <c r="EV1396" t="str">
        <f t="shared" si="99"/>
        <v/>
      </c>
      <c r="EW1396" t="str">
        <f t="shared" si="100"/>
        <v/>
      </c>
      <c r="EX1396" t="str">
        <f t="shared" si="101"/>
        <v/>
      </c>
      <c r="EY1396" t="str">
        <f t="shared" si="102"/>
        <v/>
      </c>
      <c r="EZ1396" t="str">
        <f t="shared" si="103"/>
        <v/>
      </c>
      <c r="FA1396" t="str">
        <f t="shared" si="104"/>
        <v/>
      </c>
      <c r="FB1396" t="str">
        <f t="shared" si="105"/>
        <v/>
      </c>
      <c r="FC1396" t="str">
        <f t="shared" si="106"/>
        <v/>
      </c>
      <c r="FD1396" t="str">
        <f t="shared" si="107"/>
        <v/>
      </c>
      <c r="FE1396" t="str">
        <f t="shared" si="108"/>
        <v/>
      </c>
      <c r="FF1396" t="str">
        <f t="shared" si="109"/>
        <v/>
      </c>
      <c r="FG1396" t="str">
        <f t="shared" si="110"/>
        <v/>
      </c>
      <c r="FH1396" t="str">
        <f t="shared" si="111"/>
        <v/>
      </c>
      <c r="FI1396" t="str">
        <f t="shared" si="112"/>
        <v/>
      </c>
      <c r="FJ1396" t="str">
        <f t="shared" si="113"/>
        <v/>
      </c>
    </row>
    <row r="1397" spans="113:166" x14ac:dyDescent="0.35">
      <c r="DI1397" t="str">
        <f t="shared" si="60"/>
        <v/>
      </c>
      <c r="DJ1397" t="str">
        <f t="shared" si="61"/>
        <v/>
      </c>
      <c r="DK1397" t="str">
        <f t="shared" si="62"/>
        <v/>
      </c>
      <c r="DL1397" t="str">
        <f t="shared" si="63"/>
        <v/>
      </c>
      <c r="DM1397" t="str">
        <f t="shared" si="64"/>
        <v/>
      </c>
      <c r="DN1397" t="str">
        <f t="shared" si="65"/>
        <v/>
      </c>
      <c r="DO1397" t="str">
        <f t="shared" si="66"/>
        <v/>
      </c>
      <c r="DP1397" t="str">
        <f t="shared" si="67"/>
        <v/>
      </c>
      <c r="DQ1397" t="str">
        <f t="shared" si="68"/>
        <v/>
      </c>
      <c r="DR1397" t="str">
        <f t="shared" si="69"/>
        <v/>
      </c>
      <c r="DS1397" t="str">
        <f t="shared" si="70"/>
        <v/>
      </c>
      <c r="DT1397" t="str">
        <f t="shared" si="71"/>
        <v/>
      </c>
      <c r="DU1397" t="str">
        <f t="shared" si="72"/>
        <v/>
      </c>
      <c r="DV1397" t="str">
        <f t="shared" si="73"/>
        <v/>
      </c>
      <c r="DW1397" t="str">
        <f t="shared" si="74"/>
        <v/>
      </c>
      <c r="DX1397" t="str">
        <f t="shared" si="75"/>
        <v/>
      </c>
      <c r="DY1397" t="str">
        <f t="shared" si="76"/>
        <v/>
      </c>
      <c r="DZ1397" t="str">
        <f t="shared" si="77"/>
        <v/>
      </c>
      <c r="EA1397" t="str">
        <f t="shared" si="78"/>
        <v/>
      </c>
      <c r="EB1397" t="str">
        <f t="shared" si="79"/>
        <v/>
      </c>
      <c r="EC1397" t="str">
        <f t="shared" si="80"/>
        <v/>
      </c>
      <c r="ED1397" t="str">
        <f t="shared" si="81"/>
        <v/>
      </c>
      <c r="EE1397" t="str">
        <f t="shared" si="82"/>
        <v/>
      </c>
      <c r="EF1397" t="str">
        <f t="shared" si="83"/>
        <v/>
      </c>
      <c r="EG1397" t="str">
        <f t="shared" si="84"/>
        <v/>
      </c>
      <c r="EH1397" t="str">
        <f t="shared" si="85"/>
        <v/>
      </c>
      <c r="EI1397" t="str">
        <f t="shared" si="86"/>
        <v/>
      </c>
      <c r="EJ1397" t="str">
        <f t="shared" si="87"/>
        <v/>
      </c>
      <c r="EK1397" t="str">
        <f t="shared" si="88"/>
        <v/>
      </c>
      <c r="EL1397" t="str">
        <f t="shared" si="89"/>
        <v/>
      </c>
      <c r="EM1397" t="str">
        <f t="shared" si="90"/>
        <v/>
      </c>
      <c r="EN1397" t="str">
        <f t="shared" si="91"/>
        <v/>
      </c>
      <c r="EO1397" t="str">
        <f t="shared" si="92"/>
        <v/>
      </c>
      <c r="EP1397" t="str">
        <f t="shared" si="93"/>
        <v/>
      </c>
      <c r="EQ1397" t="str">
        <f t="shared" si="94"/>
        <v/>
      </c>
      <c r="ER1397" t="str">
        <f t="shared" si="95"/>
        <v/>
      </c>
      <c r="ES1397" t="str">
        <f t="shared" si="96"/>
        <v/>
      </c>
      <c r="ET1397" t="str">
        <f t="shared" si="97"/>
        <v/>
      </c>
      <c r="EU1397" t="str">
        <f t="shared" si="98"/>
        <v/>
      </c>
      <c r="EV1397" t="str">
        <f t="shared" si="99"/>
        <v/>
      </c>
      <c r="EW1397" t="str">
        <f t="shared" si="100"/>
        <v/>
      </c>
      <c r="EX1397" t="str">
        <f t="shared" si="101"/>
        <v/>
      </c>
      <c r="EY1397" t="str">
        <f t="shared" si="102"/>
        <v/>
      </c>
      <c r="EZ1397" t="str">
        <f t="shared" si="103"/>
        <v/>
      </c>
      <c r="FA1397" t="str">
        <f t="shared" si="104"/>
        <v/>
      </c>
      <c r="FB1397" t="str">
        <f t="shared" si="105"/>
        <v/>
      </c>
      <c r="FC1397" t="str">
        <f t="shared" si="106"/>
        <v/>
      </c>
      <c r="FD1397" t="str">
        <f t="shared" si="107"/>
        <v/>
      </c>
      <c r="FE1397" t="str">
        <f t="shared" si="108"/>
        <v/>
      </c>
      <c r="FF1397" t="str">
        <f t="shared" si="109"/>
        <v/>
      </c>
      <c r="FG1397" t="str">
        <f t="shared" si="110"/>
        <v/>
      </c>
      <c r="FH1397" t="str">
        <f t="shared" si="111"/>
        <v/>
      </c>
      <c r="FI1397" t="str">
        <f t="shared" si="112"/>
        <v/>
      </c>
      <c r="FJ1397" t="str">
        <f t="shared" si="113"/>
        <v/>
      </c>
    </row>
    <row r="1398" spans="113:166" x14ac:dyDescent="0.35">
      <c r="DI1398" t="str">
        <f t="shared" si="60"/>
        <v/>
      </c>
      <c r="DJ1398" t="str">
        <f t="shared" si="61"/>
        <v/>
      </c>
      <c r="DK1398" t="str">
        <f t="shared" si="62"/>
        <v/>
      </c>
      <c r="DL1398" t="str">
        <f t="shared" si="63"/>
        <v/>
      </c>
      <c r="DM1398" t="str">
        <f t="shared" si="64"/>
        <v/>
      </c>
      <c r="DN1398" t="str">
        <f t="shared" si="65"/>
        <v/>
      </c>
      <c r="DO1398" t="str">
        <f t="shared" si="66"/>
        <v/>
      </c>
      <c r="DP1398" t="str">
        <f t="shared" si="67"/>
        <v/>
      </c>
      <c r="DQ1398" t="str">
        <f t="shared" si="68"/>
        <v/>
      </c>
      <c r="DR1398" t="str">
        <f t="shared" si="69"/>
        <v/>
      </c>
      <c r="DS1398" t="str">
        <f t="shared" si="70"/>
        <v/>
      </c>
      <c r="DT1398" t="str">
        <f t="shared" si="71"/>
        <v/>
      </c>
      <c r="DU1398" t="str">
        <f t="shared" si="72"/>
        <v/>
      </c>
      <c r="DV1398" t="str">
        <f t="shared" si="73"/>
        <v/>
      </c>
      <c r="DW1398" t="str">
        <f t="shared" si="74"/>
        <v/>
      </c>
      <c r="DX1398" t="str">
        <f t="shared" si="75"/>
        <v/>
      </c>
      <c r="DY1398" t="str">
        <f t="shared" si="76"/>
        <v/>
      </c>
      <c r="DZ1398" t="str">
        <f t="shared" si="77"/>
        <v/>
      </c>
      <c r="EA1398" t="str">
        <f t="shared" si="78"/>
        <v/>
      </c>
      <c r="EB1398" t="str">
        <f t="shared" si="79"/>
        <v/>
      </c>
      <c r="EC1398" t="str">
        <f t="shared" si="80"/>
        <v/>
      </c>
      <c r="ED1398" t="str">
        <f t="shared" si="81"/>
        <v/>
      </c>
      <c r="EE1398" t="str">
        <f t="shared" si="82"/>
        <v/>
      </c>
      <c r="EF1398" t="str">
        <f t="shared" si="83"/>
        <v/>
      </c>
      <c r="EG1398" t="str">
        <f t="shared" si="84"/>
        <v/>
      </c>
      <c r="EH1398" t="str">
        <f t="shared" si="85"/>
        <v/>
      </c>
      <c r="EI1398" t="str">
        <f t="shared" si="86"/>
        <v/>
      </c>
      <c r="EJ1398" t="str">
        <f t="shared" si="87"/>
        <v/>
      </c>
      <c r="EK1398" t="str">
        <f t="shared" si="88"/>
        <v/>
      </c>
      <c r="EL1398" t="str">
        <f t="shared" si="89"/>
        <v/>
      </c>
      <c r="EM1398" t="str">
        <f t="shared" si="90"/>
        <v/>
      </c>
      <c r="EN1398" t="str">
        <f t="shared" si="91"/>
        <v/>
      </c>
      <c r="EO1398" t="str">
        <f t="shared" si="92"/>
        <v/>
      </c>
      <c r="EP1398" t="str">
        <f t="shared" si="93"/>
        <v/>
      </c>
      <c r="EQ1398" t="str">
        <f t="shared" si="94"/>
        <v/>
      </c>
      <c r="ER1398" t="str">
        <f t="shared" si="95"/>
        <v/>
      </c>
      <c r="ES1398" t="str">
        <f t="shared" si="96"/>
        <v/>
      </c>
      <c r="ET1398" t="str">
        <f t="shared" si="97"/>
        <v/>
      </c>
      <c r="EU1398" t="str">
        <f t="shared" si="98"/>
        <v/>
      </c>
      <c r="EV1398" t="str">
        <f t="shared" si="99"/>
        <v/>
      </c>
      <c r="EW1398" t="str">
        <f t="shared" si="100"/>
        <v/>
      </c>
      <c r="EX1398" t="str">
        <f t="shared" si="101"/>
        <v/>
      </c>
      <c r="EY1398" t="str">
        <f t="shared" si="102"/>
        <v/>
      </c>
      <c r="EZ1398" t="str">
        <f t="shared" si="103"/>
        <v/>
      </c>
      <c r="FA1398" t="str">
        <f t="shared" si="104"/>
        <v/>
      </c>
      <c r="FB1398" t="str">
        <f t="shared" si="105"/>
        <v/>
      </c>
      <c r="FC1398" t="str">
        <f t="shared" si="106"/>
        <v/>
      </c>
      <c r="FD1398" t="str">
        <f t="shared" si="107"/>
        <v/>
      </c>
      <c r="FE1398" t="str">
        <f t="shared" si="108"/>
        <v/>
      </c>
      <c r="FF1398" t="str">
        <f t="shared" si="109"/>
        <v/>
      </c>
      <c r="FG1398" t="str">
        <f t="shared" si="110"/>
        <v/>
      </c>
      <c r="FH1398" t="str">
        <f t="shared" si="111"/>
        <v/>
      </c>
      <c r="FI1398" t="str">
        <f t="shared" si="112"/>
        <v/>
      </c>
      <c r="FJ1398" t="str">
        <f t="shared" si="113"/>
        <v/>
      </c>
    </row>
    <row r="1399" spans="113:166" x14ac:dyDescent="0.35">
      <c r="DI1399" t="str">
        <f t="shared" si="60"/>
        <v/>
      </c>
      <c r="DJ1399" t="str">
        <f t="shared" si="61"/>
        <v/>
      </c>
      <c r="DK1399" t="str">
        <f t="shared" si="62"/>
        <v/>
      </c>
      <c r="DL1399" t="str">
        <f t="shared" si="63"/>
        <v/>
      </c>
      <c r="DM1399" t="str">
        <f t="shared" si="64"/>
        <v/>
      </c>
      <c r="DN1399" t="str">
        <f t="shared" si="65"/>
        <v/>
      </c>
      <c r="DO1399" t="str">
        <f t="shared" si="66"/>
        <v/>
      </c>
      <c r="DP1399" t="str">
        <f t="shared" si="67"/>
        <v/>
      </c>
      <c r="DQ1399" t="str">
        <f t="shared" si="68"/>
        <v/>
      </c>
      <c r="DR1399" t="str">
        <f t="shared" si="69"/>
        <v/>
      </c>
      <c r="DS1399" t="str">
        <f t="shared" si="70"/>
        <v/>
      </c>
      <c r="DT1399" t="str">
        <f t="shared" si="71"/>
        <v/>
      </c>
      <c r="DU1399" t="str">
        <f t="shared" si="72"/>
        <v/>
      </c>
      <c r="DV1399" t="str">
        <f t="shared" si="73"/>
        <v/>
      </c>
      <c r="DW1399" t="str">
        <f t="shared" si="74"/>
        <v/>
      </c>
      <c r="DX1399" t="str">
        <f t="shared" si="75"/>
        <v/>
      </c>
      <c r="DY1399" t="str">
        <f t="shared" si="76"/>
        <v/>
      </c>
      <c r="DZ1399" t="str">
        <f t="shared" si="77"/>
        <v/>
      </c>
      <c r="EA1399" t="str">
        <f t="shared" si="78"/>
        <v/>
      </c>
      <c r="EB1399" t="str">
        <f t="shared" si="79"/>
        <v/>
      </c>
      <c r="EC1399" t="str">
        <f t="shared" si="80"/>
        <v/>
      </c>
      <c r="ED1399" t="str">
        <f t="shared" si="81"/>
        <v/>
      </c>
      <c r="EE1399" t="str">
        <f t="shared" si="82"/>
        <v/>
      </c>
      <c r="EF1399" t="str">
        <f t="shared" si="83"/>
        <v/>
      </c>
      <c r="EG1399" t="str">
        <f t="shared" si="84"/>
        <v/>
      </c>
      <c r="EH1399" t="str">
        <f t="shared" si="85"/>
        <v/>
      </c>
      <c r="EI1399" t="str">
        <f t="shared" si="86"/>
        <v/>
      </c>
      <c r="EJ1399" t="str">
        <f t="shared" si="87"/>
        <v/>
      </c>
      <c r="EK1399" t="str">
        <f t="shared" si="88"/>
        <v/>
      </c>
      <c r="EL1399" t="str">
        <f t="shared" si="89"/>
        <v/>
      </c>
      <c r="EM1399" t="str">
        <f t="shared" si="90"/>
        <v/>
      </c>
      <c r="EN1399" t="str">
        <f t="shared" si="91"/>
        <v/>
      </c>
      <c r="EO1399" t="str">
        <f t="shared" si="92"/>
        <v/>
      </c>
      <c r="EP1399" t="str">
        <f t="shared" si="93"/>
        <v/>
      </c>
      <c r="EQ1399" t="str">
        <f t="shared" si="94"/>
        <v/>
      </c>
      <c r="ER1399" t="str">
        <f t="shared" si="95"/>
        <v/>
      </c>
      <c r="ES1399" t="str">
        <f t="shared" si="96"/>
        <v/>
      </c>
      <c r="ET1399" t="str">
        <f t="shared" si="97"/>
        <v/>
      </c>
      <c r="EU1399" t="str">
        <f t="shared" si="98"/>
        <v/>
      </c>
      <c r="EV1399" t="str">
        <f t="shared" si="99"/>
        <v/>
      </c>
      <c r="EW1399" t="str">
        <f t="shared" si="100"/>
        <v/>
      </c>
      <c r="EX1399" t="str">
        <f t="shared" si="101"/>
        <v/>
      </c>
      <c r="EY1399" t="str">
        <f t="shared" si="102"/>
        <v/>
      </c>
      <c r="EZ1399" t="str">
        <f t="shared" si="103"/>
        <v/>
      </c>
      <c r="FA1399" t="str">
        <f t="shared" si="104"/>
        <v/>
      </c>
      <c r="FB1399" t="str">
        <f t="shared" si="105"/>
        <v/>
      </c>
      <c r="FC1399" t="str">
        <f t="shared" si="106"/>
        <v/>
      </c>
      <c r="FD1399" t="str">
        <f t="shared" si="107"/>
        <v/>
      </c>
      <c r="FE1399" t="str">
        <f t="shared" si="108"/>
        <v/>
      </c>
      <c r="FF1399" t="str">
        <f t="shared" si="109"/>
        <v/>
      </c>
      <c r="FG1399" t="str">
        <f t="shared" si="110"/>
        <v/>
      </c>
      <c r="FH1399" t="str">
        <f t="shared" si="111"/>
        <v/>
      </c>
      <c r="FI1399" t="str">
        <f t="shared" si="112"/>
        <v/>
      </c>
      <c r="FJ1399" t="str">
        <f t="shared" si="113"/>
        <v/>
      </c>
    </row>
    <row r="1400" spans="113:166" x14ac:dyDescent="0.35">
      <c r="DI1400" t="str">
        <f t="shared" si="60"/>
        <v/>
      </c>
      <c r="DJ1400" t="str">
        <f t="shared" si="61"/>
        <v/>
      </c>
      <c r="DK1400" t="str">
        <f t="shared" si="62"/>
        <v/>
      </c>
      <c r="DL1400" t="str">
        <f t="shared" si="63"/>
        <v/>
      </c>
      <c r="DM1400" t="str">
        <f t="shared" si="64"/>
        <v/>
      </c>
      <c r="DN1400" t="str">
        <f t="shared" si="65"/>
        <v/>
      </c>
      <c r="DO1400" t="str">
        <f t="shared" si="66"/>
        <v/>
      </c>
      <c r="DP1400" t="str">
        <f t="shared" si="67"/>
        <v/>
      </c>
      <c r="DQ1400" t="str">
        <f t="shared" si="68"/>
        <v/>
      </c>
      <c r="DR1400" t="str">
        <f t="shared" si="69"/>
        <v/>
      </c>
      <c r="DS1400" t="str">
        <f t="shared" si="70"/>
        <v/>
      </c>
      <c r="DT1400" t="str">
        <f t="shared" si="71"/>
        <v/>
      </c>
      <c r="DU1400" t="str">
        <f t="shared" si="72"/>
        <v/>
      </c>
      <c r="DV1400" t="str">
        <f t="shared" si="73"/>
        <v/>
      </c>
      <c r="DW1400" t="str">
        <f t="shared" si="74"/>
        <v/>
      </c>
      <c r="DX1400" t="str">
        <f t="shared" si="75"/>
        <v/>
      </c>
      <c r="DY1400" t="str">
        <f t="shared" si="76"/>
        <v/>
      </c>
      <c r="DZ1400" t="str">
        <f t="shared" si="77"/>
        <v/>
      </c>
      <c r="EA1400" t="str">
        <f t="shared" si="78"/>
        <v/>
      </c>
      <c r="EB1400" t="str">
        <f t="shared" si="79"/>
        <v/>
      </c>
      <c r="EC1400" t="str">
        <f t="shared" si="80"/>
        <v/>
      </c>
      <c r="ED1400" t="str">
        <f t="shared" si="81"/>
        <v/>
      </c>
      <c r="EE1400" t="str">
        <f t="shared" si="82"/>
        <v/>
      </c>
      <c r="EF1400" t="str">
        <f t="shared" si="83"/>
        <v/>
      </c>
      <c r="EG1400" t="str">
        <f t="shared" si="84"/>
        <v/>
      </c>
      <c r="EH1400" t="str">
        <f t="shared" si="85"/>
        <v/>
      </c>
      <c r="EI1400" t="str">
        <f t="shared" si="86"/>
        <v/>
      </c>
      <c r="EJ1400" t="str">
        <f t="shared" si="87"/>
        <v/>
      </c>
      <c r="EK1400" t="str">
        <f t="shared" si="88"/>
        <v/>
      </c>
      <c r="EL1400" t="str">
        <f t="shared" si="89"/>
        <v/>
      </c>
      <c r="EM1400" t="str">
        <f t="shared" si="90"/>
        <v/>
      </c>
      <c r="EN1400" t="str">
        <f t="shared" si="91"/>
        <v/>
      </c>
      <c r="EO1400" t="str">
        <f t="shared" si="92"/>
        <v/>
      </c>
      <c r="EP1400" t="str">
        <f t="shared" si="93"/>
        <v/>
      </c>
      <c r="EQ1400" t="str">
        <f t="shared" si="94"/>
        <v/>
      </c>
      <c r="ER1400" t="str">
        <f t="shared" si="95"/>
        <v/>
      </c>
      <c r="ES1400" t="str">
        <f t="shared" si="96"/>
        <v/>
      </c>
      <c r="ET1400" t="str">
        <f t="shared" si="97"/>
        <v/>
      </c>
      <c r="EU1400" t="str">
        <f t="shared" si="98"/>
        <v/>
      </c>
      <c r="EV1400" t="str">
        <f t="shared" si="99"/>
        <v/>
      </c>
      <c r="EW1400" t="str">
        <f t="shared" si="100"/>
        <v/>
      </c>
      <c r="EX1400" t="str">
        <f t="shared" si="101"/>
        <v/>
      </c>
      <c r="EY1400" t="str">
        <f t="shared" si="102"/>
        <v/>
      </c>
      <c r="EZ1400" t="str">
        <f t="shared" si="103"/>
        <v/>
      </c>
      <c r="FA1400" t="str">
        <f t="shared" si="104"/>
        <v/>
      </c>
      <c r="FB1400" t="str">
        <f t="shared" si="105"/>
        <v/>
      </c>
      <c r="FC1400" t="str">
        <f t="shared" si="106"/>
        <v/>
      </c>
      <c r="FD1400" t="str">
        <f t="shared" si="107"/>
        <v/>
      </c>
      <c r="FE1400" t="str">
        <f t="shared" si="108"/>
        <v/>
      </c>
      <c r="FF1400" t="str">
        <f t="shared" si="109"/>
        <v/>
      </c>
      <c r="FG1400" t="str">
        <f t="shared" si="110"/>
        <v/>
      </c>
      <c r="FH1400" t="str">
        <f t="shared" si="111"/>
        <v/>
      </c>
      <c r="FI1400" t="str">
        <f t="shared" si="112"/>
        <v/>
      </c>
      <c r="FJ1400" t="str">
        <f t="shared" si="113"/>
        <v/>
      </c>
    </row>
    <row r="1401" spans="113:166" x14ac:dyDescent="0.35">
      <c r="DI1401" t="str">
        <f t="shared" si="60"/>
        <v/>
      </c>
      <c r="DJ1401" t="str">
        <f t="shared" si="61"/>
        <v/>
      </c>
      <c r="DK1401" t="str">
        <f t="shared" si="62"/>
        <v/>
      </c>
      <c r="DL1401" t="str">
        <f t="shared" si="63"/>
        <v/>
      </c>
      <c r="DM1401" t="str">
        <f t="shared" si="64"/>
        <v/>
      </c>
      <c r="DN1401" t="str">
        <f t="shared" si="65"/>
        <v/>
      </c>
      <c r="DO1401" t="str">
        <f t="shared" si="66"/>
        <v/>
      </c>
      <c r="DP1401" t="str">
        <f t="shared" si="67"/>
        <v/>
      </c>
      <c r="DQ1401" t="str">
        <f t="shared" si="68"/>
        <v/>
      </c>
      <c r="DR1401" t="str">
        <f t="shared" si="69"/>
        <v/>
      </c>
      <c r="DS1401" t="str">
        <f t="shared" si="70"/>
        <v/>
      </c>
      <c r="DT1401" t="str">
        <f t="shared" si="71"/>
        <v/>
      </c>
      <c r="DU1401" t="str">
        <f t="shared" si="72"/>
        <v/>
      </c>
      <c r="DV1401" t="str">
        <f t="shared" si="73"/>
        <v/>
      </c>
      <c r="DW1401" t="str">
        <f t="shared" si="74"/>
        <v/>
      </c>
      <c r="DX1401" t="str">
        <f t="shared" si="75"/>
        <v/>
      </c>
      <c r="DY1401" t="str">
        <f t="shared" si="76"/>
        <v/>
      </c>
      <c r="DZ1401" t="str">
        <f t="shared" si="77"/>
        <v/>
      </c>
      <c r="EA1401" t="str">
        <f t="shared" si="78"/>
        <v/>
      </c>
      <c r="EB1401" t="str">
        <f t="shared" si="79"/>
        <v/>
      </c>
      <c r="EC1401" t="str">
        <f t="shared" si="80"/>
        <v/>
      </c>
      <c r="ED1401" t="str">
        <f t="shared" si="81"/>
        <v/>
      </c>
      <c r="EE1401" t="str">
        <f t="shared" si="82"/>
        <v/>
      </c>
      <c r="EF1401" t="str">
        <f t="shared" si="83"/>
        <v/>
      </c>
      <c r="EG1401" t="str">
        <f t="shared" si="84"/>
        <v/>
      </c>
      <c r="EH1401" t="str">
        <f t="shared" si="85"/>
        <v/>
      </c>
      <c r="EI1401" t="str">
        <f t="shared" si="86"/>
        <v/>
      </c>
      <c r="EJ1401" t="str">
        <f t="shared" si="87"/>
        <v/>
      </c>
      <c r="EK1401" t="str">
        <f t="shared" si="88"/>
        <v/>
      </c>
      <c r="EL1401" t="str">
        <f t="shared" si="89"/>
        <v/>
      </c>
      <c r="EM1401" t="str">
        <f t="shared" si="90"/>
        <v/>
      </c>
      <c r="EN1401" t="str">
        <f t="shared" si="91"/>
        <v/>
      </c>
      <c r="EO1401" t="str">
        <f t="shared" si="92"/>
        <v/>
      </c>
      <c r="EP1401" t="str">
        <f t="shared" si="93"/>
        <v/>
      </c>
      <c r="EQ1401" t="str">
        <f t="shared" si="94"/>
        <v/>
      </c>
      <c r="ER1401" t="str">
        <f t="shared" si="95"/>
        <v/>
      </c>
      <c r="ES1401" t="str">
        <f t="shared" si="96"/>
        <v/>
      </c>
      <c r="ET1401" t="str">
        <f t="shared" si="97"/>
        <v/>
      </c>
      <c r="EU1401" t="str">
        <f t="shared" si="98"/>
        <v/>
      </c>
      <c r="EV1401" t="str">
        <f t="shared" si="99"/>
        <v/>
      </c>
      <c r="EW1401" t="str">
        <f t="shared" si="100"/>
        <v/>
      </c>
      <c r="EX1401" t="str">
        <f t="shared" si="101"/>
        <v/>
      </c>
      <c r="EY1401" t="str">
        <f t="shared" si="102"/>
        <v/>
      </c>
      <c r="EZ1401" t="str">
        <f t="shared" si="103"/>
        <v/>
      </c>
      <c r="FA1401" t="str">
        <f t="shared" si="104"/>
        <v/>
      </c>
      <c r="FB1401" t="str">
        <f t="shared" si="105"/>
        <v/>
      </c>
      <c r="FC1401" t="str">
        <f t="shared" si="106"/>
        <v/>
      </c>
      <c r="FD1401" t="str">
        <f t="shared" si="107"/>
        <v/>
      </c>
      <c r="FE1401" t="str">
        <f t="shared" si="108"/>
        <v/>
      </c>
      <c r="FF1401" t="str">
        <f t="shared" si="109"/>
        <v/>
      </c>
      <c r="FG1401" t="str">
        <f t="shared" si="110"/>
        <v/>
      </c>
      <c r="FH1401" t="str">
        <f t="shared" si="111"/>
        <v/>
      </c>
      <c r="FI1401" t="str">
        <f t="shared" si="112"/>
        <v/>
      </c>
      <c r="FJ1401" t="str">
        <f t="shared" si="113"/>
        <v/>
      </c>
    </row>
    <row r="1402" spans="113:166" x14ac:dyDescent="0.35">
      <c r="DI1402" t="str">
        <f t="shared" si="60"/>
        <v/>
      </c>
      <c r="DJ1402" t="str">
        <f t="shared" si="61"/>
        <v/>
      </c>
      <c r="DK1402" t="str">
        <f t="shared" si="62"/>
        <v/>
      </c>
      <c r="DL1402" t="str">
        <f t="shared" si="63"/>
        <v/>
      </c>
      <c r="DM1402" t="str">
        <f t="shared" si="64"/>
        <v/>
      </c>
      <c r="DN1402" t="str">
        <f t="shared" si="65"/>
        <v/>
      </c>
      <c r="DO1402" t="str">
        <f t="shared" si="66"/>
        <v/>
      </c>
      <c r="DP1402" t="str">
        <f t="shared" si="67"/>
        <v/>
      </c>
      <c r="DQ1402" t="str">
        <f t="shared" si="68"/>
        <v/>
      </c>
      <c r="DR1402" t="str">
        <f t="shared" si="69"/>
        <v/>
      </c>
      <c r="DS1402" t="str">
        <f t="shared" si="70"/>
        <v/>
      </c>
      <c r="DT1402" t="str">
        <f t="shared" si="71"/>
        <v/>
      </c>
      <c r="DU1402" t="str">
        <f t="shared" si="72"/>
        <v/>
      </c>
      <c r="DV1402" t="str">
        <f t="shared" si="73"/>
        <v/>
      </c>
      <c r="DW1402" t="str">
        <f t="shared" si="74"/>
        <v/>
      </c>
      <c r="DX1402" t="str">
        <f t="shared" si="75"/>
        <v/>
      </c>
      <c r="DY1402" t="str">
        <f t="shared" si="76"/>
        <v/>
      </c>
      <c r="DZ1402" t="str">
        <f t="shared" si="77"/>
        <v/>
      </c>
      <c r="EA1402" t="str">
        <f t="shared" si="78"/>
        <v/>
      </c>
      <c r="EB1402" t="str">
        <f t="shared" si="79"/>
        <v/>
      </c>
      <c r="EC1402" t="str">
        <f t="shared" si="80"/>
        <v/>
      </c>
      <c r="ED1402" t="str">
        <f t="shared" si="81"/>
        <v/>
      </c>
      <c r="EE1402" t="str">
        <f t="shared" si="82"/>
        <v/>
      </c>
      <c r="EF1402" t="str">
        <f t="shared" si="83"/>
        <v/>
      </c>
      <c r="EG1402" t="str">
        <f t="shared" si="84"/>
        <v/>
      </c>
      <c r="EH1402" t="str">
        <f t="shared" si="85"/>
        <v/>
      </c>
      <c r="EI1402" t="str">
        <f t="shared" si="86"/>
        <v/>
      </c>
      <c r="EJ1402" t="str">
        <f t="shared" si="87"/>
        <v/>
      </c>
      <c r="EK1402" t="str">
        <f t="shared" si="88"/>
        <v/>
      </c>
      <c r="EL1402" t="str">
        <f t="shared" si="89"/>
        <v/>
      </c>
      <c r="EM1402" t="str">
        <f t="shared" si="90"/>
        <v/>
      </c>
      <c r="EN1402" t="str">
        <f t="shared" si="91"/>
        <v/>
      </c>
      <c r="EO1402" t="str">
        <f t="shared" si="92"/>
        <v/>
      </c>
      <c r="EP1402" t="str">
        <f t="shared" si="93"/>
        <v/>
      </c>
      <c r="EQ1402" t="str">
        <f t="shared" si="94"/>
        <v/>
      </c>
      <c r="ER1402" t="str">
        <f t="shared" si="95"/>
        <v/>
      </c>
      <c r="ES1402" t="str">
        <f t="shared" si="96"/>
        <v/>
      </c>
      <c r="ET1402" t="str">
        <f t="shared" si="97"/>
        <v/>
      </c>
      <c r="EU1402" t="str">
        <f t="shared" si="98"/>
        <v/>
      </c>
      <c r="EV1402" t="str">
        <f t="shared" si="99"/>
        <v/>
      </c>
      <c r="EW1402" t="str">
        <f t="shared" si="100"/>
        <v/>
      </c>
      <c r="EX1402" t="str">
        <f t="shared" si="101"/>
        <v/>
      </c>
      <c r="EY1402" t="str">
        <f t="shared" si="102"/>
        <v/>
      </c>
      <c r="EZ1402" t="str">
        <f t="shared" si="103"/>
        <v/>
      </c>
      <c r="FA1402" t="str">
        <f t="shared" si="104"/>
        <v/>
      </c>
      <c r="FB1402" t="str">
        <f t="shared" si="105"/>
        <v/>
      </c>
      <c r="FC1402" t="str">
        <f t="shared" si="106"/>
        <v/>
      </c>
      <c r="FD1402" t="str">
        <f t="shared" si="107"/>
        <v/>
      </c>
      <c r="FE1402" t="str">
        <f t="shared" si="108"/>
        <v/>
      </c>
      <c r="FF1402" t="str">
        <f t="shared" si="109"/>
        <v/>
      </c>
      <c r="FG1402" t="str">
        <f t="shared" si="110"/>
        <v/>
      </c>
      <c r="FH1402" t="str">
        <f t="shared" si="111"/>
        <v/>
      </c>
      <c r="FI1402" t="str">
        <f t="shared" si="112"/>
        <v/>
      </c>
      <c r="FJ1402" t="str">
        <f t="shared" si="113"/>
        <v/>
      </c>
    </row>
    <row r="1403" spans="113:166" x14ac:dyDescent="0.35">
      <c r="DI1403" t="str">
        <f t="shared" ref="DI1403:DI1466" si="114">IF(BG1403="Yes", "Manufacture: Produce", "")</f>
        <v/>
      </c>
      <c r="DJ1403" t="str">
        <f t="shared" ref="DJ1403:DJ1466" si="115">IF(BH1403="Yes", "Manufacture: Import", "")</f>
        <v/>
      </c>
      <c r="DK1403" t="str">
        <f t="shared" ref="DK1403:DK1466" si="116">IF(BI1403="Yes", "Manufacture: For on-site use/processing", "")</f>
        <v/>
      </c>
      <c r="DL1403" t="str">
        <f t="shared" ref="DL1403:DL1466" si="117">IF(BJ1403="Yes", "Manufacture: For sale/distribution", "")</f>
        <v/>
      </c>
      <c r="DM1403" t="str">
        <f t="shared" ref="DM1403:DM1466" si="118">IF(BK1403="Yes", "Manufacture: As a byproduct", "")</f>
        <v/>
      </c>
      <c r="DN1403" t="str">
        <f t="shared" ref="DN1403:DN1466" si="119">IF(BL1403="Yes", "Manufacture: As an Impurity", "")</f>
        <v/>
      </c>
      <c r="DO1403" t="str">
        <f t="shared" ref="DO1403:DO1466" si="120">IF(BM1403="Yes", "Processing: As a reactant", "")</f>
        <v/>
      </c>
      <c r="DP1403" t="str">
        <f t="shared" ref="DP1403:DP1466" si="121">IF(BN1403="Yes", "P101 - Feedstocks", "")</f>
        <v/>
      </c>
      <c r="DQ1403" t="str">
        <f t="shared" ref="DQ1403:DQ1466" si="122">IF(BO1403="Yes", "102 - Raw Materials", "")</f>
        <v/>
      </c>
      <c r="DR1403" t="str">
        <f t="shared" ref="DR1403:DR1466" si="123">IF(BP1403="Yes", "P103 - Intermediates", "")</f>
        <v/>
      </c>
      <c r="DS1403" t="str">
        <f t="shared" ref="DS1403:DS1466" si="124">IF(BQ1403="Yes", "P104 - Initiators", "")</f>
        <v/>
      </c>
      <c r="DT1403" t="str">
        <f t="shared" ref="DT1403:DT1466" si="125">IF(BR1403="Yes", "P199 - Other", "")</f>
        <v/>
      </c>
      <c r="DU1403" t="str">
        <f t="shared" ref="DU1403:DU1466" si="126">IF(BS1403="Yes", "Processing: As a formulation component", "")</f>
        <v/>
      </c>
      <c r="DV1403" t="str">
        <f t="shared" ref="DV1403:DV1466" si="127">IF(BT1403="Yes", "P201 - Additives", "")</f>
        <v/>
      </c>
      <c r="DW1403" t="str">
        <f t="shared" ref="DW1403:DW1466" si="128">IF(BU1403="Yes", "P202 - Dyes", "")</f>
        <v/>
      </c>
      <c r="DX1403" t="str">
        <f t="shared" ref="DX1403:DX1466" si="129">IF(BV1403="Yes", "P203 - Reaction Diluent", "")</f>
        <v/>
      </c>
      <c r="DY1403" t="str">
        <f t="shared" ref="DY1403:DY1466" si="130">IF(BW1403="Yes", "P204 - Initiators", "")</f>
        <v/>
      </c>
      <c r="DZ1403" t="str">
        <f t="shared" ref="DZ1403:DZ1466" si="131">IF(BX1403="Yes", "P205 - Solvents", "")</f>
        <v/>
      </c>
      <c r="EA1403" t="str">
        <f t="shared" ref="EA1403:EA1466" si="132">IF(BY1403="Yes", "P206 - Inhibitors", "")</f>
        <v/>
      </c>
      <c r="EB1403" t="str">
        <f t="shared" ref="EB1403:EB1466" si="133">IF(BZ1403="Yes", "P207 - Emulsifiers", "")</f>
        <v/>
      </c>
      <c r="EC1403" t="str">
        <f t="shared" ref="EC1403:EC1466" si="134">IF(CA1403="Yes", "P208 - Surfactants", "")</f>
        <v/>
      </c>
      <c r="ED1403" t="str">
        <f t="shared" ref="ED1403:ED1466" si="135">IF(CB1403="Yes", "P209 - Lubricants", "")</f>
        <v/>
      </c>
      <c r="EE1403" t="str">
        <f t="shared" ref="EE1403:EE1466" si="136">IF(CC1403="Yes", "P210 - Flame Retardants", "")</f>
        <v/>
      </c>
      <c r="EF1403" t="str">
        <f t="shared" ref="EF1403:EF1466" si="137">IF(CD1403="Yes", "P211 - Rheological Modifiers", "")</f>
        <v/>
      </c>
      <c r="EG1403" t="str">
        <f t="shared" ref="EG1403:EG1466" si="138">IF(CE1403="Yes", "P299 - Other", "")</f>
        <v/>
      </c>
      <c r="EH1403" t="str">
        <f t="shared" ref="EH1403:EH1466" si="139">IF(CF1403="Yes", "Processing: As an article component", "")</f>
        <v/>
      </c>
      <c r="EI1403" t="str">
        <f t="shared" ref="EI1403:EI1466" si="140">IF(CG1403="Yes", "Processing: Repackaging", "")</f>
        <v/>
      </c>
      <c r="EJ1403" t="str">
        <f t="shared" ref="EJ1403:EJ1466" si="141">IF(CH1403="Yes", "Processing: As an impurity", "")</f>
        <v/>
      </c>
      <c r="EK1403" t="str">
        <f t="shared" ref="EK1403:EK1466" si="142">IF(CI1403="Yes", "Processing: Recycling", "")</f>
        <v/>
      </c>
      <c r="EL1403" t="str">
        <f t="shared" ref="EL1403:EL1466" si="143">IF(CJ1403="Yes", "Otherwise Use: As a chemical processing aid", "")</f>
        <v/>
      </c>
      <c r="EM1403" t="str">
        <f t="shared" ref="EM1403:EM1466" si="144">IF(CK1403="Yes", "Z101 - Process Solvents", "")</f>
        <v/>
      </c>
      <c r="EN1403" t="str">
        <f t="shared" ref="EN1403:EN1466" si="145">IF(CL1403="Yes", "Z102 - Catalysts", "")</f>
        <v/>
      </c>
      <c r="EO1403" t="str">
        <f t="shared" ref="EO1403:EO1466" si="146">IF(CM1403="Yes", "Z103 - Inhibitors", "")</f>
        <v/>
      </c>
      <c r="EP1403" t="str">
        <f t="shared" ref="EP1403:EP1466" si="147">IF(CN1403="Yes", "Z104 - Inititiators", "")</f>
        <v/>
      </c>
      <c r="EQ1403" t="str">
        <f t="shared" ref="EQ1403:EQ1466" si="148">IF(CO1403="Yes", "Z105 - Reaction Terminators", "")</f>
        <v/>
      </c>
      <c r="ER1403" t="str">
        <f t="shared" ref="ER1403:ER1466" si="149">IF(CP1403="Yes", "Z106 - Solution Buffers", "")</f>
        <v/>
      </c>
      <c r="ES1403" t="str">
        <f t="shared" ref="ES1403:ES1466" si="150">IF(CQ1403="Yes", "Z199 - Other", "")</f>
        <v/>
      </c>
      <c r="ET1403" t="str">
        <f t="shared" ref="ET1403:ET1466" si="151">IF(CR1403="Yes", "Otherwise Use: As a manufacturing aid", "")</f>
        <v/>
      </c>
      <c r="EU1403" t="str">
        <f t="shared" ref="EU1403:EU1466" si="152">IF(CS1403="Yes", "Z201 - Process Lubricants", "")</f>
        <v/>
      </c>
      <c r="EV1403" t="str">
        <f t="shared" ref="EV1403:EV1466" si="153">IF(CT1403="Yes", "Z202 - Metalworking Fluids", "")</f>
        <v/>
      </c>
      <c r="EW1403" t="str">
        <f t="shared" ref="EW1403:EW1466" si="154">IF(CU1403="Yes", "Z203 - Coolants", "")</f>
        <v/>
      </c>
      <c r="EX1403" t="str">
        <f t="shared" ref="EX1403:EX1466" si="155">IF(CV1403="Yes", "Z204 - Refrigerants", "")</f>
        <v/>
      </c>
      <c r="EY1403" t="str">
        <f t="shared" ref="EY1403:EY1466" si="156">IF(CW1403="Yes", "Z205 - Hydraulic Fluids", "")</f>
        <v/>
      </c>
      <c r="EZ1403" t="str">
        <f t="shared" ref="EZ1403:EZ1466" si="157">IF(CX1403="Yes", "Z299 - Other", "")</f>
        <v/>
      </c>
      <c r="FA1403" t="str">
        <f t="shared" ref="FA1403:FA1466" si="158">IF(CY1403="Yes", "Otherwise Use: Ancillary or Other Use", "")</f>
        <v/>
      </c>
      <c r="FB1403" t="str">
        <f t="shared" ref="FB1403:FB1466" si="159">IF(CZ1403="Yes", "Z301 - Cleaner", "")</f>
        <v/>
      </c>
      <c r="FC1403" t="str">
        <f t="shared" ref="FC1403:FC1466" si="160">IF(DA1403="Yes", "Z302 - Degreaser", "")</f>
        <v/>
      </c>
      <c r="FD1403" t="str">
        <f t="shared" ref="FD1403:FD1466" si="161">IF(DB1403="Yes", "Z303 - Lubricants", "")</f>
        <v/>
      </c>
      <c r="FE1403" t="str">
        <f t="shared" ref="FE1403:FE1466" si="162">IF(DC1403="Yes", "Z304 - Fuel", "")</f>
        <v/>
      </c>
      <c r="FF1403" t="str">
        <f t="shared" ref="FF1403:FF1466" si="163">IF(DD1403="Yes", "Z305 - Flame Retardant", "")</f>
        <v/>
      </c>
      <c r="FG1403" t="str">
        <f t="shared" ref="FG1403:FG1466" si="164">IF(DE1403="Yes", "Z306 - Waste Treatment", "")</f>
        <v/>
      </c>
      <c r="FH1403" t="str">
        <f t="shared" ref="FH1403:FH1466" si="165">IF(DF1403="Yes", "Z307 - Water Treatment", "")</f>
        <v/>
      </c>
      <c r="FI1403" t="str">
        <f t="shared" ref="FI1403:FI1466" si="166">IF(DG1403="Yes", "Z308 - Construction Materials", "")</f>
        <v/>
      </c>
      <c r="FJ1403" t="str">
        <f t="shared" ref="FJ1403:FJ1466" si="167">IF(DH1403="Yes", "Z399 - Other", "")</f>
        <v/>
      </c>
    </row>
    <row r="1404" spans="113:166" x14ac:dyDescent="0.35">
      <c r="DI1404" t="str">
        <f t="shared" si="114"/>
        <v/>
      </c>
      <c r="DJ1404" t="str">
        <f t="shared" si="115"/>
        <v/>
      </c>
      <c r="DK1404" t="str">
        <f t="shared" si="116"/>
        <v/>
      </c>
      <c r="DL1404" t="str">
        <f t="shared" si="117"/>
        <v/>
      </c>
      <c r="DM1404" t="str">
        <f t="shared" si="118"/>
        <v/>
      </c>
      <c r="DN1404" t="str">
        <f t="shared" si="119"/>
        <v/>
      </c>
      <c r="DO1404" t="str">
        <f t="shared" si="120"/>
        <v/>
      </c>
      <c r="DP1404" t="str">
        <f t="shared" si="121"/>
        <v/>
      </c>
      <c r="DQ1404" t="str">
        <f t="shared" si="122"/>
        <v/>
      </c>
      <c r="DR1404" t="str">
        <f t="shared" si="123"/>
        <v/>
      </c>
      <c r="DS1404" t="str">
        <f t="shared" si="124"/>
        <v/>
      </c>
      <c r="DT1404" t="str">
        <f t="shared" si="125"/>
        <v/>
      </c>
      <c r="DU1404" t="str">
        <f t="shared" si="126"/>
        <v/>
      </c>
      <c r="DV1404" t="str">
        <f t="shared" si="127"/>
        <v/>
      </c>
      <c r="DW1404" t="str">
        <f t="shared" si="128"/>
        <v/>
      </c>
      <c r="DX1404" t="str">
        <f t="shared" si="129"/>
        <v/>
      </c>
      <c r="DY1404" t="str">
        <f t="shared" si="130"/>
        <v/>
      </c>
      <c r="DZ1404" t="str">
        <f t="shared" si="131"/>
        <v/>
      </c>
      <c r="EA1404" t="str">
        <f t="shared" si="132"/>
        <v/>
      </c>
      <c r="EB1404" t="str">
        <f t="shared" si="133"/>
        <v/>
      </c>
      <c r="EC1404" t="str">
        <f t="shared" si="134"/>
        <v/>
      </c>
      <c r="ED1404" t="str">
        <f t="shared" si="135"/>
        <v/>
      </c>
      <c r="EE1404" t="str">
        <f t="shared" si="136"/>
        <v/>
      </c>
      <c r="EF1404" t="str">
        <f t="shared" si="137"/>
        <v/>
      </c>
      <c r="EG1404" t="str">
        <f t="shared" si="138"/>
        <v/>
      </c>
      <c r="EH1404" t="str">
        <f t="shared" si="139"/>
        <v/>
      </c>
      <c r="EI1404" t="str">
        <f t="shared" si="140"/>
        <v/>
      </c>
      <c r="EJ1404" t="str">
        <f t="shared" si="141"/>
        <v/>
      </c>
      <c r="EK1404" t="str">
        <f t="shared" si="142"/>
        <v/>
      </c>
      <c r="EL1404" t="str">
        <f t="shared" si="143"/>
        <v/>
      </c>
      <c r="EM1404" t="str">
        <f t="shared" si="144"/>
        <v/>
      </c>
      <c r="EN1404" t="str">
        <f t="shared" si="145"/>
        <v/>
      </c>
      <c r="EO1404" t="str">
        <f t="shared" si="146"/>
        <v/>
      </c>
      <c r="EP1404" t="str">
        <f t="shared" si="147"/>
        <v/>
      </c>
      <c r="EQ1404" t="str">
        <f t="shared" si="148"/>
        <v/>
      </c>
      <c r="ER1404" t="str">
        <f t="shared" si="149"/>
        <v/>
      </c>
      <c r="ES1404" t="str">
        <f t="shared" si="150"/>
        <v/>
      </c>
      <c r="ET1404" t="str">
        <f t="shared" si="151"/>
        <v/>
      </c>
      <c r="EU1404" t="str">
        <f t="shared" si="152"/>
        <v/>
      </c>
      <c r="EV1404" t="str">
        <f t="shared" si="153"/>
        <v/>
      </c>
      <c r="EW1404" t="str">
        <f t="shared" si="154"/>
        <v/>
      </c>
      <c r="EX1404" t="str">
        <f t="shared" si="155"/>
        <v/>
      </c>
      <c r="EY1404" t="str">
        <f t="shared" si="156"/>
        <v/>
      </c>
      <c r="EZ1404" t="str">
        <f t="shared" si="157"/>
        <v/>
      </c>
      <c r="FA1404" t="str">
        <f t="shared" si="158"/>
        <v/>
      </c>
      <c r="FB1404" t="str">
        <f t="shared" si="159"/>
        <v/>
      </c>
      <c r="FC1404" t="str">
        <f t="shared" si="160"/>
        <v/>
      </c>
      <c r="FD1404" t="str">
        <f t="shared" si="161"/>
        <v/>
      </c>
      <c r="FE1404" t="str">
        <f t="shared" si="162"/>
        <v/>
      </c>
      <c r="FF1404" t="str">
        <f t="shared" si="163"/>
        <v/>
      </c>
      <c r="FG1404" t="str">
        <f t="shared" si="164"/>
        <v/>
      </c>
      <c r="FH1404" t="str">
        <f t="shared" si="165"/>
        <v/>
      </c>
      <c r="FI1404" t="str">
        <f t="shared" si="166"/>
        <v/>
      </c>
      <c r="FJ1404" t="str">
        <f t="shared" si="167"/>
        <v/>
      </c>
    </row>
    <row r="1405" spans="113:166" x14ac:dyDescent="0.35">
      <c r="DI1405" t="str">
        <f t="shared" si="114"/>
        <v/>
      </c>
      <c r="DJ1405" t="str">
        <f t="shared" si="115"/>
        <v/>
      </c>
      <c r="DK1405" t="str">
        <f t="shared" si="116"/>
        <v/>
      </c>
      <c r="DL1405" t="str">
        <f t="shared" si="117"/>
        <v/>
      </c>
      <c r="DM1405" t="str">
        <f t="shared" si="118"/>
        <v/>
      </c>
      <c r="DN1405" t="str">
        <f t="shared" si="119"/>
        <v/>
      </c>
      <c r="DO1405" t="str">
        <f t="shared" si="120"/>
        <v/>
      </c>
      <c r="DP1405" t="str">
        <f t="shared" si="121"/>
        <v/>
      </c>
      <c r="DQ1405" t="str">
        <f t="shared" si="122"/>
        <v/>
      </c>
      <c r="DR1405" t="str">
        <f t="shared" si="123"/>
        <v/>
      </c>
      <c r="DS1405" t="str">
        <f t="shared" si="124"/>
        <v/>
      </c>
      <c r="DT1405" t="str">
        <f t="shared" si="125"/>
        <v/>
      </c>
      <c r="DU1405" t="str">
        <f t="shared" si="126"/>
        <v/>
      </c>
      <c r="DV1405" t="str">
        <f t="shared" si="127"/>
        <v/>
      </c>
      <c r="DW1405" t="str">
        <f t="shared" si="128"/>
        <v/>
      </c>
      <c r="DX1405" t="str">
        <f t="shared" si="129"/>
        <v/>
      </c>
      <c r="DY1405" t="str">
        <f t="shared" si="130"/>
        <v/>
      </c>
      <c r="DZ1405" t="str">
        <f t="shared" si="131"/>
        <v/>
      </c>
      <c r="EA1405" t="str">
        <f t="shared" si="132"/>
        <v/>
      </c>
      <c r="EB1405" t="str">
        <f t="shared" si="133"/>
        <v/>
      </c>
      <c r="EC1405" t="str">
        <f t="shared" si="134"/>
        <v/>
      </c>
      <c r="ED1405" t="str">
        <f t="shared" si="135"/>
        <v/>
      </c>
      <c r="EE1405" t="str">
        <f t="shared" si="136"/>
        <v/>
      </c>
      <c r="EF1405" t="str">
        <f t="shared" si="137"/>
        <v/>
      </c>
      <c r="EG1405" t="str">
        <f t="shared" si="138"/>
        <v/>
      </c>
      <c r="EH1405" t="str">
        <f t="shared" si="139"/>
        <v/>
      </c>
      <c r="EI1405" t="str">
        <f t="shared" si="140"/>
        <v/>
      </c>
      <c r="EJ1405" t="str">
        <f t="shared" si="141"/>
        <v/>
      </c>
      <c r="EK1405" t="str">
        <f t="shared" si="142"/>
        <v/>
      </c>
      <c r="EL1405" t="str">
        <f t="shared" si="143"/>
        <v/>
      </c>
      <c r="EM1405" t="str">
        <f t="shared" si="144"/>
        <v/>
      </c>
      <c r="EN1405" t="str">
        <f t="shared" si="145"/>
        <v/>
      </c>
      <c r="EO1405" t="str">
        <f t="shared" si="146"/>
        <v/>
      </c>
      <c r="EP1405" t="str">
        <f t="shared" si="147"/>
        <v/>
      </c>
      <c r="EQ1405" t="str">
        <f t="shared" si="148"/>
        <v/>
      </c>
      <c r="ER1405" t="str">
        <f t="shared" si="149"/>
        <v/>
      </c>
      <c r="ES1405" t="str">
        <f t="shared" si="150"/>
        <v/>
      </c>
      <c r="ET1405" t="str">
        <f t="shared" si="151"/>
        <v/>
      </c>
      <c r="EU1405" t="str">
        <f t="shared" si="152"/>
        <v/>
      </c>
      <c r="EV1405" t="str">
        <f t="shared" si="153"/>
        <v/>
      </c>
      <c r="EW1405" t="str">
        <f t="shared" si="154"/>
        <v/>
      </c>
      <c r="EX1405" t="str">
        <f t="shared" si="155"/>
        <v/>
      </c>
      <c r="EY1405" t="str">
        <f t="shared" si="156"/>
        <v/>
      </c>
      <c r="EZ1405" t="str">
        <f t="shared" si="157"/>
        <v/>
      </c>
      <c r="FA1405" t="str">
        <f t="shared" si="158"/>
        <v/>
      </c>
      <c r="FB1405" t="str">
        <f t="shared" si="159"/>
        <v/>
      </c>
      <c r="FC1405" t="str">
        <f t="shared" si="160"/>
        <v/>
      </c>
      <c r="FD1405" t="str">
        <f t="shared" si="161"/>
        <v/>
      </c>
      <c r="FE1405" t="str">
        <f t="shared" si="162"/>
        <v/>
      </c>
      <c r="FF1405" t="str">
        <f t="shared" si="163"/>
        <v/>
      </c>
      <c r="FG1405" t="str">
        <f t="shared" si="164"/>
        <v/>
      </c>
      <c r="FH1405" t="str">
        <f t="shared" si="165"/>
        <v/>
      </c>
      <c r="FI1405" t="str">
        <f t="shared" si="166"/>
        <v/>
      </c>
      <c r="FJ1405" t="str">
        <f t="shared" si="167"/>
        <v/>
      </c>
    </row>
    <row r="1406" spans="113:166" x14ac:dyDescent="0.35">
      <c r="DI1406" t="str">
        <f t="shared" si="114"/>
        <v/>
      </c>
      <c r="DJ1406" t="str">
        <f t="shared" si="115"/>
        <v/>
      </c>
      <c r="DK1406" t="str">
        <f t="shared" si="116"/>
        <v/>
      </c>
      <c r="DL1406" t="str">
        <f t="shared" si="117"/>
        <v/>
      </c>
      <c r="DM1406" t="str">
        <f t="shared" si="118"/>
        <v/>
      </c>
      <c r="DN1406" t="str">
        <f t="shared" si="119"/>
        <v/>
      </c>
      <c r="DO1406" t="str">
        <f t="shared" si="120"/>
        <v/>
      </c>
      <c r="DP1406" t="str">
        <f t="shared" si="121"/>
        <v/>
      </c>
      <c r="DQ1406" t="str">
        <f t="shared" si="122"/>
        <v/>
      </c>
      <c r="DR1406" t="str">
        <f t="shared" si="123"/>
        <v/>
      </c>
      <c r="DS1406" t="str">
        <f t="shared" si="124"/>
        <v/>
      </c>
      <c r="DT1406" t="str">
        <f t="shared" si="125"/>
        <v/>
      </c>
      <c r="DU1406" t="str">
        <f t="shared" si="126"/>
        <v/>
      </c>
      <c r="DV1406" t="str">
        <f t="shared" si="127"/>
        <v/>
      </c>
      <c r="DW1406" t="str">
        <f t="shared" si="128"/>
        <v/>
      </c>
      <c r="DX1406" t="str">
        <f t="shared" si="129"/>
        <v/>
      </c>
      <c r="DY1406" t="str">
        <f t="shared" si="130"/>
        <v/>
      </c>
      <c r="DZ1406" t="str">
        <f t="shared" si="131"/>
        <v/>
      </c>
      <c r="EA1406" t="str">
        <f t="shared" si="132"/>
        <v/>
      </c>
      <c r="EB1406" t="str">
        <f t="shared" si="133"/>
        <v/>
      </c>
      <c r="EC1406" t="str">
        <f t="shared" si="134"/>
        <v/>
      </c>
      <c r="ED1406" t="str">
        <f t="shared" si="135"/>
        <v/>
      </c>
      <c r="EE1406" t="str">
        <f t="shared" si="136"/>
        <v/>
      </c>
      <c r="EF1406" t="str">
        <f t="shared" si="137"/>
        <v/>
      </c>
      <c r="EG1406" t="str">
        <f t="shared" si="138"/>
        <v/>
      </c>
      <c r="EH1406" t="str">
        <f t="shared" si="139"/>
        <v/>
      </c>
      <c r="EI1406" t="str">
        <f t="shared" si="140"/>
        <v/>
      </c>
      <c r="EJ1406" t="str">
        <f t="shared" si="141"/>
        <v/>
      </c>
      <c r="EK1406" t="str">
        <f t="shared" si="142"/>
        <v/>
      </c>
      <c r="EL1406" t="str">
        <f t="shared" si="143"/>
        <v/>
      </c>
      <c r="EM1406" t="str">
        <f t="shared" si="144"/>
        <v/>
      </c>
      <c r="EN1406" t="str">
        <f t="shared" si="145"/>
        <v/>
      </c>
      <c r="EO1406" t="str">
        <f t="shared" si="146"/>
        <v/>
      </c>
      <c r="EP1406" t="str">
        <f t="shared" si="147"/>
        <v/>
      </c>
      <c r="EQ1406" t="str">
        <f t="shared" si="148"/>
        <v/>
      </c>
      <c r="ER1406" t="str">
        <f t="shared" si="149"/>
        <v/>
      </c>
      <c r="ES1406" t="str">
        <f t="shared" si="150"/>
        <v/>
      </c>
      <c r="ET1406" t="str">
        <f t="shared" si="151"/>
        <v/>
      </c>
      <c r="EU1406" t="str">
        <f t="shared" si="152"/>
        <v/>
      </c>
      <c r="EV1406" t="str">
        <f t="shared" si="153"/>
        <v/>
      </c>
      <c r="EW1406" t="str">
        <f t="shared" si="154"/>
        <v/>
      </c>
      <c r="EX1406" t="str">
        <f t="shared" si="155"/>
        <v/>
      </c>
      <c r="EY1406" t="str">
        <f t="shared" si="156"/>
        <v/>
      </c>
      <c r="EZ1406" t="str">
        <f t="shared" si="157"/>
        <v/>
      </c>
      <c r="FA1406" t="str">
        <f t="shared" si="158"/>
        <v/>
      </c>
      <c r="FB1406" t="str">
        <f t="shared" si="159"/>
        <v/>
      </c>
      <c r="FC1406" t="str">
        <f t="shared" si="160"/>
        <v/>
      </c>
      <c r="FD1406" t="str">
        <f t="shared" si="161"/>
        <v/>
      </c>
      <c r="FE1406" t="str">
        <f t="shared" si="162"/>
        <v/>
      </c>
      <c r="FF1406" t="str">
        <f t="shared" si="163"/>
        <v/>
      </c>
      <c r="FG1406" t="str">
        <f t="shared" si="164"/>
        <v/>
      </c>
      <c r="FH1406" t="str">
        <f t="shared" si="165"/>
        <v/>
      </c>
      <c r="FI1406" t="str">
        <f t="shared" si="166"/>
        <v/>
      </c>
      <c r="FJ1406" t="str">
        <f t="shared" si="167"/>
        <v/>
      </c>
    </row>
    <row r="1407" spans="113:166" x14ac:dyDescent="0.35">
      <c r="DI1407" t="str">
        <f t="shared" si="114"/>
        <v/>
      </c>
      <c r="DJ1407" t="str">
        <f t="shared" si="115"/>
        <v/>
      </c>
      <c r="DK1407" t="str">
        <f t="shared" si="116"/>
        <v/>
      </c>
      <c r="DL1407" t="str">
        <f t="shared" si="117"/>
        <v/>
      </c>
      <c r="DM1407" t="str">
        <f t="shared" si="118"/>
        <v/>
      </c>
      <c r="DN1407" t="str">
        <f t="shared" si="119"/>
        <v/>
      </c>
      <c r="DO1407" t="str">
        <f t="shared" si="120"/>
        <v/>
      </c>
      <c r="DP1407" t="str">
        <f t="shared" si="121"/>
        <v/>
      </c>
      <c r="DQ1407" t="str">
        <f t="shared" si="122"/>
        <v/>
      </c>
      <c r="DR1407" t="str">
        <f t="shared" si="123"/>
        <v/>
      </c>
      <c r="DS1407" t="str">
        <f t="shared" si="124"/>
        <v/>
      </c>
      <c r="DT1407" t="str">
        <f t="shared" si="125"/>
        <v/>
      </c>
      <c r="DU1407" t="str">
        <f t="shared" si="126"/>
        <v/>
      </c>
      <c r="DV1407" t="str">
        <f t="shared" si="127"/>
        <v/>
      </c>
      <c r="DW1407" t="str">
        <f t="shared" si="128"/>
        <v/>
      </c>
      <c r="DX1407" t="str">
        <f t="shared" si="129"/>
        <v/>
      </c>
      <c r="DY1407" t="str">
        <f t="shared" si="130"/>
        <v/>
      </c>
      <c r="DZ1407" t="str">
        <f t="shared" si="131"/>
        <v/>
      </c>
      <c r="EA1407" t="str">
        <f t="shared" si="132"/>
        <v/>
      </c>
      <c r="EB1407" t="str">
        <f t="shared" si="133"/>
        <v/>
      </c>
      <c r="EC1407" t="str">
        <f t="shared" si="134"/>
        <v/>
      </c>
      <c r="ED1407" t="str">
        <f t="shared" si="135"/>
        <v/>
      </c>
      <c r="EE1407" t="str">
        <f t="shared" si="136"/>
        <v/>
      </c>
      <c r="EF1407" t="str">
        <f t="shared" si="137"/>
        <v/>
      </c>
      <c r="EG1407" t="str">
        <f t="shared" si="138"/>
        <v/>
      </c>
      <c r="EH1407" t="str">
        <f t="shared" si="139"/>
        <v/>
      </c>
      <c r="EI1407" t="str">
        <f t="shared" si="140"/>
        <v/>
      </c>
      <c r="EJ1407" t="str">
        <f t="shared" si="141"/>
        <v/>
      </c>
      <c r="EK1407" t="str">
        <f t="shared" si="142"/>
        <v/>
      </c>
      <c r="EL1407" t="str">
        <f t="shared" si="143"/>
        <v/>
      </c>
      <c r="EM1407" t="str">
        <f t="shared" si="144"/>
        <v/>
      </c>
      <c r="EN1407" t="str">
        <f t="shared" si="145"/>
        <v/>
      </c>
      <c r="EO1407" t="str">
        <f t="shared" si="146"/>
        <v/>
      </c>
      <c r="EP1407" t="str">
        <f t="shared" si="147"/>
        <v/>
      </c>
      <c r="EQ1407" t="str">
        <f t="shared" si="148"/>
        <v/>
      </c>
      <c r="ER1407" t="str">
        <f t="shared" si="149"/>
        <v/>
      </c>
      <c r="ES1407" t="str">
        <f t="shared" si="150"/>
        <v/>
      </c>
      <c r="ET1407" t="str">
        <f t="shared" si="151"/>
        <v/>
      </c>
      <c r="EU1407" t="str">
        <f t="shared" si="152"/>
        <v/>
      </c>
      <c r="EV1407" t="str">
        <f t="shared" si="153"/>
        <v/>
      </c>
      <c r="EW1407" t="str">
        <f t="shared" si="154"/>
        <v/>
      </c>
      <c r="EX1407" t="str">
        <f t="shared" si="155"/>
        <v/>
      </c>
      <c r="EY1407" t="str">
        <f t="shared" si="156"/>
        <v/>
      </c>
      <c r="EZ1407" t="str">
        <f t="shared" si="157"/>
        <v/>
      </c>
      <c r="FA1407" t="str">
        <f t="shared" si="158"/>
        <v/>
      </c>
      <c r="FB1407" t="str">
        <f t="shared" si="159"/>
        <v/>
      </c>
      <c r="FC1407" t="str">
        <f t="shared" si="160"/>
        <v/>
      </c>
      <c r="FD1407" t="str">
        <f t="shared" si="161"/>
        <v/>
      </c>
      <c r="FE1407" t="str">
        <f t="shared" si="162"/>
        <v/>
      </c>
      <c r="FF1407" t="str">
        <f t="shared" si="163"/>
        <v/>
      </c>
      <c r="FG1407" t="str">
        <f t="shared" si="164"/>
        <v/>
      </c>
      <c r="FH1407" t="str">
        <f t="shared" si="165"/>
        <v/>
      </c>
      <c r="FI1407" t="str">
        <f t="shared" si="166"/>
        <v/>
      </c>
      <c r="FJ1407" t="str">
        <f t="shared" si="167"/>
        <v/>
      </c>
    </row>
    <row r="1408" spans="113:166" x14ac:dyDescent="0.35">
      <c r="DI1408" t="str">
        <f t="shared" si="114"/>
        <v/>
      </c>
      <c r="DJ1408" t="str">
        <f t="shared" si="115"/>
        <v/>
      </c>
      <c r="DK1408" t="str">
        <f t="shared" si="116"/>
        <v/>
      </c>
      <c r="DL1408" t="str">
        <f t="shared" si="117"/>
        <v/>
      </c>
      <c r="DM1408" t="str">
        <f t="shared" si="118"/>
        <v/>
      </c>
      <c r="DN1408" t="str">
        <f t="shared" si="119"/>
        <v/>
      </c>
      <c r="DO1408" t="str">
        <f t="shared" si="120"/>
        <v/>
      </c>
      <c r="DP1408" t="str">
        <f t="shared" si="121"/>
        <v/>
      </c>
      <c r="DQ1408" t="str">
        <f t="shared" si="122"/>
        <v/>
      </c>
      <c r="DR1408" t="str">
        <f t="shared" si="123"/>
        <v/>
      </c>
      <c r="DS1408" t="str">
        <f t="shared" si="124"/>
        <v/>
      </c>
      <c r="DT1408" t="str">
        <f t="shared" si="125"/>
        <v/>
      </c>
      <c r="DU1408" t="str">
        <f t="shared" si="126"/>
        <v/>
      </c>
      <c r="DV1408" t="str">
        <f t="shared" si="127"/>
        <v/>
      </c>
      <c r="DW1408" t="str">
        <f t="shared" si="128"/>
        <v/>
      </c>
      <c r="DX1408" t="str">
        <f t="shared" si="129"/>
        <v/>
      </c>
      <c r="DY1408" t="str">
        <f t="shared" si="130"/>
        <v/>
      </c>
      <c r="DZ1408" t="str">
        <f t="shared" si="131"/>
        <v/>
      </c>
      <c r="EA1408" t="str">
        <f t="shared" si="132"/>
        <v/>
      </c>
      <c r="EB1408" t="str">
        <f t="shared" si="133"/>
        <v/>
      </c>
      <c r="EC1408" t="str">
        <f t="shared" si="134"/>
        <v/>
      </c>
      <c r="ED1408" t="str">
        <f t="shared" si="135"/>
        <v/>
      </c>
      <c r="EE1408" t="str">
        <f t="shared" si="136"/>
        <v/>
      </c>
      <c r="EF1408" t="str">
        <f t="shared" si="137"/>
        <v/>
      </c>
      <c r="EG1408" t="str">
        <f t="shared" si="138"/>
        <v/>
      </c>
      <c r="EH1408" t="str">
        <f t="shared" si="139"/>
        <v/>
      </c>
      <c r="EI1408" t="str">
        <f t="shared" si="140"/>
        <v/>
      </c>
      <c r="EJ1408" t="str">
        <f t="shared" si="141"/>
        <v/>
      </c>
      <c r="EK1408" t="str">
        <f t="shared" si="142"/>
        <v/>
      </c>
      <c r="EL1408" t="str">
        <f t="shared" si="143"/>
        <v/>
      </c>
      <c r="EM1408" t="str">
        <f t="shared" si="144"/>
        <v/>
      </c>
      <c r="EN1408" t="str">
        <f t="shared" si="145"/>
        <v/>
      </c>
      <c r="EO1408" t="str">
        <f t="shared" si="146"/>
        <v/>
      </c>
      <c r="EP1408" t="str">
        <f t="shared" si="147"/>
        <v/>
      </c>
      <c r="EQ1408" t="str">
        <f t="shared" si="148"/>
        <v/>
      </c>
      <c r="ER1408" t="str">
        <f t="shared" si="149"/>
        <v/>
      </c>
      <c r="ES1408" t="str">
        <f t="shared" si="150"/>
        <v/>
      </c>
      <c r="ET1408" t="str">
        <f t="shared" si="151"/>
        <v/>
      </c>
      <c r="EU1408" t="str">
        <f t="shared" si="152"/>
        <v/>
      </c>
      <c r="EV1408" t="str">
        <f t="shared" si="153"/>
        <v/>
      </c>
      <c r="EW1408" t="str">
        <f t="shared" si="154"/>
        <v/>
      </c>
      <c r="EX1408" t="str">
        <f t="shared" si="155"/>
        <v/>
      </c>
      <c r="EY1408" t="str">
        <f t="shared" si="156"/>
        <v/>
      </c>
      <c r="EZ1408" t="str">
        <f t="shared" si="157"/>
        <v/>
      </c>
      <c r="FA1408" t="str">
        <f t="shared" si="158"/>
        <v/>
      </c>
      <c r="FB1408" t="str">
        <f t="shared" si="159"/>
        <v/>
      </c>
      <c r="FC1408" t="str">
        <f t="shared" si="160"/>
        <v/>
      </c>
      <c r="FD1408" t="str">
        <f t="shared" si="161"/>
        <v/>
      </c>
      <c r="FE1408" t="str">
        <f t="shared" si="162"/>
        <v/>
      </c>
      <c r="FF1408" t="str">
        <f t="shared" si="163"/>
        <v/>
      </c>
      <c r="FG1408" t="str">
        <f t="shared" si="164"/>
        <v/>
      </c>
      <c r="FH1408" t="str">
        <f t="shared" si="165"/>
        <v/>
      </c>
      <c r="FI1408" t="str">
        <f t="shared" si="166"/>
        <v/>
      </c>
      <c r="FJ1408" t="str">
        <f t="shared" si="167"/>
        <v/>
      </c>
    </row>
    <row r="1409" spans="113:166" x14ac:dyDescent="0.35">
      <c r="DI1409" t="str">
        <f t="shared" si="114"/>
        <v/>
      </c>
      <c r="DJ1409" t="str">
        <f t="shared" si="115"/>
        <v/>
      </c>
      <c r="DK1409" t="str">
        <f t="shared" si="116"/>
        <v/>
      </c>
      <c r="DL1409" t="str">
        <f t="shared" si="117"/>
        <v/>
      </c>
      <c r="DM1409" t="str">
        <f t="shared" si="118"/>
        <v/>
      </c>
      <c r="DN1409" t="str">
        <f t="shared" si="119"/>
        <v/>
      </c>
      <c r="DO1409" t="str">
        <f t="shared" si="120"/>
        <v/>
      </c>
      <c r="DP1409" t="str">
        <f t="shared" si="121"/>
        <v/>
      </c>
      <c r="DQ1409" t="str">
        <f t="shared" si="122"/>
        <v/>
      </c>
      <c r="DR1409" t="str">
        <f t="shared" si="123"/>
        <v/>
      </c>
      <c r="DS1409" t="str">
        <f t="shared" si="124"/>
        <v/>
      </c>
      <c r="DT1409" t="str">
        <f t="shared" si="125"/>
        <v/>
      </c>
      <c r="DU1409" t="str">
        <f t="shared" si="126"/>
        <v/>
      </c>
      <c r="DV1409" t="str">
        <f t="shared" si="127"/>
        <v/>
      </c>
      <c r="DW1409" t="str">
        <f t="shared" si="128"/>
        <v/>
      </c>
      <c r="DX1409" t="str">
        <f t="shared" si="129"/>
        <v/>
      </c>
      <c r="DY1409" t="str">
        <f t="shared" si="130"/>
        <v/>
      </c>
      <c r="DZ1409" t="str">
        <f t="shared" si="131"/>
        <v/>
      </c>
      <c r="EA1409" t="str">
        <f t="shared" si="132"/>
        <v/>
      </c>
      <c r="EB1409" t="str">
        <f t="shared" si="133"/>
        <v/>
      </c>
      <c r="EC1409" t="str">
        <f t="shared" si="134"/>
        <v/>
      </c>
      <c r="ED1409" t="str">
        <f t="shared" si="135"/>
        <v/>
      </c>
      <c r="EE1409" t="str">
        <f t="shared" si="136"/>
        <v/>
      </c>
      <c r="EF1409" t="str">
        <f t="shared" si="137"/>
        <v/>
      </c>
      <c r="EG1409" t="str">
        <f t="shared" si="138"/>
        <v/>
      </c>
      <c r="EH1409" t="str">
        <f t="shared" si="139"/>
        <v/>
      </c>
      <c r="EI1409" t="str">
        <f t="shared" si="140"/>
        <v/>
      </c>
      <c r="EJ1409" t="str">
        <f t="shared" si="141"/>
        <v/>
      </c>
      <c r="EK1409" t="str">
        <f t="shared" si="142"/>
        <v/>
      </c>
      <c r="EL1409" t="str">
        <f t="shared" si="143"/>
        <v/>
      </c>
      <c r="EM1409" t="str">
        <f t="shared" si="144"/>
        <v/>
      </c>
      <c r="EN1409" t="str">
        <f t="shared" si="145"/>
        <v/>
      </c>
      <c r="EO1409" t="str">
        <f t="shared" si="146"/>
        <v/>
      </c>
      <c r="EP1409" t="str">
        <f t="shared" si="147"/>
        <v/>
      </c>
      <c r="EQ1409" t="str">
        <f t="shared" si="148"/>
        <v/>
      </c>
      <c r="ER1409" t="str">
        <f t="shared" si="149"/>
        <v/>
      </c>
      <c r="ES1409" t="str">
        <f t="shared" si="150"/>
        <v/>
      </c>
      <c r="ET1409" t="str">
        <f t="shared" si="151"/>
        <v/>
      </c>
      <c r="EU1409" t="str">
        <f t="shared" si="152"/>
        <v/>
      </c>
      <c r="EV1409" t="str">
        <f t="shared" si="153"/>
        <v/>
      </c>
      <c r="EW1409" t="str">
        <f t="shared" si="154"/>
        <v/>
      </c>
      <c r="EX1409" t="str">
        <f t="shared" si="155"/>
        <v/>
      </c>
      <c r="EY1409" t="str">
        <f t="shared" si="156"/>
        <v/>
      </c>
      <c r="EZ1409" t="str">
        <f t="shared" si="157"/>
        <v/>
      </c>
      <c r="FA1409" t="str">
        <f t="shared" si="158"/>
        <v/>
      </c>
      <c r="FB1409" t="str">
        <f t="shared" si="159"/>
        <v/>
      </c>
      <c r="FC1409" t="str">
        <f t="shared" si="160"/>
        <v/>
      </c>
      <c r="FD1409" t="str">
        <f t="shared" si="161"/>
        <v/>
      </c>
      <c r="FE1409" t="str">
        <f t="shared" si="162"/>
        <v/>
      </c>
      <c r="FF1409" t="str">
        <f t="shared" si="163"/>
        <v/>
      </c>
      <c r="FG1409" t="str">
        <f t="shared" si="164"/>
        <v/>
      </c>
      <c r="FH1409" t="str">
        <f t="shared" si="165"/>
        <v/>
      </c>
      <c r="FI1409" t="str">
        <f t="shared" si="166"/>
        <v/>
      </c>
      <c r="FJ1409" t="str">
        <f t="shared" si="167"/>
        <v/>
      </c>
    </row>
    <row r="1410" spans="113:166" x14ac:dyDescent="0.35">
      <c r="DI1410" t="str">
        <f t="shared" si="114"/>
        <v/>
      </c>
      <c r="DJ1410" t="str">
        <f t="shared" si="115"/>
        <v/>
      </c>
      <c r="DK1410" t="str">
        <f t="shared" si="116"/>
        <v/>
      </c>
      <c r="DL1410" t="str">
        <f t="shared" si="117"/>
        <v/>
      </c>
      <c r="DM1410" t="str">
        <f t="shared" si="118"/>
        <v/>
      </c>
      <c r="DN1410" t="str">
        <f t="shared" si="119"/>
        <v/>
      </c>
      <c r="DO1410" t="str">
        <f t="shared" si="120"/>
        <v/>
      </c>
      <c r="DP1410" t="str">
        <f t="shared" si="121"/>
        <v/>
      </c>
      <c r="DQ1410" t="str">
        <f t="shared" si="122"/>
        <v/>
      </c>
      <c r="DR1410" t="str">
        <f t="shared" si="123"/>
        <v/>
      </c>
      <c r="DS1410" t="str">
        <f t="shared" si="124"/>
        <v/>
      </c>
      <c r="DT1410" t="str">
        <f t="shared" si="125"/>
        <v/>
      </c>
      <c r="DU1410" t="str">
        <f t="shared" si="126"/>
        <v/>
      </c>
      <c r="DV1410" t="str">
        <f t="shared" si="127"/>
        <v/>
      </c>
      <c r="DW1410" t="str">
        <f t="shared" si="128"/>
        <v/>
      </c>
      <c r="DX1410" t="str">
        <f t="shared" si="129"/>
        <v/>
      </c>
      <c r="DY1410" t="str">
        <f t="shared" si="130"/>
        <v/>
      </c>
      <c r="DZ1410" t="str">
        <f t="shared" si="131"/>
        <v/>
      </c>
      <c r="EA1410" t="str">
        <f t="shared" si="132"/>
        <v/>
      </c>
      <c r="EB1410" t="str">
        <f t="shared" si="133"/>
        <v/>
      </c>
      <c r="EC1410" t="str">
        <f t="shared" si="134"/>
        <v/>
      </c>
      <c r="ED1410" t="str">
        <f t="shared" si="135"/>
        <v/>
      </c>
      <c r="EE1410" t="str">
        <f t="shared" si="136"/>
        <v/>
      </c>
      <c r="EF1410" t="str">
        <f t="shared" si="137"/>
        <v/>
      </c>
      <c r="EG1410" t="str">
        <f t="shared" si="138"/>
        <v/>
      </c>
      <c r="EH1410" t="str">
        <f t="shared" si="139"/>
        <v/>
      </c>
      <c r="EI1410" t="str">
        <f t="shared" si="140"/>
        <v/>
      </c>
      <c r="EJ1410" t="str">
        <f t="shared" si="141"/>
        <v/>
      </c>
      <c r="EK1410" t="str">
        <f t="shared" si="142"/>
        <v/>
      </c>
      <c r="EL1410" t="str">
        <f t="shared" si="143"/>
        <v/>
      </c>
      <c r="EM1410" t="str">
        <f t="shared" si="144"/>
        <v/>
      </c>
      <c r="EN1410" t="str">
        <f t="shared" si="145"/>
        <v/>
      </c>
      <c r="EO1410" t="str">
        <f t="shared" si="146"/>
        <v/>
      </c>
      <c r="EP1410" t="str">
        <f t="shared" si="147"/>
        <v/>
      </c>
      <c r="EQ1410" t="str">
        <f t="shared" si="148"/>
        <v/>
      </c>
      <c r="ER1410" t="str">
        <f t="shared" si="149"/>
        <v/>
      </c>
      <c r="ES1410" t="str">
        <f t="shared" si="150"/>
        <v/>
      </c>
      <c r="ET1410" t="str">
        <f t="shared" si="151"/>
        <v/>
      </c>
      <c r="EU1410" t="str">
        <f t="shared" si="152"/>
        <v/>
      </c>
      <c r="EV1410" t="str">
        <f t="shared" si="153"/>
        <v/>
      </c>
      <c r="EW1410" t="str">
        <f t="shared" si="154"/>
        <v/>
      </c>
      <c r="EX1410" t="str">
        <f t="shared" si="155"/>
        <v/>
      </c>
      <c r="EY1410" t="str">
        <f t="shared" si="156"/>
        <v/>
      </c>
      <c r="EZ1410" t="str">
        <f t="shared" si="157"/>
        <v/>
      </c>
      <c r="FA1410" t="str">
        <f t="shared" si="158"/>
        <v/>
      </c>
      <c r="FB1410" t="str">
        <f t="shared" si="159"/>
        <v/>
      </c>
      <c r="FC1410" t="str">
        <f t="shared" si="160"/>
        <v/>
      </c>
      <c r="FD1410" t="str">
        <f t="shared" si="161"/>
        <v/>
      </c>
      <c r="FE1410" t="str">
        <f t="shared" si="162"/>
        <v/>
      </c>
      <c r="FF1410" t="str">
        <f t="shared" si="163"/>
        <v/>
      </c>
      <c r="FG1410" t="str">
        <f t="shared" si="164"/>
        <v/>
      </c>
      <c r="FH1410" t="str">
        <f t="shared" si="165"/>
        <v/>
      </c>
      <c r="FI1410" t="str">
        <f t="shared" si="166"/>
        <v/>
      </c>
      <c r="FJ1410" t="str">
        <f t="shared" si="167"/>
        <v/>
      </c>
    </row>
    <row r="1411" spans="113:166" x14ac:dyDescent="0.35">
      <c r="DI1411" t="str">
        <f t="shared" si="114"/>
        <v/>
      </c>
      <c r="DJ1411" t="str">
        <f t="shared" si="115"/>
        <v/>
      </c>
      <c r="DK1411" t="str">
        <f t="shared" si="116"/>
        <v/>
      </c>
      <c r="DL1411" t="str">
        <f t="shared" si="117"/>
        <v/>
      </c>
      <c r="DM1411" t="str">
        <f t="shared" si="118"/>
        <v/>
      </c>
      <c r="DN1411" t="str">
        <f t="shared" si="119"/>
        <v/>
      </c>
      <c r="DO1411" t="str">
        <f t="shared" si="120"/>
        <v/>
      </c>
      <c r="DP1411" t="str">
        <f t="shared" si="121"/>
        <v/>
      </c>
      <c r="DQ1411" t="str">
        <f t="shared" si="122"/>
        <v/>
      </c>
      <c r="DR1411" t="str">
        <f t="shared" si="123"/>
        <v/>
      </c>
      <c r="DS1411" t="str">
        <f t="shared" si="124"/>
        <v/>
      </c>
      <c r="DT1411" t="str">
        <f t="shared" si="125"/>
        <v/>
      </c>
      <c r="DU1411" t="str">
        <f t="shared" si="126"/>
        <v/>
      </c>
      <c r="DV1411" t="str">
        <f t="shared" si="127"/>
        <v/>
      </c>
      <c r="DW1411" t="str">
        <f t="shared" si="128"/>
        <v/>
      </c>
      <c r="DX1411" t="str">
        <f t="shared" si="129"/>
        <v/>
      </c>
      <c r="DY1411" t="str">
        <f t="shared" si="130"/>
        <v/>
      </c>
      <c r="DZ1411" t="str">
        <f t="shared" si="131"/>
        <v/>
      </c>
      <c r="EA1411" t="str">
        <f t="shared" si="132"/>
        <v/>
      </c>
      <c r="EB1411" t="str">
        <f t="shared" si="133"/>
        <v/>
      </c>
      <c r="EC1411" t="str">
        <f t="shared" si="134"/>
        <v/>
      </c>
      <c r="ED1411" t="str">
        <f t="shared" si="135"/>
        <v/>
      </c>
      <c r="EE1411" t="str">
        <f t="shared" si="136"/>
        <v/>
      </c>
      <c r="EF1411" t="str">
        <f t="shared" si="137"/>
        <v/>
      </c>
      <c r="EG1411" t="str">
        <f t="shared" si="138"/>
        <v/>
      </c>
      <c r="EH1411" t="str">
        <f t="shared" si="139"/>
        <v/>
      </c>
      <c r="EI1411" t="str">
        <f t="shared" si="140"/>
        <v/>
      </c>
      <c r="EJ1411" t="str">
        <f t="shared" si="141"/>
        <v/>
      </c>
      <c r="EK1411" t="str">
        <f t="shared" si="142"/>
        <v/>
      </c>
      <c r="EL1411" t="str">
        <f t="shared" si="143"/>
        <v/>
      </c>
      <c r="EM1411" t="str">
        <f t="shared" si="144"/>
        <v/>
      </c>
      <c r="EN1411" t="str">
        <f t="shared" si="145"/>
        <v/>
      </c>
      <c r="EO1411" t="str">
        <f t="shared" si="146"/>
        <v/>
      </c>
      <c r="EP1411" t="str">
        <f t="shared" si="147"/>
        <v/>
      </c>
      <c r="EQ1411" t="str">
        <f t="shared" si="148"/>
        <v/>
      </c>
      <c r="ER1411" t="str">
        <f t="shared" si="149"/>
        <v/>
      </c>
      <c r="ES1411" t="str">
        <f t="shared" si="150"/>
        <v/>
      </c>
      <c r="ET1411" t="str">
        <f t="shared" si="151"/>
        <v/>
      </c>
      <c r="EU1411" t="str">
        <f t="shared" si="152"/>
        <v/>
      </c>
      <c r="EV1411" t="str">
        <f t="shared" si="153"/>
        <v/>
      </c>
      <c r="EW1411" t="str">
        <f t="shared" si="154"/>
        <v/>
      </c>
      <c r="EX1411" t="str">
        <f t="shared" si="155"/>
        <v/>
      </c>
      <c r="EY1411" t="str">
        <f t="shared" si="156"/>
        <v/>
      </c>
      <c r="EZ1411" t="str">
        <f t="shared" si="157"/>
        <v/>
      </c>
      <c r="FA1411" t="str">
        <f t="shared" si="158"/>
        <v/>
      </c>
      <c r="FB1411" t="str">
        <f t="shared" si="159"/>
        <v/>
      </c>
      <c r="FC1411" t="str">
        <f t="shared" si="160"/>
        <v/>
      </c>
      <c r="FD1411" t="str">
        <f t="shared" si="161"/>
        <v/>
      </c>
      <c r="FE1411" t="str">
        <f t="shared" si="162"/>
        <v/>
      </c>
      <c r="FF1411" t="str">
        <f t="shared" si="163"/>
        <v/>
      </c>
      <c r="FG1411" t="str">
        <f t="shared" si="164"/>
        <v/>
      </c>
      <c r="FH1411" t="str">
        <f t="shared" si="165"/>
        <v/>
      </c>
      <c r="FI1411" t="str">
        <f t="shared" si="166"/>
        <v/>
      </c>
      <c r="FJ1411" t="str">
        <f t="shared" si="167"/>
        <v/>
      </c>
    </row>
    <row r="1412" spans="113:166" x14ac:dyDescent="0.35">
      <c r="DI1412" t="str">
        <f t="shared" si="114"/>
        <v/>
      </c>
      <c r="DJ1412" t="str">
        <f t="shared" si="115"/>
        <v/>
      </c>
      <c r="DK1412" t="str">
        <f t="shared" si="116"/>
        <v/>
      </c>
      <c r="DL1412" t="str">
        <f t="shared" si="117"/>
        <v/>
      </c>
      <c r="DM1412" t="str">
        <f t="shared" si="118"/>
        <v/>
      </c>
      <c r="DN1412" t="str">
        <f t="shared" si="119"/>
        <v/>
      </c>
      <c r="DO1412" t="str">
        <f t="shared" si="120"/>
        <v/>
      </c>
      <c r="DP1412" t="str">
        <f t="shared" si="121"/>
        <v/>
      </c>
      <c r="DQ1412" t="str">
        <f t="shared" si="122"/>
        <v/>
      </c>
      <c r="DR1412" t="str">
        <f t="shared" si="123"/>
        <v/>
      </c>
      <c r="DS1412" t="str">
        <f t="shared" si="124"/>
        <v/>
      </c>
      <c r="DT1412" t="str">
        <f t="shared" si="125"/>
        <v/>
      </c>
      <c r="DU1412" t="str">
        <f t="shared" si="126"/>
        <v/>
      </c>
      <c r="DV1412" t="str">
        <f t="shared" si="127"/>
        <v/>
      </c>
      <c r="DW1412" t="str">
        <f t="shared" si="128"/>
        <v/>
      </c>
      <c r="DX1412" t="str">
        <f t="shared" si="129"/>
        <v/>
      </c>
      <c r="DY1412" t="str">
        <f t="shared" si="130"/>
        <v/>
      </c>
      <c r="DZ1412" t="str">
        <f t="shared" si="131"/>
        <v/>
      </c>
      <c r="EA1412" t="str">
        <f t="shared" si="132"/>
        <v/>
      </c>
      <c r="EB1412" t="str">
        <f t="shared" si="133"/>
        <v/>
      </c>
      <c r="EC1412" t="str">
        <f t="shared" si="134"/>
        <v/>
      </c>
      <c r="ED1412" t="str">
        <f t="shared" si="135"/>
        <v/>
      </c>
      <c r="EE1412" t="str">
        <f t="shared" si="136"/>
        <v/>
      </c>
      <c r="EF1412" t="str">
        <f t="shared" si="137"/>
        <v/>
      </c>
      <c r="EG1412" t="str">
        <f t="shared" si="138"/>
        <v/>
      </c>
      <c r="EH1412" t="str">
        <f t="shared" si="139"/>
        <v/>
      </c>
      <c r="EI1412" t="str">
        <f t="shared" si="140"/>
        <v/>
      </c>
      <c r="EJ1412" t="str">
        <f t="shared" si="141"/>
        <v/>
      </c>
      <c r="EK1412" t="str">
        <f t="shared" si="142"/>
        <v/>
      </c>
      <c r="EL1412" t="str">
        <f t="shared" si="143"/>
        <v/>
      </c>
      <c r="EM1412" t="str">
        <f t="shared" si="144"/>
        <v/>
      </c>
      <c r="EN1412" t="str">
        <f t="shared" si="145"/>
        <v/>
      </c>
      <c r="EO1412" t="str">
        <f t="shared" si="146"/>
        <v/>
      </c>
      <c r="EP1412" t="str">
        <f t="shared" si="147"/>
        <v/>
      </c>
      <c r="EQ1412" t="str">
        <f t="shared" si="148"/>
        <v/>
      </c>
      <c r="ER1412" t="str">
        <f t="shared" si="149"/>
        <v/>
      </c>
      <c r="ES1412" t="str">
        <f t="shared" si="150"/>
        <v/>
      </c>
      <c r="ET1412" t="str">
        <f t="shared" si="151"/>
        <v/>
      </c>
      <c r="EU1412" t="str">
        <f t="shared" si="152"/>
        <v/>
      </c>
      <c r="EV1412" t="str">
        <f t="shared" si="153"/>
        <v/>
      </c>
      <c r="EW1412" t="str">
        <f t="shared" si="154"/>
        <v/>
      </c>
      <c r="EX1412" t="str">
        <f t="shared" si="155"/>
        <v/>
      </c>
      <c r="EY1412" t="str">
        <f t="shared" si="156"/>
        <v/>
      </c>
      <c r="EZ1412" t="str">
        <f t="shared" si="157"/>
        <v/>
      </c>
      <c r="FA1412" t="str">
        <f t="shared" si="158"/>
        <v/>
      </c>
      <c r="FB1412" t="str">
        <f t="shared" si="159"/>
        <v/>
      </c>
      <c r="FC1412" t="str">
        <f t="shared" si="160"/>
        <v/>
      </c>
      <c r="FD1412" t="str">
        <f t="shared" si="161"/>
        <v/>
      </c>
      <c r="FE1412" t="str">
        <f t="shared" si="162"/>
        <v/>
      </c>
      <c r="FF1412" t="str">
        <f t="shared" si="163"/>
        <v/>
      </c>
      <c r="FG1412" t="str">
        <f t="shared" si="164"/>
        <v/>
      </c>
      <c r="FH1412" t="str">
        <f t="shared" si="165"/>
        <v/>
      </c>
      <c r="FI1412" t="str">
        <f t="shared" si="166"/>
        <v/>
      </c>
      <c r="FJ1412" t="str">
        <f t="shared" si="167"/>
        <v/>
      </c>
    </row>
    <row r="1413" spans="113:166" x14ac:dyDescent="0.35">
      <c r="DI1413" t="str">
        <f t="shared" si="114"/>
        <v/>
      </c>
      <c r="DJ1413" t="str">
        <f t="shared" si="115"/>
        <v/>
      </c>
      <c r="DK1413" t="str">
        <f t="shared" si="116"/>
        <v/>
      </c>
      <c r="DL1413" t="str">
        <f t="shared" si="117"/>
        <v/>
      </c>
      <c r="DM1413" t="str">
        <f t="shared" si="118"/>
        <v/>
      </c>
      <c r="DN1413" t="str">
        <f t="shared" si="119"/>
        <v/>
      </c>
      <c r="DO1413" t="str">
        <f t="shared" si="120"/>
        <v/>
      </c>
      <c r="DP1413" t="str">
        <f t="shared" si="121"/>
        <v/>
      </c>
      <c r="DQ1413" t="str">
        <f t="shared" si="122"/>
        <v/>
      </c>
      <c r="DR1413" t="str">
        <f t="shared" si="123"/>
        <v/>
      </c>
      <c r="DS1413" t="str">
        <f t="shared" si="124"/>
        <v/>
      </c>
      <c r="DT1413" t="str">
        <f t="shared" si="125"/>
        <v/>
      </c>
      <c r="DU1413" t="str">
        <f t="shared" si="126"/>
        <v/>
      </c>
      <c r="DV1413" t="str">
        <f t="shared" si="127"/>
        <v/>
      </c>
      <c r="DW1413" t="str">
        <f t="shared" si="128"/>
        <v/>
      </c>
      <c r="DX1413" t="str">
        <f t="shared" si="129"/>
        <v/>
      </c>
      <c r="DY1413" t="str">
        <f t="shared" si="130"/>
        <v/>
      </c>
      <c r="DZ1413" t="str">
        <f t="shared" si="131"/>
        <v/>
      </c>
      <c r="EA1413" t="str">
        <f t="shared" si="132"/>
        <v/>
      </c>
      <c r="EB1413" t="str">
        <f t="shared" si="133"/>
        <v/>
      </c>
      <c r="EC1413" t="str">
        <f t="shared" si="134"/>
        <v/>
      </c>
      <c r="ED1413" t="str">
        <f t="shared" si="135"/>
        <v/>
      </c>
      <c r="EE1413" t="str">
        <f t="shared" si="136"/>
        <v/>
      </c>
      <c r="EF1413" t="str">
        <f t="shared" si="137"/>
        <v/>
      </c>
      <c r="EG1413" t="str">
        <f t="shared" si="138"/>
        <v/>
      </c>
      <c r="EH1413" t="str">
        <f t="shared" si="139"/>
        <v/>
      </c>
      <c r="EI1413" t="str">
        <f t="shared" si="140"/>
        <v/>
      </c>
      <c r="EJ1413" t="str">
        <f t="shared" si="141"/>
        <v/>
      </c>
      <c r="EK1413" t="str">
        <f t="shared" si="142"/>
        <v/>
      </c>
      <c r="EL1413" t="str">
        <f t="shared" si="143"/>
        <v/>
      </c>
      <c r="EM1413" t="str">
        <f t="shared" si="144"/>
        <v/>
      </c>
      <c r="EN1413" t="str">
        <f t="shared" si="145"/>
        <v/>
      </c>
      <c r="EO1413" t="str">
        <f t="shared" si="146"/>
        <v/>
      </c>
      <c r="EP1413" t="str">
        <f t="shared" si="147"/>
        <v/>
      </c>
      <c r="EQ1413" t="str">
        <f t="shared" si="148"/>
        <v/>
      </c>
      <c r="ER1413" t="str">
        <f t="shared" si="149"/>
        <v/>
      </c>
      <c r="ES1413" t="str">
        <f t="shared" si="150"/>
        <v/>
      </c>
      <c r="ET1413" t="str">
        <f t="shared" si="151"/>
        <v/>
      </c>
      <c r="EU1413" t="str">
        <f t="shared" si="152"/>
        <v/>
      </c>
      <c r="EV1413" t="str">
        <f t="shared" si="153"/>
        <v/>
      </c>
      <c r="EW1413" t="str">
        <f t="shared" si="154"/>
        <v/>
      </c>
      <c r="EX1413" t="str">
        <f t="shared" si="155"/>
        <v/>
      </c>
      <c r="EY1413" t="str">
        <f t="shared" si="156"/>
        <v/>
      </c>
      <c r="EZ1413" t="str">
        <f t="shared" si="157"/>
        <v/>
      </c>
      <c r="FA1413" t="str">
        <f t="shared" si="158"/>
        <v/>
      </c>
      <c r="FB1413" t="str">
        <f t="shared" si="159"/>
        <v/>
      </c>
      <c r="FC1413" t="str">
        <f t="shared" si="160"/>
        <v/>
      </c>
      <c r="FD1413" t="str">
        <f t="shared" si="161"/>
        <v/>
      </c>
      <c r="FE1413" t="str">
        <f t="shared" si="162"/>
        <v/>
      </c>
      <c r="FF1413" t="str">
        <f t="shared" si="163"/>
        <v/>
      </c>
      <c r="FG1413" t="str">
        <f t="shared" si="164"/>
        <v/>
      </c>
      <c r="FH1413" t="str">
        <f t="shared" si="165"/>
        <v/>
      </c>
      <c r="FI1413" t="str">
        <f t="shared" si="166"/>
        <v/>
      </c>
      <c r="FJ1413" t="str">
        <f t="shared" si="167"/>
        <v/>
      </c>
    </row>
    <row r="1414" spans="113:166" x14ac:dyDescent="0.35">
      <c r="DI1414" t="str">
        <f t="shared" si="114"/>
        <v/>
      </c>
      <c r="DJ1414" t="str">
        <f t="shared" si="115"/>
        <v/>
      </c>
      <c r="DK1414" t="str">
        <f t="shared" si="116"/>
        <v/>
      </c>
      <c r="DL1414" t="str">
        <f t="shared" si="117"/>
        <v/>
      </c>
      <c r="DM1414" t="str">
        <f t="shared" si="118"/>
        <v/>
      </c>
      <c r="DN1414" t="str">
        <f t="shared" si="119"/>
        <v/>
      </c>
      <c r="DO1414" t="str">
        <f t="shared" si="120"/>
        <v/>
      </c>
      <c r="DP1414" t="str">
        <f t="shared" si="121"/>
        <v/>
      </c>
      <c r="DQ1414" t="str">
        <f t="shared" si="122"/>
        <v/>
      </c>
      <c r="DR1414" t="str">
        <f t="shared" si="123"/>
        <v/>
      </c>
      <c r="DS1414" t="str">
        <f t="shared" si="124"/>
        <v/>
      </c>
      <c r="DT1414" t="str">
        <f t="shared" si="125"/>
        <v/>
      </c>
      <c r="DU1414" t="str">
        <f t="shared" si="126"/>
        <v/>
      </c>
      <c r="DV1414" t="str">
        <f t="shared" si="127"/>
        <v/>
      </c>
      <c r="DW1414" t="str">
        <f t="shared" si="128"/>
        <v/>
      </c>
      <c r="DX1414" t="str">
        <f t="shared" si="129"/>
        <v/>
      </c>
      <c r="DY1414" t="str">
        <f t="shared" si="130"/>
        <v/>
      </c>
      <c r="DZ1414" t="str">
        <f t="shared" si="131"/>
        <v/>
      </c>
      <c r="EA1414" t="str">
        <f t="shared" si="132"/>
        <v/>
      </c>
      <c r="EB1414" t="str">
        <f t="shared" si="133"/>
        <v/>
      </c>
      <c r="EC1414" t="str">
        <f t="shared" si="134"/>
        <v/>
      </c>
      <c r="ED1414" t="str">
        <f t="shared" si="135"/>
        <v/>
      </c>
      <c r="EE1414" t="str">
        <f t="shared" si="136"/>
        <v/>
      </c>
      <c r="EF1414" t="str">
        <f t="shared" si="137"/>
        <v/>
      </c>
      <c r="EG1414" t="str">
        <f t="shared" si="138"/>
        <v/>
      </c>
      <c r="EH1414" t="str">
        <f t="shared" si="139"/>
        <v/>
      </c>
      <c r="EI1414" t="str">
        <f t="shared" si="140"/>
        <v/>
      </c>
      <c r="EJ1414" t="str">
        <f t="shared" si="141"/>
        <v/>
      </c>
      <c r="EK1414" t="str">
        <f t="shared" si="142"/>
        <v/>
      </c>
      <c r="EL1414" t="str">
        <f t="shared" si="143"/>
        <v/>
      </c>
      <c r="EM1414" t="str">
        <f t="shared" si="144"/>
        <v/>
      </c>
      <c r="EN1414" t="str">
        <f t="shared" si="145"/>
        <v/>
      </c>
      <c r="EO1414" t="str">
        <f t="shared" si="146"/>
        <v/>
      </c>
      <c r="EP1414" t="str">
        <f t="shared" si="147"/>
        <v/>
      </c>
      <c r="EQ1414" t="str">
        <f t="shared" si="148"/>
        <v/>
      </c>
      <c r="ER1414" t="str">
        <f t="shared" si="149"/>
        <v/>
      </c>
      <c r="ES1414" t="str">
        <f t="shared" si="150"/>
        <v/>
      </c>
      <c r="ET1414" t="str">
        <f t="shared" si="151"/>
        <v/>
      </c>
      <c r="EU1414" t="str">
        <f t="shared" si="152"/>
        <v/>
      </c>
      <c r="EV1414" t="str">
        <f t="shared" si="153"/>
        <v/>
      </c>
      <c r="EW1414" t="str">
        <f t="shared" si="154"/>
        <v/>
      </c>
      <c r="EX1414" t="str">
        <f t="shared" si="155"/>
        <v/>
      </c>
      <c r="EY1414" t="str">
        <f t="shared" si="156"/>
        <v/>
      </c>
      <c r="EZ1414" t="str">
        <f t="shared" si="157"/>
        <v/>
      </c>
      <c r="FA1414" t="str">
        <f t="shared" si="158"/>
        <v/>
      </c>
      <c r="FB1414" t="str">
        <f t="shared" si="159"/>
        <v/>
      </c>
      <c r="FC1414" t="str">
        <f t="shared" si="160"/>
        <v/>
      </c>
      <c r="FD1414" t="str">
        <f t="shared" si="161"/>
        <v/>
      </c>
      <c r="FE1414" t="str">
        <f t="shared" si="162"/>
        <v/>
      </c>
      <c r="FF1414" t="str">
        <f t="shared" si="163"/>
        <v/>
      </c>
      <c r="FG1414" t="str">
        <f t="shared" si="164"/>
        <v/>
      </c>
      <c r="FH1414" t="str">
        <f t="shared" si="165"/>
        <v/>
      </c>
      <c r="FI1414" t="str">
        <f t="shared" si="166"/>
        <v/>
      </c>
      <c r="FJ1414" t="str">
        <f t="shared" si="167"/>
        <v/>
      </c>
    </row>
    <row r="1415" spans="113:166" x14ac:dyDescent="0.35">
      <c r="DI1415" t="str">
        <f t="shared" si="114"/>
        <v/>
      </c>
      <c r="DJ1415" t="str">
        <f t="shared" si="115"/>
        <v/>
      </c>
      <c r="DK1415" t="str">
        <f t="shared" si="116"/>
        <v/>
      </c>
      <c r="DL1415" t="str">
        <f t="shared" si="117"/>
        <v/>
      </c>
      <c r="DM1415" t="str">
        <f t="shared" si="118"/>
        <v/>
      </c>
      <c r="DN1415" t="str">
        <f t="shared" si="119"/>
        <v/>
      </c>
      <c r="DO1415" t="str">
        <f t="shared" si="120"/>
        <v/>
      </c>
      <c r="DP1415" t="str">
        <f t="shared" si="121"/>
        <v/>
      </c>
      <c r="DQ1415" t="str">
        <f t="shared" si="122"/>
        <v/>
      </c>
      <c r="DR1415" t="str">
        <f t="shared" si="123"/>
        <v/>
      </c>
      <c r="DS1415" t="str">
        <f t="shared" si="124"/>
        <v/>
      </c>
      <c r="DT1415" t="str">
        <f t="shared" si="125"/>
        <v/>
      </c>
      <c r="DU1415" t="str">
        <f t="shared" si="126"/>
        <v/>
      </c>
      <c r="DV1415" t="str">
        <f t="shared" si="127"/>
        <v/>
      </c>
      <c r="DW1415" t="str">
        <f t="shared" si="128"/>
        <v/>
      </c>
      <c r="DX1415" t="str">
        <f t="shared" si="129"/>
        <v/>
      </c>
      <c r="DY1415" t="str">
        <f t="shared" si="130"/>
        <v/>
      </c>
      <c r="DZ1415" t="str">
        <f t="shared" si="131"/>
        <v/>
      </c>
      <c r="EA1415" t="str">
        <f t="shared" si="132"/>
        <v/>
      </c>
      <c r="EB1415" t="str">
        <f t="shared" si="133"/>
        <v/>
      </c>
      <c r="EC1415" t="str">
        <f t="shared" si="134"/>
        <v/>
      </c>
      <c r="ED1415" t="str">
        <f t="shared" si="135"/>
        <v/>
      </c>
      <c r="EE1415" t="str">
        <f t="shared" si="136"/>
        <v/>
      </c>
      <c r="EF1415" t="str">
        <f t="shared" si="137"/>
        <v/>
      </c>
      <c r="EG1415" t="str">
        <f t="shared" si="138"/>
        <v/>
      </c>
      <c r="EH1415" t="str">
        <f t="shared" si="139"/>
        <v/>
      </c>
      <c r="EI1415" t="str">
        <f t="shared" si="140"/>
        <v/>
      </c>
      <c r="EJ1415" t="str">
        <f t="shared" si="141"/>
        <v/>
      </c>
      <c r="EK1415" t="str">
        <f t="shared" si="142"/>
        <v/>
      </c>
      <c r="EL1415" t="str">
        <f t="shared" si="143"/>
        <v/>
      </c>
      <c r="EM1415" t="str">
        <f t="shared" si="144"/>
        <v/>
      </c>
      <c r="EN1415" t="str">
        <f t="shared" si="145"/>
        <v/>
      </c>
      <c r="EO1415" t="str">
        <f t="shared" si="146"/>
        <v/>
      </c>
      <c r="EP1415" t="str">
        <f t="shared" si="147"/>
        <v/>
      </c>
      <c r="EQ1415" t="str">
        <f t="shared" si="148"/>
        <v/>
      </c>
      <c r="ER1415" t="str">
        <f t="shared" si="149"/>
        <v/>
      </c>
      <c r="ES1415" t="str">
        <f t="shared" si="150"/>
        <v/>
      </c>
      <c r="ET1415" t="str">
        <f t="shared" si="151"/>
        <v/>
      </c>
      <c r="EU1415" t="str">
        <f t="shared" si="152"/>
        <v/>
      </c>
      <c r="EV1415" t="str">
        <f t="shared" si="153"/>
        <v/>
      </c>
      <c r="EW1415" t="str">
        <f t="shared" si="154"/>
        <v/>
      </c>
      <c r="EX1415" t="str">
        <f t="shared" si="155"/>
        <v/>
      </c>
      <c r="EY1415" t="str">
        <f t="shared" si="156"/>
        <v/>
      </c>
      <c r="EZ1415" t="str">
        <f t="shared" si="157"/>
        <v/>
      </c>
      <c r="FA1415" t="str">
        <f t="shared" si="158"/>
        <v/>
      </c>
      <c r="FB1415" t="str">
        <f t="shared" si="159"/>
        <v/>
      </c>
      <c r="FC1415" t="str">
        <f t="shared" si="160"/>
        <v/>
      </c>
      <c r="FD1415" t="str">
        <f t="shared" si="161"/>
        <v/>
      </c>
      <c r="FE1415" t="str">
        <f t="shared" si="162"/>
        <v/>
      </c>
      <c r="FF1415" t="str">
        <f t="shared" si="163"/>
        <v/>
      </c>
      <c r="FG1415" t="str">
        <f t="shared" si="164"/>
        <v/>
      </c>
      <c r="FH1415" t="str">
        <f t="shared" si="165"/>
        <v/>
      </c>
      <c r="FI1415" t="str">
        <f t="shared" si="166"/>
        <v/>
      </c>
      <c r="FJ1415" t="str">
        <f t="shared" si="167"/>
        <v/>
      </c>
    </row>
    <row r="1416" spans="113:166" x14ac:dyDescent="0.35">
      <c r="DI1416" t="str">
        <f t="shared" si="114"/>
        <v/>
      </c>
      <c r="DJ1416" t="str">
        <f t="shared" si="115"/>
        <v/>
      </c>
      <c r="DK1416" t="str">
        <f t="shared" si="116"/>
        <v/>
      </c>
      <c r="DL1416" t="str">
        <f t="shared" si="117"/>
        <v/>
      </c>
      <c r="DM1416" t="str">
        <f t="shared" si="118"/>
        <v/>
      </c>
      <c r="DN1416" t="str">
        <f t="shared" si="119"/>
        <v/>
      </c>
      <c r="DO1416" t="str">
        <f t="shared" si="120"/>
        <v/>
      </c>
      <c r="DP1416" t="str">
        <f t="shared" si="121"/>
        <v/>
      </c>
      <c r="DQ1416" t="str">
        <f t="shared" si="122"/>
        <v/>
      </c>
      <c r="DR1416" t="str">
        <f t="shared" si="123"/>
        <v/>
      </c>
      <c r="DS1416" t="str">
        <f t="shared" si="124"/>
        <v/>
      </c>
      <c r="DT1416" t="str">
        <f t="shared" si="125"/>
        <v/>
      </c>
      <c r="DU1416" t="str">
        <f t="shared" si="126"/>
        <v/>
      </c>
      <c r="DV1416" t="str">
        <f t="shared" si="127"/>
        <v/>
      </c>
      <c r="DW1416" t="str">
        <f t="shared" si="128"/>
        <v/>
      </c>
      <c r="DX1416" t="str">
        <f t="shared" si="129"/>
        <v/>
      </c>
      <c r="DY1416" t="str">
        <f t="shared" si="130"/>
        <v/>
      </c>
      <c r="DZ1416" t="str">
        <f t="shared" si="131"/>
        <v/>
      </c>
      <c r="EA1416" t="str">
        <f t="shared" si="132"/>
        <v/>
      </c>
      <c r="EB1416" t="str">
        <f t="shared" si="133"/>
        <v/>
      </c>
      <c r="EC1416" t="str">
        <f t="shared" si="134"/>
        <v/>
      </c>
      <c r="ED1416" t="str">
        <f t="shared" si="135"/>
        <v/>
      </c>
      <c r="EE1416" t="str">
        <f t="shared" si="136"/>
        <v/>
      </c>
      <c r="EF1416" t="str">
        <f t="shared" si="137"/>
        <v/>
      </c>
      <c r="EG1416" t="str">
        <f t="shared" si="138"/>
        <v/>
      </c>
      <c r="EH1416" t="str">
        <f t="shared" si="139"/>
        <v/>
      </c>
      <c r="EI1416" t="str">
        <f t="shared" si="140"/>
        <v/>
      </c>
      <c r="EJ1416" t="str">
        <f t="shared" si="141"/>
        <v/>
      </c>
      <c r="EK1416" t="str">
        <f t="shared" si="142"/>
        <v/>
      </c>
      <c r="EL1416" t="str">
        <f t="shared" si="143"/>
        <v/>
      </c>
      <c r="EM1416" t="str">
        <f t="shared" si="144"/>
        <v/>
      </c>
      <c r="EN1416" t="str">
        <f t="shared" si="145"/>
        <v/>
      </c>
      <c r="EO1416" t="str">
        <f t="shared" si="146"/>
        <v/>
      </c>
      <c r="EP1416" t="str">
        <f t="shared" si="147"/>
        <v/>
      </c>
      <c r="EQ1416" t="str">
        <f t="shared" si="148"/>
        <v/>
      </c>
      <c r="ER1416" t="str">
        <f t="shared" si="149"/>
        <v/>
      </c>
      <c r="ES1416" t="str">
        <f t="shared" si="150"/>
        <v/>
      </c>
      <c r="ET1416" t="str">
        <f t="shared" si="151"/>
        <v/>
      </c>
      <c r="EU1416" t="str">
        <f t="shared" si="152"/>
        <v/>
      </c>
      <c r="EV1416" t="str">
        <f t="shared" si="153"/>
        <v/>
      </c>
      <c r="EW1416" t="str">
        <f t="shared" si="154"/>
        <v/>
      </c>
      <c r="EX1416" t="str">
        <f t="shared" si="155"/>
        <v/>
      </c>
      <c r="EY1416" t="str">
        <f t="shared" si="156"/>
        <v/>
      </c>
      <c r="EZ1416" t="str">
        <f t="shared" si="157"/>
        <v/>
      </c>
      <c r="FA1416" t="str">
        <f t="shared" si="158"/>
        <v/>
      </c>
      <c r="FB1416" t="str">
        <f t="shared" si="159"/>
        <v/>
      </c>
      <c r="FC1416" t="str">
        <f t="shared" si="160"/>
        <v/>
      </c>
      <c r="FD1416" t="str">
        <f t="shared" si="161"/>
        <v/>
      </c>
      <c r="FE1416" t="str">
        <f t="shared" si="162"/>
        <v/>
      </c>
      <c r="FF1416" t="str">
        <f t="shared" si="163"/>
        <v/>
      </c>
      <c r="FG1416" t="str">
        <f t="shared" si="164"/>
        <v/>
      </c>
      <c r="FH1416" t="str">
        <f t="shared" si="165"/>
        <v/>
      </c>
      <c r="FI1416" t="str">
        <f t="shared" si="166"/>
        <v/>
      </c>
      <c r="FJ1416" t="str">
        <f t="shared" si="167"/>
        <v/>
      </c>
    </row>
    <row r="1417" spans="113:166" x14ac:dyDescent="0.35">
      <c r="DI1417" t="str">
        <f t="shared" si="114"/>
        <v/>
      </c>
      <c r="DJ1417" t="str">
        <f t="shared" si="115"/>
        <v/>
      </c>
      <c r="DK1417" t="str">
        <f t="shared" si="116"/>
        <v/>
      </c>
      <c r="DL1417" t="str">
        <f t="shared" si="117"/>
        <v/>
      </c>
      <c r="DM1417" t="str">
        <f t="shared" si="118"/>
        <v/>
      </c>
      <c r="DN1417" t="str">
        <f t="shared" si="119"/>
        <v/>
      </c>
      <c r="DO1417" t="str">
        <f t="shared" si="120"/>
        <v/>
      </c>
      <c r="DP1417" t="str">
        <f t="shared" si="121"/>
        <v/>
      </c>
      <c r="DQ1417" t="str">
        <f t="shared" si="122"/>
        <v/>
      </c>
      <c r="DR1417" t="str">
        <f t="shared" si="123"/>
        <v/>
      </c>
      <c r="DS1417" t="str">
        <f t="shared" si="124"/>
        <v/>
      </c>
      <c r="DT1417" t="str">
        <f t="shared" si="125"/>
        <v/>
      </c>
      <c r="DU1417" t="str">
        <f t="shared" si="126"/>
        <v/>
      </c>
      <c r="DV1417" t="str">
        <f t="shared" si="127"/>
        <v/>
      </c>
      <c r="DW1417" t="str">
        <f t="shared" si="128"/>
        <v/>
      </c>
      <c r="DX1417" t="str">
        <f t="shared" si="129"/>
        <v/>
      </c>
      <c r="DY1417" t="str">
        <f t="shared" si="130"/>
        <v/>
      </c>
      <c r="DZ1417" t="str">
        <f t="shared" si="131"/>
        <v/>
      </c>
      <c r="EA1417" t="str">
        <f t="shared" si="132"/>
        <v/>
      </c>
      <c r="EB1417" t="str">
        <f t="shared" si="133"/>
        <v/>
      </c>
      <c r="EC1417" t="str">
        <f t="shared" si="134"/>
        <v/>
      </c>
      <c r="ED1417" t="str">
        <f t="shared" si="135"/>
        <v/>
      </c>
      <c r="EE1417" t="str">
        <f t="shared" si="136"/>
        <v/>
      </c>
      <c r="EF1417" t="str">
        <f t="shared" si="137"/>
        <v/>
      </c>
      <c r="EG1417" t="str">
        <f t="shared" si="138"/>
        <v/>
      </c>
      <c r="EH1417" t="str">
        <f t="shared" si="139"/>
        <v/>
      </c>
      <c r="EI1417" t="str">
        <f t="shared" si="140"/>
        <v/>
      </c>
      <c r="EJ1417" t="str">
        <f t="shared" si="141"/>
        <v/>
      </c>
      <c r="EK1417" t="str">
        <f t="shared" si="142"/>
        <v/>
      </c>
      <c r="EL1417" t="str">
        <f t="shared" si="143"/>
        <v/>
      </c>
      <c r="EM1417" t="str">
        <f t="shared" si="144"/>
        <v/>
      </c>
      <c r="EN1417" t="str">
        <f t="shared" si="145"/>
        <v/>
      </c>
      <c r="EO1417" t="str">
        <f t="shared" si="146"/>
        <v/>
      </c>
      <c r="EP1417" t="str">
        <f t="shared" si="147"/>
        <v/>
      </c>
      <c r="EQ1417" t="str">
        <f t="shared" si="148"/>
        <v/>
      </c>
      <c r="ER1417" t="str">
        <f t="shared" si="149"/>
        <v/>
      </c>
      <c r="ES1417" t="str">
        <f t="shared" si="150"/>
        <v/>
      </c>
      <c r="ET1417" t="str">
        <f t="shared" si="151"/>
        <v/>
      </c>
      <c r="EU1417" t="str">
        <f t="shared" si="152"/>
        <v/>
      </c>
      <c r="EV1417" t="str">
        <f t="shared" si="153"/>
        <v/>
      </c>
      <c r="EW1417" t="str">
        <f t="shared" si="154"/>
        <v/>
      </c>
      <c r="EX1417" t="str">
        <f t="shared" si="155"/>
        <v/>
      </c>
      <c r="EY1417" t="str">
        <f t="shared" si="156"/>
        <v/>
      </c>
      <c r="EZ1417" t="str">
        <f t="shared" si="157"/>
        <v/>
      </c>
      <c r="FA1417" t="str">
        <f t="shared" si="158"/>
        <v/>
      </c>
      <c r="FB1417" t="str">
        <f t="shared" si="159"/>
        <v/>
      </c>
      <c r="FC1417" t="str">
        <f t="shared" si="160"/>
        <v/>
      </c>
      <c r="FD1417" t="str">
        <f t="shared" si="161"/>
        <v/>
      </c>
      <c r="FE1417" t="str">
        <f t="shared" si="162"/>
        <v/>
      </c>
      <c r="FF1417" t="str">
        <f t="shared" si="163"/>
        <v/>
      </c>
      <c r="FG1417" t="str">
        <f t="shared" si="164"/>
        <v/>
      </c>
      <c r="FH1417" t="str">
        <f t="shared" si="165"/>
        <v/>
      </c>
      <c r="FI1417" t="str">
        <f t="shared" si="166"/>
        <v/>
      </c>
      <c r="FJ1417" t="str">
        <f t="shared" si="167"/>
        <v/>
      </c>
    </row>
    <row r="1418" spans="113:166" x14ac:dyDescent="0.35">
      <c r="DI1418" t="str">
        <f t="shared" si="114"/>
        <v/>
      </c>
      <c r="DJ1418" t="str">
        <f t="shared" si="115"/>
        <v/>
      </c>
      <c r="DK1418" t="str">
        <f t="shared" si="116"/>
        <v/>
      </c>
      <c r="DL1418" t="str">
        <f t="shared" si="117"/>
        <v/>
      </c>
      <c r="DM1418" t="str">
        <f t="shared" si="118"/>
        <v/>
      </c>
      <c r="DN1418" t="str">
        <f t="shared" si="119"/>
        <v/>
      </c>
      <c r="DO1418" t="str">
        <f t="shared" si="120"/>
        <v/>
      </c>
      <c r="DP1418" t="str">
        <f t="shared" si="121"/>
        <v/>
      </c>
      <c r="DQ1418" t="str">
        <f t="shared" si="122"/>
        <v/>
      </c>
      <c r="DR1418" t="str">
        <f t="shared" si="123"/>
        <v/>
      </c>
      <c r="DS1418" t="str">
        <f t="shared" si="124"/>
        <v/>
      </c>
      <c r="DT1418" t="str">
        <f t="shared" si="125"/>
        <v/>
      </c>
      <c r="DU1418" t="str">
        <f t="shared" si="126"/>
        <v/>
      </c>
      <c r="DV1418" t="str">
        <f t="shared" si="127"/>
        <v/>
      </c>
      <c r="DW1418" t="str">
        <f t="shared" si="128"/>
        <v/>
      </c>
      <c r="DX1418" t="str">
        <f t="shared" si="129"/>
        <v/>
      </c>
      <c r="DY1418" t="str">
        <f t="shared" si="130"/>
        <v/>
      </c>
      <c r="DZ1418" t="str">
        <f t="shared" si="131"/>
        <v/>
      </c>
      <c r="EA1418" t="str">
        <f t="shared" si="132"/>
        <v/>
      </c>
      <c r="EB1418" t="str">
        <f t="shared" si="133"/>
        <v/>
      </c>
      <c r="EC1418" t="str">
        <f t="shared" si="134"/>
        <v/>
      </c>
      <c r="ED1418" t="str">
        <f t="shared" si="135"/>
        <v/>
      </c>
      <c r="EE1418" t="str">
        <f t="shared" si="136"/>
        <v/>
      </c>
      <c r="EF1418" t="str">
        <f t="shared" si="137"/>
        <v/>
      </c>
      <c r="EG1418" t="str">
        <f t="shared" si="138"/>
        <v/>
      </c>
      <c r="EH1418" t="str">
        <f t="shared" si="139"/>
        <v/>
      </c>
      <c r="EI1418" t="str">
        <f t="shared" si="140"/>
        <v/>
      </c>
      <c r="EJ1418" t="str">
        <f t="shared" si="141"/>
        <v/>
      </c>
      <c r="EK1418" t="str">
        <f t="shared" si="142"/>
        <v/>
      </c>
      <c r="EL1418" t="str">
        <f t="shared" si="143"/>
        <v/>
      </c>
      <c r="EM1418" t="str">
        <f t="shared" si="144"/>
        <v/>
      </c>
      <c r="EN1418" t="str">
        <f t="shared" si="145"/>
        <v/>
      </c>
      <c r="EO1418" t="str">
        <f t="shared" si="146"/>
        <v/>
      </c>
      <c r="EP1418" t="str">
        <f t="shared" si="147"/>
        <v/>
      </c>
      <c r="EQ1418" t="str">
        <f t="shared" si="148"/>
        <v/>
      </c>
      <c r="ER1418" t="str">
        <f t="shared" si="149"/>
        <v/>
      </c>
      <c r="ES1418" t="str">
        <f t="shared" si="150"/>
        <v/>
      </c>
      <c r="ET1418" t="str">
        <f t="shared" si="151"/>
        <v/>
      </c>
      <c r="EU1418" t="str">
        <f t="shared" si="152"/>
        <v/>
      </c>
      <c r="EV1418" t="str">
        <f t="shared" si="153"/>
        <v/>
      </c>
      <c r="EW1418" t="str">
        <f t="shared" si="154"/>
        <v/>
      </c>
      <c r="EX1418" t="str">
        <f t="shared" si="155"/>
        <v/>
      </c>
      <c r="EY1418" t="str">
        <f t="shared" si="156"/>
        <v/>
      </c>
      <c r="EZ1418" t="str">
        <f t="shared" si="157"/>
        <v/>
      </c>
      <c r="FA1418" t="str">
        <f t="shared" si="158"/>
        <v/>
      </c>
      <c r="FB1418" t="str">
        <f t="shared" si="159"/>
        <v/>
      </c>
      <c r="FC1418" t="str">
        <f t="shared" si="160"/>
        <v/>
      </c>
      <c r="FD1418" t="str">
        <f t="shared" si="161"/>
        <v/>
      </c>
      <c r="FE1418" t="str">
        <f t="shared" si="162"/>
        <v/>
      </c>
      <c r="FF1418" t="str">
        <f t="shared" si="163"/>
        <v/>
      </c>
      <c r="FG1418" t="str">
        <f t="shared" si="164"/>
        <v/>
      </c>
      <c r="FH1418" t="str">
        <f t="shared" si="165"/>
        <v/>
      </c>
      <c r="FI1418" t="str">
        <f t="shared" si="166"/>
        <v/>
      </c>
      <c r="FJ1418" t="str">
        <f t="shared" si="167"/>
        <v/>
      </c>
    </row>
    <row r="1419" spans="113:166" x14ac:dyDescent="0.35">
      <c r="DI1419" t="str">
        <f t="shared" si="114"/>
        <v/>
      </c>
      <c r="DJ1419" t="str">
        <f t="shared" si="115"/>
        <v/>
      </c>
      <c r="DK1419" t="str">
        <f t="shared" si="116"/>
        <v/>
      </c>
      <c r="DL1419" t="str">
        <f t="shared" si="117"/>
        <v/>
      </c>
      <c r="DM1419" t="str">
        <f t="shared" si="118"/>
        <v/>
      </c>
      <c r="DN1419" t="str">
        <f t="shared" si="119"/>
        <v/>
      </c>
      <c r="DO1419" t="str">
        <f t="shared" si="120"/>
        <v/>
      </c>
      <c r="DP1419" t="str">
        <f t="shared" si="121"/>
        <v/>
      </c>
      <c r="DQ1419" t="str">
        <f t="shared" si="122"/>
        <v/>
      </c>
      <c r="DR1419" t="str">
        <f t="shared" si="123"/>
        <v/>
      </c>
      <c r="DS1419" t="str">
        <f t="shared" si="124"/>
        <v/>
      </c>
      <c r="DT1419" t="str">
        <f t="shared" si="125"/>
        <v/>
      </c>
      <c r="DU1419" t="str">
        <f t="shared" si="126"/>
        <v/>
      </c>
      <c r="DV1419" t="str">
        <f t="shared" si="127"/>
        <v/>
      </c>
      <c r="DW1419" t="str">
        <f t="shared" si="128"/>
        <v/>
      </c>
      <c r="DX1419" t="str">
        <f t="shared" si="129"/>
        <v/>
      </c>
      <c r="DY1419" t="str">
        <f t="shared" si="130"/>
        <v/>
      </c>
      <c r="DZ1419" t="str">
        <f t="shared" si="131"/>
        <v/>
      </c>
      <c r="EA1419" t="str">
        <f t="shared" si="132"/>
        <v/>
      </c>
      <c r="EB1419" t="str">
        <f t="shared" si="133"/>
        <v/>
      </c>
      <c r="EC1419" t="str">
        <f t="shared" si="134"/>
        <v/>
      </c>
      <c r="ED1419" t="str">
        <f t="shared" si="135"/>
        <v/>
      </c>
      <c r="EE1419" t="str">
        <f t="shared" si="136"/>
        <v/>
      </c>
      <c r="EF1419" t="str">
        <f t="shared" si="137"/>
        <v/>
      </c>
      <c r="EG1419" t="str">
        <f t="shared" si="138"/>
        <v/>
      </c>
      <c r="EH1419" t="str">
        <f t="shared" si="139"/>
        <v/>
      </c>
      <c r="EI1419" t="str">
        <f t="shared" si="140"/>
        <v/>
      </c>
      <c r="EJ1419" t="str">
        <f t="shared" si="141"/>
        <v/>
      </c>
      <c r="EK1419" t="str">
        <f t="shared" si="142"/>
        <v/>
      </c>
      <c r="EL1419" t="str">
        <f t="shared" si="143"/>
        <v/>
      </c>
      <c r="EM1419" t="str">
        <f t="shared" si="144"/>
        <v/>
      </c>
      <c r="EN1419" t="str">
        <f t="shared" si="145"/>
        <v/>
      </c>
      <c r="EO1419" t="str">
        <f t="shared" si="146"/>
        <v/>
      </c>
      <c r="EP1419" t="str">
        <f t="shared" si="147"/>
        <v/>
      </c>
      <c r="EQ1419" t="str">
        <f t="shared" si="148"/>
        <v/>
      </c>
      <c r="ER1419" t="str">
        <f t="shared" si="149"/>
        <v/>
      </c>
      <c r="ES1419" t="str">
        <f t="shared" si="150"/>
        <v/>
      </c>
      <c r="ET1419" t="str">
        <f t="shared" si="151"/>
        <v/>
      </c>
      <c r="EU1419" t="str">
        <f t="shared" si="152"/>
        <v/>
      </c>
      <c r="EV1419" t="str">
        <f t="shared" si="153"/>
        <v/>
      </c>
      <c r="EW1419" t="str">
        <f t="shared" si="154"/>
        <v/>
      </c>
      <c r="EX1419" t="str">
        <f t="shared" si="155"/>
        <v/>
      </c>
      <c r="EY1419" t="str">
        <f t="shared" si="156"/>
        <v/>
      </c>
      <c r="EZ1419" t="str">
        <f t="shared" si="157"/>
        <v/>
      </c>
      <c r="FA1419" t="str">
        <f t="shared" si="158"/>
        <v/>
      </c>
      <c r="FB1419" t="str">
        <f t="shared" si="159"/>
        <v/>
      </c>
      <c r="FC1419" t="str">
        <f t="shared" si="160"/>
        <v/>
      </c>
      <c r="FD1419" t="str">
        <f t="shared" si="161"/>
        <v/>
      </c>
      <c r="FE1419" t="str">
        <f t="shared" si="162"/>
        <v/>
      </c>
      <c r="FF1419" t="str">
        <f t="shared" si="163"/>
        <v/>
      </c>
      <c r="FG1419" t="str">
        <f t="shared" si="164"/>
        <v/>
      </c>
      <c r="FH1419" t="str">
        <f t="shared" si="165"/>
        <v/>
      </c>
      <c r="FI1419" t="str">
        <f t="shared" si="166"/>
        <v/>
      </c>
      <c r="FJ1419" t="str">
        <f t="shared" si="167"/>
        <v/>
      </c>
    </row>
    <row r="1420" spans="113:166" x14ac:dyDescent="0.35">
      <c r="DI1420" t="str">
        <f t="shared" si="114"/>
        <v/>
      </c>
      <c r="DJ1420" t="str">
        <f t="shared" si="115"/>
        <v/>
      </c>
      <c r="DK1420" t="str">
        <f t="shared" si="116"/>
        <v/>
      </c>
      <c r="DL1420" t="str">
        <f t="shared" si="117"/>
        <v/>
      </c>
      <c r="DM1420" t="str">
        <f t="shared" si="118"/>
        <v/>
      </c>
      <c r="DN1420" t="str">
        <f t="shared" si="119"/>
        <v/>
      </c>
      <c r="DO1420" t="str">
        <f t="shared" si="120"/>
        <v/>
      </c>
      <c r="DP1420" t="str">
        <f t="shared" si="121"/>
        <v/>
      </c>
      <c r="DQ1420" t="str">
        <f t="shared" si="122"/>
        <v/>
      </c>
      <c r="DR1420" t="str">
        <f t="shared" si="123"/>
        <v/>
      </c>
      <c r="DS1420" t="str">
        <f t="shared" si="124"/>
        <v/>
      </c>
      <c r="DT1420" t="str">
        <f t="shared" si="125"/>
        <v/>
      </c>
      <c r="DU1420" t="str">
        <f t="shared" si="126"/>
        <v/>
      </c>
      <c r="DV1420" t="str">
        <f t="shared" si="127"/>
        <v/>
      </c>
      <c r="DW1420" t="str">
        <f t="shared" si="128"/>
        <v/>
      </c>
      <c r="DX1420" t="str">
        <f t="shared" si="129"/>
        <v/>
      </c>
      <c r="DY1420" t="str">
        <f t="shared" si="130"/>
        <v/>
      </c>
      <c r="DZ1420" t="str">
        <f t="shared" si="131"/>
        <v/>
      </c>
      <c r="EA1420" t="str">
        <f t="shared" si="132"/>
        <v/>
      </c>
      <c r="EB1420" t="str">
        <f t="shared" si="133"/>
        <v/>
      </c>
      <c r="EC1420" t="str">
        <f t="shared" si="134"/>
        <v/>
      </c>
      <c r="ED1420" t="str">
        <f t="shared" si="135"/>
        <v/>
      </c>
      <c r="EE1420" t="str">
        <f t="shared" si="136"/>
        <v/>
      </c>
      <c r="EF1420" t="str">
        <f t="shared" si="137"/>
        <v/>
      </c>
      <c r="EG1420" t="str">
        <f t="shared" si="138"/>
        <v/>
      </c>
      <c r="EH1420" t="str">
        <f t="shared" si="139"/>
        <v/>
      </c>
      <c r="EI1420" t="str">
        <f t="shared" si="140"/>
        <v/>
      </c>
      <c r="EJ1420" t="str">
        <f t="shared" si="141"/>
        <v/>
      </c>
      <c r="EK1420" t="str">
        <f t="shared" si="142"/>
        <v/>
      </c>
      <c r="EL1420" t="str">
        <f t="shared" si="143"/>
        <v/>
      </c>
      <c r="EM1420" t="str">
        <f t="shared" si="144"/>
        <v/>
      </c>
      <c r="EN1420" t="str">
        <f t="shared" si="145"/>
        <v/>
      </c>
      <c r="EO1420" t="str">
        <f t="shared" si="146"/>
        <v/>
      </c>
      <c r="EP1420" t="str">
        <f t="shared" si="147"/>
        <v/>
      </c>
      <c r="EQ1420" t="str">
        <f t="shared" si="148"/>
        <v/>
      </c>
      <c r="ER1420" t="str">
        <f t="shared" si="149"/>
        <v/>
      </c>
      <c r="ES1420" t="str">
        <f t="shared" si="150"/>
        <v/>
      </c>
      <c r="ET1420" t="str">
        <f t="shared" si="151"/>
        <v/>
      </c>
      <c r="EU1420" t="str">
        <f t="shared" si="152"/>
        <v/>
      </c>
      <c r="EV1420" t="str">
        <f t="shared" si="153"/>
        <v/>
      </c>
      <c r="EW1420" t="str">
        <f t="shared" si="154"/>
        <v/>
      </c>
      <c r="EX1420" t="str">
        <f t="shared" si="155"/>
        <v/>
      </c>
      <c r="EY1420" t="str">
        <f t="shared" si="156"/>
        <v/>
      </c>
      <c r="EZ1420" t="str">
        <f t="shared" si="157"/>
        <v/>
      </c>
      <c r="FA1420" t="str">
        <f t="shared" si="158"/>
        <v/>
      </c>
      <c r="FB1420" t="str">
        <f t="shared" si="159"/>
        <v/>
      </c>
      <c r="FC1420" t="str">
        <f t="shared" si="160"/>
        <v/>
      </c>
      <c r="FD1420" t="str">
        <f t="shared" si="161"/>
        <v/>
      </c>
      <c r="FE1420" t="str">
        <f t="shared" si="162"/>
        <v/>
      </c>
      <c r="FF1420" t="str">
        <f t="shared" si="163"/>
        <v/>
      </c>
      <c r="FG1420" t="str">
        <f t="shared" si="164"/>
        <v/>
      </c>
      <c r="FH1420" t="str">
        <f t="shared" si="165"/>
        <v/>
      </c>
      <c r="FI1420" t="str">
        <f t="shared" si="166"/>
        <v/>
      </c>
      <c r="FJ1420" t="str">
        <f t="shared" si="167"/>
        <v/>
      </c>
    </row>
    <row r="1421" spans="113:166" x14ac:dyDescent="0.35">
      <c r="DI1421" t="str">
        <f t="shared" si="114"/>
        <v/>
      </c>
      <c r="DJ1421" t="str">
        <f t="shared" si="115"/>
        <v/>
      </c>
      <c r="DK1421" t="str">
        <f t="shared" si="116"/>
        <v/>
      </c>
      <c r="DL1421" t="str">
        <f t="shared" si="117"/>
        <v/>
      </c>
      <c r="DM1421" t="str">
        <f t="shared" si="118"/>
        <v/>
      </c>
      <c r="DN1421" t="str">
        <f t="shared" si="119"/>
        <v/>
      </c>
      <c r="DO1421" t="str">
        <f t="shared" si="120"/>
        <v/>
      </c>
      <c r="DP1421" t="str">
        <f t="shared" si="121"/>
        <v/>
      </c>
      <c r="DQ1421" t="str">
        <f t="shared" si="122"/>
        <v/>
      </c>
      <c r="DR1421" t="str">
        <f t="shared" si="123"/>
        <v/>
      </c>
      <c r="DS1421" t="str">
        <f t="shared" si="124"/>
        <v/>
      </c>
      <c r="DT1421" t="str">
        <f t="shared" si="125"/>
        <v/>
      </c>
      <c r="DU1421" t="str">
        <f t="shared" si="126"/>
        <v/>
      </c>
      <c r="DV1421" t="str">
        <f t="shared" si="127"/>
        <v/>
      </c>
      <c r="DW1421" t="str">
        <f t="shared" si="128"/>
        <v/>
      </c>
      <c r="DX1421" t="str">
        <f t="shared" si="129"/>
        <v/>
      </c>
      <c r="DY1421" t="str">
        <f t="shared" si="130"/>
        <v/>
      </c>
      <c r="DZ1421" t="str">
        <f t="shared" si="131"/>
        <v/>
      </c>
      <c r="EA1421" t="str">
        <f t="shared" si="132"/>
        <v/>
      </c>
      <c r="EB1421" t="str">
        <f t="shared" si="133"/>
        <v/>
      </c>
      <c r="EC1421" t="str">
        <f t="shared" si="134"/>
        <v/>
      </c>
      <c r="ED1421" t="str">
        <f t="shared" si="135"/>
        <v/>
      </c>
      <c r="EE1421" t="str">
        <f t="shared" si="136"/>
        <v/>
      </c>
      <c r="EF1421" t="str">
        <f t="shared" si="137"/>
        <v/>
      </c>
      <c r="EG1421" t="str">
        <f t="shared" si="138"/>
        <v/>
      </c>
      <c r="EH1421" t="str">
        <f t="shared" si="139"/>
        <v/>
      </c>
      <c r="EI1421" t="str">
        <f t="shared" si="140"/>
        <v/>
      </c>
      <c r="EJ1421" t="str">
        <f t="shared" si="141"/>
        <v/>
      </c>
      <c r="EK1421" t="str">
        <f t="shared" si="142"/>
        <v/>
      </c>
      <c r="EL1421" t="str">
        <f t="shared" si="143"/>
        <v/>
      </c>
      <c r="EM1421" t="str">
        <f t="shared" si="144"/>
        <v/>
      </c>
      <c r="EN1421" t="str">
        <f t="shared" si="145"/>
        <v/>
      </c>
      <c r="EO1421" t="str">
        <f t="shared" si="146"/>
        <v/>
      </c>
      <c r="EP1421" t="str">
        <f t="shared" si="147"/>
        <v/>
      </c>
      <c r="EQ1421" t="str">
        <f t="shared" si="148"/>
        <v/>
      </c>
      <c r="ER1421" t="str">
        <f t="shared" si="149"/>
        <v/>
      </c>
      <c r="ES1421" t="str">
        <f t="shared" si="150"/>
        <v/>
      </c>
      <c r="ET1421" t="str">
        <f t="shared" si="151"/>
        <v/>
      </c>
      <c r="EU1421" t="str">
        <f t="shared" si="152"/>
        <v/>
      </c>
      <c r="EV1421" t="str">
        <f t="shared" si="153"/>
        <v/>
      </c>
      <c r="EW1421" t="str">
        <f t="shared" si="154"/>
        <v/>
      </c>
      <c r="EX1421" t="str">
        <f t="shared" si="155"/>
        <v/>
      </c>
      <c r="EY1421" t="str">
        <f t="shared" si="156"/>
        <v/>
      </c>
      <c r="EZ1421" t="str">
        <f t="shared" si="157"/>
        <v/>
      </c>
      <c r="FA1421" t="str">
        <f t="shared" si="158"/>
        <v/>
      </c>
      <c r="FB1421" t="str">
        <f t="shared" si="159"/>
        <v/>
      </c>
      <c r="FC1421" t="str">
        <f t="shared" si="160"/>
        <v/>
      </c>
      <c r="FD1421" t="str">
        <f t="shared" si="161"/>
        <v/>
      </c>
      <c r="FE1421" t="str">
        <f t="shared" si="162"/>
        <v/>
      </c>
      <c r="FF1421" t="str">
        <f t="shared" si="163"/>
        <v/>
      </c>
      <c r="FG1421" t="str">
        <f t="shared" si="164"/>
        <v/>
      </c>
      <c r="FH1421" t="str">
        <f t="shared" si="165"/>
        <v/>
      </c>
      <c r="FI1421" t="str">
        <f t="shared" si="166"/>
        <v/>
      </c>
      <c r="FJ1421" t="str">
        <f t="shared" si="167"/>
        <v/>
      </c>
    </row>
    <row r="1422" spans="113:166" x14ac:dyDescent="0.35">
      <c r="DI1422" t="str">
        <f t="shared" si="114"/>
        <v/>
      </c>
      <c r="DJ1422" t="str">
        <f t="shared" si="115"/>
        <v/>
      </c>
      <c r="DK1422" t="str">
        <f t="shared" si="116"/>
        <v/>
      </c>
      <c r="DL1422" t="str">
        <f t="shared" si="117"/>
        <v/>
      </c>
      <c r="DM1422" t="str">
        <f t="shared" si="118"/>
        <v/>
      </c>
      <c r="DN1422" t="str">
        <f t="shared" si="119"/>
        <v/>
      </c>
      <c r="DO1422" t="str">
        <f t="shared" si="120"/>
        <v/>
      </c>
      <c r="DP1422" t="str">
        <f t="shared" si="121"/>
        <v/>
      </c>
      <c r="DQ1422" t="str">
        <f t="shared" si="122"/>
        <v/>
      </c>
      <c r="DR1422" t="str">
        <f t="shared" si="123"/>
        <v/>
      </c>
      <c r="DS1422" t="str">
        <f t="shared" si="124"/>
        <v/>
      </c>
      <c r="DT1422" t="str">
        <f t="shared" si="125"/>
        <v/>
      </c>
      <c r="DU1422" t="str">
        <f t="shared" si="126"/>
        <v/>
      </c>
      <c r="DV1422" t="str">
        <f t="shared" si="127"/>
        <v/>
      </c>
      <c r="DW1422" t="str">
        <f t="shared" si="128"/>
        <v/>
      </c>
      <c r="DX1422" t="str">
        <f t="shared" si="129"/>
        <v/>
      </c>
      <c r="DY1422" t="str">
        <f t="shared" si="130"/>
        <v/>
      </c>
      <c r="DZ1422" t="str">
        <f t="shared" si="131"/>
        <v/>
      </c>
      <c r="EA1422" t="str">
        <f t="shared" si="132"/>
        <v/>
      </c>
      <c r="EB1422" t="str">
        <f t="shared" si="133"/>
        <v/>
      </c>
      <c r="EC1422" t="str">
        <f t="shared" si="134"/>
        <v/>
      </c>
      <c r="ED1422" t="str">
        <f t="shared" si="135"/>
        <v/>
      </c>
      <c r="EE1422" t="str">
        <f t="shared" si="136"/>
        <v/>
      </c>
      <c r="EF1422" t="str">
        <f t="shared" si="137"/>
        <v/>
      </c>
      <c r="EG1422" t="str">
        <f t="shared" si="138"/>
        <v/>
      </c>
      <c r="EH1422" t="str">
        <f t="shared" si="139"/>
        <v/>
      </c>
      <c r="EI1422" t="str">
        <f t="shared" si="140"/>
        <v/>
      </c>
      <c r="EJ1422" t="str">
        <f t="shared" si="141"/>
        <v/>
      </c>
      <c r="EK1422" t="str">
        <f t="shared" si="142"/>
        <v/>
      </c>
      <c r="EL1422" t="str">
        <f t="shared" si="143"/>
        <v/>
      </c>
      <c r="EM1422" t="str">
        <f t="shared" si="144"/>
        <v/>
      </c>
      <c r="EN1422" t="str">
        <f t="shared" si="145"/>
        <v/>
      </c>
      <c r="EO1422" t="str">
        <f t="shared" si="146"/>
        <v/>
      </c>
      <c r="EP1422" t="str">
        <f t="shared" si="147"/>
        <v/>
      </c>
      <c r="EQ1422" t="str">
        <f t="shared" si="148"/>
        <v/>
      </c>
      <c r="ER1422" t="str">
        <f t="shared" si="149"/>
        <v/>
      </c>
      <c r="ES1422" t="str">
        <f t="shared" si="150"/>
        <v/>
      </c>
      <c r="ET1422" t="str">
        <f t="shared" si="151"/>
        <v/>
      </c>
      <c r="EU1422" t="str">
        <f t="shared" si="152"/>
        <v/>
      </c>
      <c r="EV1422" t="str">
        <f t="shared" si="153"/>
        <v/>
      </c>
      <c r="EW1422" t="str">
        <f t="shared" si="154"/>
        <v/>
      </c>
      <c r="EX1422" t="str">
        <f t="shared" si="155"/>
        <v/>
      </c>
      <c r="EY1422" t="str">
        <f t="shared" si="156"/>
        <v/>
      </c>
      <c r="EZ1422" t="str">
        <f t="shared" si="157"/>
        <v/>
      </c>
      <c r="FA1422" t="str">
        <f t="shared" si="158"/>
        <v/>
      </c>
      <c r="FB1422" t="str">
        <f t="shared" si="159"/>
        <v/>
      </c>
      <c r="FC1422" t="str">
        <f t="shared" si="160"/>
        <v/>
      </c>
      <c r="FD1422" t="str">
        <f t="shared" si="161"/>
        <v/>
      </c>
      <c r="FE1422" t="str">
        <f t="shared" si="162"/>
        <v/>
      </c>
      <c r="FF1422" t="str">
        <f t="shared" si="163"/>
        <v/>
      </c>
      <c r="FG1422" t="str">
        <f t="shared" si="164"/>
        <v/>
      </c>
      <c r="FH1422" t="str">
        <f t="shared" si="165"/>
        <v/>
      </c>
      <c r="FI1422" t="str">
        <f t="shared" si="166"/>
        <v/>
      </c>
      <c r="FJ1422" t="str">
        <f t="shared" si="167"/>
        <v/>
      </c>
    </row>
    <row r="1423" spans="113:166" x14ac:dyDescent="0.35">
      <c r="DI1423" t="str">
        <f t="shared" si="114"/>
        <v/>
      </c>
      <c r="DJ1423" t="str">
        <f t="shared" si="115"/>
        <v/>
      </c>
      <c r="DK1423" t="str">
        <f t="shared" si="116"/>
        <v/>
      </c>
      <c r="DL1423" t="str">
        <f t="shared" si="117"/>
        <v/>
      </c>
      <c r="DM1423" t="str">
        <f t="shared" si="118"/>
        <v/>
      </c>
      <c r="DN1423" t="str">
        <f t="shared" si="119"/>
        <v/>
      </c>
      <c r="DO1423" t="str">
        <f t="shared" si="120"/>
        <v/>
      </c>
      <c r="DP1423" t="str">
        <f t="shared" si="121"/>
        <v/>
      </c>
      <c r="DQ1423" t="str">
        <f t="shared" si="122"/>
        <v/>
      </c>
      <c r="DR1423" t="str">
        <f t="shared" si="123"/>
        <v/>
      </c>
      <c r="DS1423" t="str">
        <f t="shared" si="124"/>
        <v/>
      </c>
      <c r="DT1423" t="str">
        <f t="shared" si="125"/>
        <v/>
      </c>
      <c r="DU1423" t="str">
        <f t="shared" si="126"/>
        <v/>
      </c>
      <c r="DV1423" t="str">
        <f t="shared" si="127"/>
        <v/>
      </c>
      <c r="DW1423" t="str">
        <f t="shared" si="128"/>
        <v/>
      </c>
      <c r="DX1423" t="str">
        <f t="shared" si="129"/>
        <v/>
      </c>
      <c r="DY1423" t="str">
        <f t="shared" si="130"/>
        <v/>
      </c>
      <c r="DZ1423" t="str">
        <f t="shared" si="131"/>
        <v/>
      </c>
      <c r="EA1423" t="str">
        <f t="shared" si="132"/>
        <v/>
      </c>
      <c r="EB1423" t="str">
        <f t="shared" si="133"/>
        <v/>
      </c>
      <c r="EC1423" t="str">
        <f t="shared" si="134"/>
        <v/>
      </c>
      <c r="ED1423" t="str">
        <f t="shared" si="135"/>
        <v/>
      </c>
      <c r="EE1423" t="str">
        <f t="shared" si="136"/>
        <v/>
      </c>
      <c r="EF1423" t="str">
        <f t="shared" si="137"/>
        <v/>
      </c>
      <c r="EG1423" t="str">
        <f t="shared" si="138"/>
        <v/>
      </c>
      <c r="EH1423" t="str">
        <f t="shared" si="139"/>
        <v/>
      </c>
      <c r="EI1423" t="str">
        <f t="shared" si="140"/>
        <v/>
      </c>
      <c r="EJ1423" t="str">
        <f t="shared" si="141"/>
        <v/>
      </c>
      <c r="EK1423" t="str">
        <f t="shared" si="142"/>
        <v/>
      </c>
      <c r="EL1423" t="str">
        <f t="shared" si="143"/>
        <v/>
      </c>
      <c r="EM1423" t="str">
        <f t="shared" si="144"/>
        <v/>
      </c>
      <c r="EN1423" t="str">
        <f t="shared" si="145"/>
        <v/>
      </c>
      <c r="EO1423" t="str">
        <f t="shared" si="146"/>
        <v/>
      </c>
      <c r="EP1423" t="str">
        <f t="shared" si="147"/>
        <v/>
      </c>
      <c r="EQ1423" t="str">
        <f t="shared" si="148"/>
        <v/>
      </c>
      <c r="ER1423" t="str">
        <f t="shared" si="149"/>
        <v/>
      </c>
      <c r="ES1423" t="str">
        <f t="shared" si="150"/>
        <v/>
      </c>
      <c r="ET1423" t="str">
        <f t="shared" si="151"/>
        <v/>
      </c>
      <c r="EU1423" t="str">
        <f t="shared" si="152"/>
        <v/>
      </c>
      <c r="EV1423" t="str">
        <f t="shared" si="153"/>
        <v/>
      </c>
      <c r="EW1423" t="str">
        <f t="shared" si="154"/>
        <v/>
      </c>
      <c r="EX1423" t="str">
        <f t="shared" si="155"/>
        <v/>
      </c>
      <c r="EY1423" t="str">
        <f t="shared" si="156"/>
        <v/>
      </c>
      <c r="EZ1423" t="str">
        <f t="shared" si="157"/>
        <v/>
      </c>
      <c r="FA1423" t="str">
        <f t="shared" si="158"/>
        <v/>
      </c>
      <c r="FB1423" t="str">
        <f t="shared" si="159"/>
        <v/>
      </c>
      <c r="FC1423" t="str">
        <f t="shared" si="160"/>
        <v/>
      </c>
      <c r="FD1423" t="str">
        <f t="shared" si="161"/>
        <v/>
      </c>
      <c r="FE1423" t="str">
        <f t="shared" si="162"/>
        <v/>
      </c>
      <c r="FF1423" t="str">
        <f t="shared" si="163"/>
        <v/>
      </c>
      <c r="FG1423" t="str">
        <f t="shared" si="164"/>
        <v/>
      </c>
      <c r="FH1423" t="str">
        <f t="shared" si="165"/>
        <v/>
      </c>
      <c r="FI1423" t="str">
        <f t="shared" si="166"/>
        <v/>
      </c>
      <c r="FJ1423" t="str">
        <f t="shared" si="167"/>
        <v/>
      </c>
    </row>
    <row r="1424" spans="113:166" x14ac:dyDescent="0.35">
      <c r="DI1424" t="str">
        <f t="shared" si="114"/>
        <v/>
      </c>
      <c r="DJ1424" t="str">
        <f t="shared" si="115"/>
        <v/>
      </c>
      <c r="DK1424" t="str">
        <f t="shared" si="116"/>
        <v/>
      </c>
      <c r="DL1424" t="str">
        <f t="shared" si="117"/>
        <v/>
      </c>
      <c r="DM1424" t="str">
        <f t="shared" si="118"/>
        <v/>
      </c>
      <c r="DN1424" t="str">
        <f t="shared" si="119"/>
        <v/>
      </c>
      <c r="DO1424" t="str">
        <f t="shared" si="120"/>
        <v/>
      </c>
      <c r="DP1424" t="str">
        <f t="shared" si="121"/>
        <v/>
      </c>
      <c r="DQ1424" t="str">
        <f t="shared" si="122"/>
        <v/>
      </c>
      <c r="DR1424" t="str">
        <f t="shared" si="123"/>
        <v/>
      </c>
      <c r="DS1424" t="str">
        <f t="shared" si="124"/>
        <v/>
      </c>
      <c r="DT1424" t="str">
        <f t="shared" si="125"/>
        <v/>
      </c>
      <c r="DU1424" t="str">
        <f t="shared" si="126"/>
        <v/>
      </c>
      <c r="DV1424" t="str">
        <f t="shared" si="127"/>
        <v/>
      </c>
      <c r="DW1424" t="str">
        <f t="shared" si="128"/>
        <v/>
      </c>
      <c r="DX1424" t="str">
        <f t="shared" si="129"/>
        <v/>
      </c>
      <c r="DY1424" t="str">
        <f t="shared" si="130"/>
        <v/>
      </c>
      <c r="DZ1424" t="str">
        <f t="shared" si="131"/>
        <v/>
      </c>
      <c r="EA1424" t="str">
        <f t="shared" si="132"/>
        <v/>
      </c>
      <c r="EB1424" t="str">
        <f t="shared" si="133"/>
        <v/>
      </c>
      <c r="EC1424" t="str">
        <f t="shared" si="134"/>
        <v/>
      </c>
      <c r="ED1424" t="str">
        <f t="shared" si="135"/>
        <v/>
      </c>
      <c r="EE1424" t="str">
        <f t="shared" si="136"/>
        <v/>
      </c>
      <c r="EF1424" t="str">
        <f t="shared" si="137"/>
        <v/>
      </c>
      <c r="EG1424" t="str">
        <f t="shared" si="138"/>
        <v/>
      </c>
      <c r="EH1424" t="str">
        <f t="shared" si="139"/>
        <v/>
      </c>
      <c r="EI1424" t="str">
        <f t="shared" si="140"/>
        <v/>
      </c>
      <c r="EJ1424" t="str">
        <f t="shared" si="141"/>
        <v/>
      </c>
      <c r="EK1424" t="str">
        <f t="shared" si="142"/>
        <v/>
      </c>
      <c r="EL1424" t="str">
        <f t="shared" si="143"/>
        <v/>
      </c>
      <c r="EM1424" t="str">
        <f t="shared" si="144"/>
        <v/>
      </c>
      <c r="EN1424" t="str">
        <f t="shared" si="145"/>
        <v/>
      </c>
      <c r="EO1424" t="str">
        <f t="shared" si="146"/>
        <v/>
      </c>
      <c r="EP1424" t="str">
        <f t="shared" si="147"/>
        <v/>
      </c>
      <c r="EQ1424" t="str">
        <f t="shared" si="148"/>
        <v/>
      </c>
      <c r="ER1424" t="str">
        <f t="shared" si="149"/>
        <v/>
      </c>
      <c r="ES1424" t="str">
        <f t="shared" si="150"/>
        <v/>
      </c>
      <c r="ET1424" t="str">
        <f t="shared" si="151"/>
        <v/>
      </c>
      <c r="EU1424" t="str">
        <f t="shared" si="152"/>
        <v/>
      </c>
      <c r="EV1424" t="str">
        <f t="shared" si="153"/>
        <v/>
      </c>
      <c r="EW1424" t="str">
        <f t="shared" si="154"/>
        <v/>
      </c>
      <c r="EX1424" t="str">
        <f t="shared" si="155"/>
        <v/>
      </c>
      <c r="EY1424" t="str">
        <f t="shared" si="156"/>
        <v/>
      </c>
      <c r="EZ1424" t="str">
        <f t="shared" si="157"/>
        <v/>
      </c>
      <c r="FA1424" t="str">
        <f t="shared" si="158"/>
        <v/>
      </c>
      <c r="FB1424" t="str">
        <f t="shared" si="159"/>
        <v/>
      </c>
      <c r="FC1424" t="str">
        <f t="shared" si="160"/>
        <v/>
      </c>
      <c r="FD1424" t="str">
        <f t="shared" si="161"/>
        <v/>
      </c>
      <c r="FE1424" t="str">
        <f t="shared" si="162"/>
        <v/>
      </c>
      <c r="FF1424" t="str">
        <f t="shared" si="163"/>
        <v/>
      </c>
      <c r="FG1424" t="str">
        <f t="shared" si="164"/>
        <v/>
      </c>
      <c r="FH1424" t="str">
        <f t="shared" si="165"/>
        <v/>
      </c>
      <c r="FI1424" t="str">
        <f t="shared" si="166"/>
        <v/>
      </c>
      <c r="FJ1424" t="str">
        <f t="shared" si="167"/>
        <v/>
      </c>
    </row>
    <row r="1425" spans="113:166" x14ac:dyDescent="0.35">
      <c r="DI1425" t="str">
        <f t="shared" si="114"/>
        <v/>
      </c>
      <c r="DJ1425" t="str">
        <f t="shared" si="115"/>
        <v/>
      </c>
      <c r="DK1425" t="str">
        <f t="shared" si="116"/>
        <v/>
      </c>
      <c r="DL1425" t="str">
        <f t="shared" si="117"/>
        <v/>
      </c>
      <c r="DM1425" t="str">
        <f t="shared" si="118"/>
        <v/>
      </c>
      <c r="DN1425" t="str">
        <f t="shared" si="119"/>
        <v/>
      </c>
      <c r="DO1425" t="str">
        <f t="shared" si="120"/>
        <v/>
      </c>
      <c r="DP1425" t="str">
        <f t="shared" si="121"/>
        <v/>
      </c>
      <c r="DQ1425" t="str">
        <f t="shared" si="122"/>
        <v/>
      </c>
      <c r="DR1425" t="str">
        <f t="shared" si="123"/>
        <v/>
      </c>
      <c r="DS1425" t="str">
        <f t="shared" si="124"/>
        <v/>
      </c>
      <c r="DT1425" t="str">
        <f t="shared" si="125"/>
        <v/>
      </c>
      <c r="DU1425" t="str">
        <f t="shared" si="126"/>
        <v/>
      </c>
      <c r="DV1425" t="str">
        <f t="shared" si="127"/>
        <v/>
      </c>
      <c r="DW1425" t="str">
        <f t="shared" si="128"/>
        <v/>
      </c>
      <c r="DX1425" t="str">
        <f t="shared" si="129"/>
        <v/>
      </c>
      <c r="DY1425" t="str">
        <f t="shared" si="130"/>
        <v/>
      </c>
      <c r="DZ1425" t="str">
        <f t="shared" si="131"/>
        <v/>
      </c>
      <c r="EA1425" t="str">
        <f t="shared" si="132"/>
        <v/>
      </c>
      <c r="EB1425" t="str">
        <f t="shared" si="133"/>
        <v/>
      </c>
      <c r="EC1425" t="str">
        <f t="shared" si="134"/>
        <v/>
      </c>
      <c r="ED1425" t="str">
        <f t="shared" si="135"/>
        <v/>
      </c>
      <c r="EE1425" t="str">
        <f t="shared" si="136"/>
        <v/>
      </c>
      <c r="EF1425" t="str">
        <f t="shared" si="137"/>
        <v/>
      </c>
      <c r="EG1425" t="str">
        <f t="shared" si="138"/>
        <v/>
      </c>
      <c r="EH1425" t="str">
        <f t="shared" si="139"/>
        <v/>
      </c>
      <c r="EI1425" t="str">
        <f t="shared" si="140"/>
        <v/>
      </c>
      <c r="EJ1425" t="str">
        <f t="shared" si="141"/>
        <v/>
      </c>
      <c r="EK1425" t="str">
        <f t="shared" si="142"/>
        <v/>
      </c>
      <c r="EL1425" t="str">
        <f t="shared" si="143"/>
        <v/>
      </c>
      <c r="EM1425" t="str">
        <f t="shared" si="144"/>
        <v/>
      </c>
      <c r="EN1425" t="str">
        <f t="shared" si="145"/>
        <v/>
      </c>
      <c r="EO1425" t="str">
        <f t="shared" si="146"/>
        <v/>
      </c>
      <c r="EP1425" t="str">
        <f t="shared" si="147"/>
        <v/>
      </c>
      <c r="EQ1425" t="str">
        <f t="shared" si="148"/>
        <v/>
      </c>
      <c r="ER1425" t="str">
        <f t="shared" si="149"/>
        <v/>
      </c>
      <c r="ES1425" t="str">
        <f t="shared" si="150"/>
        <v/>
      </c>
      <c r="ET1425" t="str">
        <f t="shared" si="151"/>
        <v/>
      </c>
      <c r="EU1425" t="str">
        <f t="shared" si="152"/>
        <v/>
      </c>
      <c r="EV1425" t="str">
        <f t="shared" si="153"/>
        <v/>
      </c>
      <c r="EW1425" t="str">
        <f t="shared" si="154"/>
        <v/>
      </c>
      <c r="EX1425" t="str">
        <f t="shared" si="155"/>
        <v/>
      </c>
      <c r="EY1425" t="str">
        <f t="shared" si="156"/>
        <v/>
      </c>
      <c r="EZ1425" t="str">
        <f t="shared" si="157"/>
        <v/>
      </c>
      <c r="FA1425" t="str">
        <f t="shared" si="158"/>
        <v/>
      </c>
      <c r="FB1425" t="str">
        <f t="shared" si="159"/>
        <v/>
      </c>
      <c r="FC1425" t="str">
        <f t="shared" si="160"/>
        <v/>
      </c>
      <c r="FD1425" t="str">
        <f t="shared" si="161"/>
        <v/>
      </c>
      <c r="FE1425" t="str">
        <f t="shared" si="162"/>
        <v/>
      </c>
      <c r="FF1425" t="str">
        <f t="shared" si="163"/>
        <v/>
      </c>
      <c r="FG1425" t="str">
        <f t="shared" si="164"/>
        <v/>
      </c>
      <c r="FH1425" t="str">
        <f t="shared" si="165"/>
        <v/>
      </c>
      <c r="FI1425" t="str">
        <f t="shared" si="166"/>
        <v/>
      </c>
      <c r="FJ1425" t="str">
        <f t="shared" si="167"/>
        <v/>
      </c>
    </row>
    <row r="1426" spans="113:166" x14ac:dyDescent="0.35">
      <c r="DI1426" t="str">
        <f t="shared" si="114"/>
        <v/>
      </c>
      <c r="DJ1426" t="str">
        <f t="shared" si="115"/>
        <v/>
      </c>
      <c r="DK1426" t="str">
        <f t="shared" si="116"/>
        <v/>
      </c>
      <c r="DL1426" t="str">
        <f t="shared" si="117"/>
        <v/>
      </c>
      <c r="DM1426" t="str">
        <f t="shared" si="118"/>
        <v/>
      </c>
      <c r="DN1426" t="str">
        <f t="shared" si="119"/>
        <v/>
      </c>
      <c r="DO1426" t="str">
        <f t="shared" si="120"/>
        <v/>
      </c>
      <c r="DP1426" t="str">
        <f t="shared" si="121"/>
        <v/>
      </c>
      <c r="DQ1426" t="str">
        <f t="shared" si="122"/>
        <v/>
      </c>
      <c r="DR1426" t="str">
        <f t="shared" si="123"/>
        <v/>
      </c>
      <c r="DS1426" t="str">
        <f t="shared" si="124"/>
        <v/>
      </c>
      <c r="DT1426" t="str">
        <f t="shared" si="125"/>
        <v/>
      </c>
      <c r="DU1426" t="str">
        <f t="shared" si="126"/>
        <v/>
      </c>
      <c r="DV1426" t="str">
        <f t="shared" si="127"/>
        <v/>
      </c>
      <c r="DW1426" t="str">
        <f t="shared" si="128"/>
        <v/>
      </c>
      <c r="DX1426" t="str">
        <f t="shared" si="129"/>
        <v/>
      </c>
      <c r="DY1426" t="str">
        <f t="shared" si="130"/>
        <v/>
      </c>
      <c r="DZ1426" t="str">
        <f t="shared" si="131"/>
        <v/>
      </c>
      <c r="EA1426" t="str">
        <f t="shared" si="132"/>
        <v/>
      </c>
      <c r="EB1426" t="str">
        <f t="shared" si="133"/>
        <v/>
      </c>
      <c r="EC1426" t="str">
        <f t="shared" si="134"/>
        <v/>
      </c>
      <c r="ED1426" t="str">
        <f t="shared" si="135"/>
        <v/>
      </c>
      <c r="EE1426" t="str">
        <f t="shared" si="136"/>
        <v/>
      </c>
      <c r="EF1426" t="str">
        <f t="shared" si="137"/>
        <v/>
      </c>
      <c r="EG1426" t="str">
        <f t="shared" si="138"/>
        <v/>
      </c>
      <c r="EH1426" t="str">
        <f t="shared" si="139"/>
        <v/>
      </c>
      <c r="EI1426" t="str">
        <f t="shared" si="140"/>
        <v/>
      </c>
      <c r="EJ1426" t="str">
        <f t="shared" si="141"/>
        <v/>
      </c>
      <c r="EK1426" t="str">
        <f t="shared" si="142"/>
        <v/>
      </c>
      <c r="EL1426" t="str">
        <f t="shared" si="143"/>
        <v/>
      </c>
      <c r="EM1426" t="str">
        <f t="shared" si="144"/>
        <v/>
      </c>
      <c r="EN1426" t="str">
        <f t="shared" si="145"/>
        <v/>
      </c>
      <c r="EO1426" t="str">
        <f t="shared" si="146"/>
        <v/>
      </c>
      <c r="EP1426" t="str">
        <f t="shared" si="147"/>
        <v/>
      </c>
      <c r="EQ1426" t="str">
        <f t="shared" si="148"/>
        <v/>
      </c>
      <c r="ER1426" t="str">
        <f t="shared" si="149"/>
        <v/>
      </c>
      <c r="ES1426" t="str">
        <f t="shared" si="150"/>
        <v/>
      </c>
      <c r="ET1426" t="str">
        <f t="shared" si="151"/>
        <v/>
      </c>
      <c r="EU1426" t="str">
        <f t="shared" si="152"/>
        <v/>
      </c>
      <c r="EV1426" t="str">
        <f t="shared" si="153"/>
        <v/>
      </c>
      <c r="EW1426" t="str">
        <f t="shared" si="154"/>
        <v/>
      </c>
      <c r="EX1426" t="str">
        <f t="shared" si="155"/>
        <v/>
      </c>
      <c r="EY1426" t="str">
        <f t="shared" si="156"/>
        <v/>
      </c>
      <c r="EZ1426" t="str">
        <f t="shared" si="157"/>
        <v/>
      </c>
      <c r="FA1426" t="str">
        <f t="shared" si="158"/>
        <v/>
      </c>
      <c r="FB1426" t="str">
        <f t="shared" si="159"/>
        <v/>
      </c>
      <c r="FC1426" t="str">
        <f t="shared" si="160"/>
        <v/>
      </c>
      <c r="FD1426" t="str">
        <f t="shared" si="161"/>
        <v/>
      </c>
      <c r="FE1426" t="str">
        <f t="shared" si="162"/>
        <v/>
      </c>
      <c r="FF1426" t="str">
        <f t="shared" si="163"/>
        <v/>
      </c>
      <c r="FG1426" t="str">
        <f t="shared" si="164"/>
        <v/>
      </c>
      <c r="FH1426" t="str">
        <f t="shared" si="165"/>
        <v/>
      </c>
      <c r="FI1426" t="str">
        <f t="shared" si="166"/>
        <v/>
      </c>
      <c r="FJ1426" t="str">
        <f t="shared" si="167"/>
        <v/>
      </c>
    </row>
    <row r="1427" spans="113:166" x14ac:dyDescent="0.35">
      <c r="DI1427" t="str">
        <f t="shared" si="114"/>
        <v/>
      </c>
      <c r="DJ1427" t="str">
        <f t="shared" si="115"/>
        <v/>
      </c>
      <c r="DK1427" t="str">
        <f t="shared" si="116"/>
        <v/>
      </c>
      <c r="DL1427" t="str">
        <f t="shared" si="117"/>
        <v/>
      </c>
      <c r="DM1427" t="str">
        <f t="shared" si="118"/>
        <v/>
      </c>
      <c r="DN1427" t="str">
        <f t="shared" si="119"/>
        <v/>
      </c>
      <c r="DO1427" t="str">
        <f t="shared" si="120"/>
        <v/>
      </c>
      <c r="DP1427" t="str">
        <f t="shared" si="121"/>
        <v/>
      </c>
      <c r="DQ1427" t="str">
        <f t="shared" si="122"/>
        <v/>
      </c>
      <c r="DR1427" t="str">
        <f t="shared" si="123"/>
        <v/>
      </c>
      <c r="DS1427" t="str">
        <f t="shared" si="124"/>
        <v/>
      </c>
      <c r="DT1427" t="str">
        <f t="shared" si="125"/>
        <v/>
      </c>
      <c r="DU1427" t="str">
        <f t="shared" si="126"/>
        <v/>
      </c>
      <c r="DV1427" t="str">
        <f t="shared" si="127"/>
        <v/>
      </c>
      <c r="DW1427" t="str">
        <f t="shared" si="128"/>
        <v/>
      </c>
      <c r="DX1427" t="str">
        <f t="shared" si="129"/>
        <v/>
      </c>
      <c r="DY1427" t="str">
        <f t="shared" si="130"/>
        <v/>
      </c>
      <c r="DZ1427" t="str">
        <f t="shared" si="131"/>
        <v/>
      </c>
      <c r="EA1427" t="str">
        <f t="shared" si="132"/>
        <v/>
      </c>
      <c r="EB1427" t="str">
        <f t="shared" si="133"/>
        <v/>
      </c>
      <c r="EC1427" t="str">
        <f t="shared" si="134"/>
        <v/>
      </c>
      <c r="ED1427" t="str">
        <f t="shared" si="135"/>
        <v/>
      </c>
      <c r="EE1427" t="str">
        <f t="shared" si="136"/>
        <v/>
      </c>
      <c r="EF1427" t="str">
        <f t="shared" si="137"/>
        <v/>
      </c>
      <c r="EG1427" t="str">
        <f t="shared" si="138"/>
        <v/>
      </c>
      <c r="EH1427" t="str">
        <f t="shared" si="139"/>
        <v/>
      </c>
      <c r="EI1427" t="str">
        <f t="shared" si="140"/>
        <v/>
      </c>
      <c r="EJ1427" t="str">
        <f t="shared" si="141"/>
        <v/>
      </c>
      <c r="EK1427" t="str">
        <f t="shared" si="142"/>
        <v/>
      </c>
      <c r="EL1427" t="str">
        <f t="shared" si="143"/>
        <v/>
      </c>
      <c r="EM1427" t="str">
        <f t="shared" si="144"/>
        <v/>
      </c>
      <c r="EN1427" t="str">
        <f t="shared" si="145"/>
        <v/>
      </c>
      <c r="EO1427" t="str">
        <f t="shared" si="146"/>
        <v/>
      </c>
      <c r="EP1427" t="str">
        <f t="shared" si="147"/>
        <v/>
      </c>
      <c r="EQ1427" t="str">
        <f t="shared" si="148"/>
        <v/>
      </c>
      <c r="ER1427" t="str">
        <f t="shared" si="149"/>
        <v/>
      </c>
      <c r="ES1427" t="str">
        <f t="shared" si="150"/>
        <v/>
      </c>
      <c r="ET1427" t="str">
        <f t="shared" si="151"/>
        <v/>
      </c>
      <c r="EU1427" t="str">
        <f t="shared" si="152"/>
        <v/>
      </c>
      <c r="EV1427" t="str">
        <f t="shared" si="153"/>
        <v/>
      </c>
      <c r="EW1427" t="str">
        <f t="shared" si="154"/>
        <v/>
      </c>
      <c r="EX1427" t="str">
        <f t="shared" si="155"/>
        <v/>
      </c>
      <c r="EY1427" t="str">
        <f t="shared" si="156"/>
        <v/>
      </c>
      <c r="EZ1427" t="str">
        <f t="shared" si="157"/>
        <v/>
      </c>
      <c r="FA1427" t="str">
        <f t="shared" si="158"/>
        <v/>
      </c>
      <c r="FB1427" t="str">
        <f t="shared" si="159"/>
        <v/>
      </c>
      <c r="FC1427" t="str">
        <f t="shared" si="160"/>
        <v/>
      </c>
      <c r="FD1427" t="str">
        <f t="shared" si="161"/>
        <v/>
      </c>
      <c r="FE1427" t="str">
        <f t="shared" si="162"/>
        <v/>
      </c>
      <c r="FF1427" t="str">
        <f t="shared" si="163"/>
        <v/>
      </c>
      <c r="FG1427" t="str">
        <f t="shared" si="164"/>
        <v/>
      </c>
      <c r="FH1427" t="str">
        <f t="shared" si="165"/>
        <v/>
      </c>
      <c r="FI1427" t="str">
        <f t="shared" si="166"/>
        <v/>
      </c>
      <c r="FJ1427" t="str">
        <f t="shared" si="167"/>
        <v/>
      </c>
    </row>
    <row r="1428" spans="113:166" x14ac:dyDescent="0.35">
      <c r="DI1428" t="str">
        <f t="shared" si="114"/>
        <v/>
      </c>
      <c r="DJ1428" t="str">
        <f t="shared" si="115"/>
        <v/>
      </c>
      <c r="DK1428" t="str">
        <f t="shared" si="116"/>
        <v/>
      </c>
      <c r="DL1428" t="str">
        <f t="shared" si="117"/>
        <v/>
      </c>
      <c r="DM1428" t="str">
        <f t="shared" si="118"/>
        <v/>
      </c>
      <c r="DN1428" t="str">
        <f t="shared" si="119"/>
        <v/>
      </c>
      <c r="DO1428" t="str">
        <f t="shared" si="120"/>
        <v/>
      </c>
      <c r="DP1428" t="str">
        <f t="shared" si="121"/>
        <v/>
      </c>
      <c r="DQ1428" t="str">
        <f t="shared" si="122"/>
        <v/>
      </c>
      <c r="DR1428" t="str">
        <f t="shared" si="123"/>
        <v/>
      </c>
      <c r="DS1428" t="str">
        <f t="shared" si="124"/>
        <v/>
      </c>
      <c r="DT1428" t="str">
        <f t="shared" si="125"/>
        <v/>
      </c>
      <c r="DU1428" t="str">
        <f t="shared" si="126"/>
        <v/>
      </c>
      <c r="DV1428" t="str">
        <f t="shared" si="127"/>
        <v/>
      </c>
      <c r="DW1428" t="str">
        <f t="shared" si="128"/>
        <v/>
      </c>
      <c r="DX1428" t="str">
        <f t="shared" si="129"/>
        <v/>
      </c>
      <c r="DY1428" t="str">
        <f t="shared" si="130"/>
        <v/>
      </c>
      <c r="DZ1428" t="str">
        <f t="shared" si="131"/>
        <v/>
      </c>
      <c r="EA1428" t="str">
        <f t="shared" si="132"/>
        <v/>
      </c>
      <c r="EB1428" t="str">
        <f t="shared" si="133"/>
        <v/>
      </c>
      <c r="EC1428" t="str">
        <f t="shared" si="134"/>
        <v/>
      </c>
      <c r="ED1428" t="str">
        <f t="shared" si="135"/>
        <v/>
      </c>
      <c r="EE1428" t="str">
        <f t="shared" si="136"/>
        <v/>
      </c>
      <c r="EF1428" t="str">
        <f t="shared" si="137"/>
        <v/>
      </c>
      <c r="EG1428" t="str">
        <f t="shared" si="138"/>
        <v/>
      </c>
      <c r="EH1428" t="str">
        <f t="shared" si="139"/>
        <v/>
      </c>
      <c r="EI1428" t="str">
        <f t="shared" si="140"/>
        <v/>
      </c>
      <c r="EJ1428" t="str">
        <f t="shared" si="141"/>
        <v/>
      </c>
      <c r="EK1428" t="str">
        <f t="shared" si="142"/>
        <v/>
      </c>
      <c r="EL1428" t="str">
        <f t="shared" si="143"/>
        <v/>
      </c>
      <c r="EM1428" t="str">
        <f t="shared" si="144"/>
        <v/>
      </c>
      <c r="EN1428" t="str">
        <f t="shared" si="145"/>
        <v/>
      </c>
      <c r="EO1428" t="str">
        <f t="shared" si="146"/>
        <v/>
      </c>
      <c r="EP1428" t="str">
        <f t="shared" si="147"/>
        <v/>
      </c>
      <c r="EQ1428" t="str">
        <f t="shared" si="148"/>
        <v/>
      </c>
      <c r="ER1428" t="str">
        <f t="shared" si="149"/>
        <v/>
      </c>
      <c r="ES1428" t="str">
        <f t="shared" si="150"/>
        <v/>
      </c>
      <c r="ET1428" t="str">
        <f t="shared" si="151"/>
        <v/>
      </c>
      <c r="EU1428" t="str">
        <f t="shared" si="152"/>
        <v/>
      </c>
      <c r="EV1428" t="str">
        <f t="shared" si="153"/>
        <v/>
      </c>
      <c r="EW1428" t="str">
        <f t="shared" si="154"/>
        <v/>
      </c>
      <c r="EX1428" t="str">
        <f t="shared" si="155"/>
        <v/>
      </c>
      <c r="EY1428" t="str">
        <f t="shared" si="156"/>
        <v/>
      </c>
      <c r="EZ1428" t="str">
        <f t="shared" si="157"/>
        <v/>
      </c>
      <c r="FA1428" t="str">
        <f t="shared" si="158"/>
        <v/>
      </c>
      <c r="FB1428" t="str">
        <f t="shared" si="159"/>
        <v/>
      </c>
      <c r="FC1428" t="str">
        <f t="shared" si="160"/>
        <v/>
      </c>
      <c r="FD1428" t="str">
        <f t="shared" si="161"/>
        <v/>
      </c>
      <c r="FE1428" t="str">
        <f t="shared" si="162"/>
        <v/>
      </c>
      <c r="FF1428" t="str">
        <f t="shared" si="163"/>
        <v/>
      </c>
      <c r="FG1428" t="str">
        <f t="shared" si="164"/>
        <v/>
      </c>
      <c r="FH1428" t="str">
        <f t="shared" si="165"/>
        <v/>
      </c>
      <c r="FI1428" t="str">
        <f t="shared" si="166"/>
        <v/>
      </c>
      <c r="FJ1428" t="str">
        <f t="shared" si="167"/>
        <v/>
      </c>
    </row>
    <row r="1429" spans="113:166" x14ac:dyDescent="0.35">
      <c r="DI1429" t="str">
        <f t="shared" si="114"/>
        <v/>
      </c>
      <c r="DJ1429" t="str">
        <f t="shared" si="115"/>
        <v/>
      </c>
      <c r="DK1429" t="str">
        <f t="shared" si="116"/>
        <v/>
      </c>
      <c r="DL1429" t="str">
        <f t="shared" si="117"/>
        <v/>
      </c>
      <c r="DM1429" t="str">
        <f t="shared" si="118"/>
        <v/>
      </c>
      <c r="DN1429" t="str">
        <f t="shared" si="119"/>
        <v/>
      </c>
      <c r="DO1429" t="str">
        <f t="shared" si="120"/>
        <v/>
      </c>
      <c r="DP1429" t="str">
        <f t="shared" si="121"/>
        <v/>
      </c>
      <c r="DQ1429" t="str">
        <f t="shared" si="122"/>
        <v/>
      </c>
      <c r="DR1429" t="str">
        <f t="shared" si="123"/>
        <v/>
      </c>
      <c r="DS1429" t="str">
        <f t="shared" si="124"/>
        <v/>
      </c>
      <c r="DT1429" t="str">
        <f t="shared" si="125"/>
        <v/>
      </c>
      <c r="DU1429" t="str">
        <f t="shared" si="126"/>
        <v/>
      </c>
      <c r="DV1429" t="str">
        <f t="shared" si="127"/>
        <v/>
      </c>
      <c r="DW1429" t="str">
        <f t="shared" si="128"/>
        <v/>
      </c>
      <c r="DX1429" t="str">
        <f t="shared" si="129"/>
        <v/>
      </c>
      <c r="DY1429" t="str">
        <f t="shared" si="130"/>
        <v/>
      </c>
      <c r="DZ1429" t="str">
        <f t="shared" si="131"/>
        <v/>
      </c>
      <c r="EA1429" t="str">
        <f t="shared" si="132"/>
        <v/>
      </c>
      <c r="EB1429" t="str">
        <f t="shared" si="133"/>
        <v/>
      </c>
      <c r="EC1429" t="str">
        <f t="shared" si="134"/>
        <v/>
      </c>
      <c r="ED1429" t="str">
        <f t="shared" si="135"/>
        <v/>
      </c>
      <c r="EE1429" t="str">
        <f t="shared" si="136"/>
        <v/>
      </c>
      <c r="EF1429" t="str">
        <f t="shared" si="137"/>
        <v/>
      </c>
      <c r="EG1429" t="str">
        <f t="shared" si="138"/>
        <v/>
      </c>
      <c r="EH1429" t="str">
        <f t="shared" si="139"/>
        <v/>
      </c>
      <c r="EI1429" t="str">
        <f t="shared" si="140"/>
        <v/>
      </c>
      <c r="EJ1429" t="str">
        <f t="shared" si="141"/>
        <v/>
      </c>
      <c r="EK1429" t="str">
        <f t="shared" si="142"/>
        <v/>
      </c>
      <c r="EL1429" t="str">
        <f t="shared" si="143"/>
        <v/>
      </c>
      <c r="EM1429" t="str">
        <f t="shared" si="144"/>
        <v/>
      </c>
      <c r="EN1429" t="str">
        <f t="shared" si="145"/>
        <v/>
      </c>
      <c r="EO1429" t="str">
        <f t="shared" si="146"/>
        <v/>
      </c>
      <c r="EP1429" t="str">
        <f t="shared" si="147"/>
        <v/>
      </c>
      <c r="EQ1429" t="str">
        <f t="shared" si="148"/>
        <v/>
      </c>
      <c r="ER1429" t="str">
        <f t="shared" si="149"/>
        <v/>
      </c>
      <c r="ES1429" t="str">
        <f t="shared" si="150"/>
        <v/>
      </c>
      <c r="ET1429" t="str">
        <f t="shared" si="151"/>
        <v/>
      </c>
      <c r="EU1429" t="str">
        <f t="shared" si="152"/>
        <v/>
      </c>
      <c r="EV1429" t="str">
        <f t="shared" si="153"/>
        <v/>
      </c>
      <c r="EW1429" t="str">
        <f t="shared" si="154"/>
        <v/>
      </c>
      <c r="EX1429" t="str">
        <f t="shared" si="155"/>
        <v/>
      </c>
      <c r="EY1429" t="str">
        <f t="shared" si="156"/>
        <v/>
      </c>
      <c r="EZ1429" t="str">
        <f t="shared" si="157"/>
        <v/>
      </c>
      <c r="FA1429" t="str">
        <f t="shared" si="158"/>
        <v/>
      </c>
      <c r="FB1429" t="str">
        <f t="shared" si="159"/>
        <v/>
      </c>
      <c r="FC1429" t="str">
        <f t="shared" si="160"/>
        <v/>
      </c>
      <c r="FD1429" t="str">
        <f t="shared" si="161"/>
        <v/>
      </c>
      <c r="FE1429" t="str">
        <f t="shared" si="162"/>
        <v/>
      </c>
      <c r="FF1429" t="str">
        <f t="shared" si="163"/>
        <v/>
      </c>
      <c r="FG1429" t="str">
        <f t="shared" si="164"/>
        <v/>
      </c>
      <c r="FH1429" t="str">
        <f t="shared" si="165"/>
        <v/>
      </c>
      <c r="FI1429" t="str">
        <f t="shared" si="166"/>
        <v/>
      </c>
      <c r="FJ1429" t="str">
        <f t="shared" si="167"/>
        <v/>
      </c>
    </row>
    <row r="1430" spans="113:166" x14ac:dyDescent="0.35">
      <c r="DI1430" t="str">
        <f t="shared" si="114"/>
        <v/>
      </c>
      <c r="DJ1430" t="str">
        <f t="shared" si="115"/>
        <v/>
      </c>
      <c r="DK1430" t="str">
        <f t="shared" si="116"/>
        <v/>
      </c>
      <c r="DL1430" t="str">
        <f t="shared" si="117"/>
        <v/>
      </c>
      <c r="DM1430" t="str">
        <f t="shared" si="118"/>
        <v/>
      </c>
      <c r="DN1430" t="str">
        <f t="shared" si="119"/>
        <v/>
      </c>
      <c r="DO1430" t="str">
        <f t="shared" si="120"/>
        <v/>
      </c>
      <c r="DP1430" t="str">
        <f t="shared" si="121"/>
        <v/>
      </c>
      <c r="DQ1430" t="str">
        <f t="shared" si="122"/>
        <v/>
      </c>
      <c r="DR1430" t="str">
        <f t="shared" si="123"/>
        <v/>
      </c>
      <c r="DS1430" t="str">
        <f t="shared" si="124"/>
        <v/>
      </c>
      <c r="DT1430" t="str">
        <f t="shared" si="125"/>
        <v/>
      </c>
      <c r="DU1430" t="str">
        <f t="shared" si="126"/>
        <v/>
      </c>
      <c r="DV1430" t="str">
        <f t="shared" si="127"/>
        <v/>
      </c>
      <c r="DW1430" t="str">
        <f t="shared" si="128"/>
        <v/>
      </c>
      <c r="DX1430" t="str">
        <f t="shared" si="129"/>
        <v/>
      </c>
      <c r="DY1430" t="str">
        <f t="shared" si="130"/>
        <v/>
      </c>
      <c r="DZ1430" t="str">
        <f t="shared" si="131"/>
        <v/>
      </c>
      <c r="EA1430" t="str">
        <f t="shared" si="132"/>
        <v/>
      </c>
      <c r="EB1430" t="str">
        <f t="shared" si="133"/>
        <v/>
      </c>
      <c r="EC1430" t="str">
        <f t="shared" si="134"/>
        <v/>
      </c>
      <c r="ED1430" t="str">
        <f t="shared" si="135"/>
        <v/>
      </c>
      <c r="EE1430" t="str">
        <f t="shared" si="136"/>
        <v/>
      </c>
      <c r="EF1430" t="str">
        <f t="shared" si="137"/>
        <v/>
      </c>
      <c r="EG1430" t="str">
        <f t="shared" si="138"/>
        <v/>
      </c>
      <c r="EH1430" t="str">
        <f t="shared" si="139"/>
        <v/>
      </c>
      <c r="EI1430" t="str">
        <f t="shared" si="140"/>
        <v/>
      </c>
      <c r="EJ1430" t="str">
        <f t="shared" si="141"/>
        <v/>
      </c>
      <c r="EK1430" t="str">
        <f t="shared" si="142"/>
        <v/>
      </c>
      <c r="EL1430" t="str">
        <f t="shared" si="143"/>
        <v/>
      </c>
      <c r="EM1430" t="str">
        <f t="shared" si="144"/>
        <v/>
      </c>
      <c r="EN1430" t="str">
        <f t="shared" si="145"/>
        <v/>
      </c>
      <c r="EO1430" t="str">
        <f t="shared" si="146"/>
        <v/>
      </c>
      <c r="EP1430" t="str">
        <f t="shared" si="147"/>
        <v/>
      </c>
      <c r="EQ1430" t="str">
        <f t="shared" si="148"/>
        <v/>
      </c>
      <c r="ER1430" t="str">
        <f t="shared" si="149"/>
        <v/>
      </c>
      <c r="ES1430" t="str">
        <f t="shared" si="150"/>
        <v/>
      </c>
      <c r="ET1430" t="str">
        <f t="shared" si="151"/>
        <v/>
      </c>
      <c r="EU1430" t="str">
        <f t="shared" si="152"/>
        <v/>
      </c>
      <c r="EV1430" t="str">
        <f t="shared" si="153"/>
        <v/>
      </c>
      <c r="EW1430" t="str">
        <f t="shared" si="154"/>
        <v/>
      </c>
      <c r="EX1430" t="str">
        <f t="shared" si="155"/>
        <v/>
      </c>
      <c r="EY1430" t="str">
        <f t="shared" si="156"/>
        <v/>
      </c>
      <c r="EZ1430" t="str">
        <f t="shared" si="157"/>
        <v/>
      </c>
      <c r="FA1430" t="str">
        <f t="shared" si="158"/>
        <v/>
      </c>
      <c r="FB1430" t="str">
        <f t="shared" si="159"/>
        <v/>
      </c>
      <c r="FC1430" t="str">
        <f t="shared" si="160"/>
        <v/>
      </c>
      <c r="FD1430" t="str">
        <f t="shared" si="161"/>
        <v/>
      </c>
      <c r="FE1430" t="str">
        <f t="shared" si="162"/>
        <v/>
      </c>
      <c r="FF1430" t="str">
        <f t="shared" si="163"/>
        <v/>
      </c>
      <c r="FG1430" t="str">
        <f t="shared" si="164"/>
        <v/>
      </c>
      <c r="FH1430" t="str">
        <f t="shared" si="165"/>
        <v/>
      </c>
      <c r="FI1430" t="str">
        <f t="shared" si="166"/>
        <v/>
      </c>
      <c r="FJ1430" t="str">
        <f t="shared" si="167"/>
        <v/>
      </c>
    </row>
    <row r="1431" spans="113:166" x14ac:dyDescent="0.35">
      <c r="DI1431" t="str">
        <f t="shared" si="114"/>
        <v/>
      </c>
      <c r="DJ1431" t="str">
        <f t="shared" si="115"/>
        <v/>
      </c>
      <c r="DK1431" t="str">
        <f t="shared" si="116"/>
        <v/>
      </c>
      <c r="DL1431" t="str">
        <f t="shared" si="117"/>
        <v/>
      </c>
      <c r="DM1431" t="str">
        <f t="shared" si="118"/>
        <v/>
      </c>
      <c r="DN1431" t="str">
        <f t="shared" si="119"/>
        <v/>
      </c>
      <c r="DO1431" t="str">
        <f t="shared" si="120"/>
        <v/>
      </c>
      <c r="DP1431" t="str">
        <f t="shared" si="121"/>
        <v/>
      </c>
      <c r="DQ1431" t="str">
        <f t="shared" si="122"/>
        <v/>
      </c>
      <c r="DR1431" t="str">
        <f t="shared" si="123"/>
        <v/>
      </c>
      <c r="DS1431" t="str">
        <f t="shared" si="124"/>
        <v/>
      </c>
      <c r="DT1431" t="str">
        <f t="shared" si="125"/>
        <v/>
      </c>
      <c r="DU1431" t="str">
        <f t="shared" si="126"/>
        <v/>
      </c>
      <c r="DV1431" t="str">
        <f t="shared" si="127"/>
        <v/>
      </c>
      <c r="DW1431" t="str">
        <f t="shared" si="128"/>
        <v/>
      </c>
      <c r="DX1431" t="str">
        <f t="shared" si="129"/>
        <v/>
      </c>
      <c r="DY1431" t="str">
        <f t="shared" si="130"/>
        <v/>
      </c>
      <c r="DZ1431" t="str">
        <f t="shared" si="131"/>
        <v/>
      </c>
      <c r="EA1431" t="str">
        <f t="shared" si="132"/>
        <v/>
      </c>
      <c r="EB1431" t="str">
        <f t="shared" si="133"/>
        <v/>
      </c>
      <c r="EC1431" t="str">
        <f t="shared" si="134"/>
        <v/>
      </c>
      <c r="ED1431" t="str">
        <f t="shared" si="135"/>
        <v/>
      </c>
      <c r="EE1431" t="str">
        <f t="shared" si="136"/>
        <v/>
      </c>
      <c r="EF1431" t="str">
        <f t="shared" si="137"/>
        <v/>
      </c>
      <c r="EG1431" t="str">
        <f t="shared" si="138"/>
        <v/>
      </c>
      <c r="EH1431" t="str">
        <f t="shared" si="139"/>
        <v/>
      </c>
      <c r="EI1431" t="str">
        <f t="shared" si="140"/>
        <v/>
      </c>
      <c r="EJ1431" t="str">
        <f t="shared" si="141"/>
        <v/>
      </c>
      <c r="EK1431" t="str">
        <f t="shared" si="142"/>
        <v/>
      </c>
      <c r="EL1431" t="str">
        <f t="shared" si="143"/>
        <v/>
      </c>
      <c r="EM1431" t="str">
        <f t="shared" si="144"/>
        <v/>
      </c>
      <c r="EN1431" t="str">
        <f t="shared" si="145"/>
        <v/>
      </c>
      <c r="EO1431" t="str">
        <f t="shared" si="146"/>
        <v/>
      </c>
      <c r="EP1431" t="str">
        <f t="shared" si="147"/>
        <v/>
      </c>
      <c r="EQ1431" t="str">
        <f t="shared" si="148"/>
        <v/>
      </c>
      <c r="ER1431" t="str">
        <f t="shared" si="149"/>
        <v/>
      </c>
      <c r="ES1431" t="str">
        <f t="shared" si="150"/>
        <v/>
      </c>
      <c r="ET1431" t="str">
        <f t="shared" si="151"/>
        <v/>
      </c>
      <c r="EU1431" t="str">
        <f t="shared" si="152"/>
        <v/>
      </c>
      <c r="EV1431" t="str">
        <f t="shared" si="153"/>
        <v/>
      </c>
      <c r="EW1431" t="str">
        <f t="shared" si="154"/>
        <v/>
      </c>
      <c r="EX1431" t="str">
        <f t="shared" si="155"/>
        <v/>
      </c>
      <c r="EY1431" t="str">
        <f t="shared" si="156"/>
        <v/>
      </c>
      <c r="EZ1431" t="str">
        <f t="shared" si="157"/>
        <v/>
      </c>
      <c r="FA1431" t="str">
        <f t="shared" si="158"/>
        <v/>
      </c>
      <c r="FB1431" t="str">
        <f t="shared" si="159"/>
        <v/>
      </c>
      <c r="FC1431" t="str">
        <f t="shared" si="160"/>
        <v/>
      </c>
      <c r="FD1431" t="str">
        <f t="shared" si="161"/>
        <v/>
      </c>
      <c r="FE1431" t="str">
        <f t="shared" si="162"/>
        <v/>
      </c>
      <c r="FF1431" t="str">
        <f t="shared" si="163"/>
        <v/>
      </c>
      <c r="FG1431" t="str">
        <f t="shared" si="164"/>
        <v/>
      </c>
      <c r="FH1431" t="str">
        <f t="shared" si="165"/>
        <v/>
      </c>
      <c r="FI1431" t="str">
        <f t="shared" si="166"/>
        <v/>
      </c>
      <c r="FJ1431" t="str">
        <f t="shared" si="167"/>
        <v/>
      </c>
    </row>
    <row r="1432" spans="113:166" x14ac:dyDescent="0.35">
      <c r="DI1432" t="str">
        <f t="shared" si="114"/>
        <v/>
      </c>
      <c r="DJ1432" t="str">
        <f t="shared" si="115"/>
        <v/>
      </c>
      <c r="DK1432" t="str">
        <f t="shared" si="116"/>
        <v/>
      </c>
      <c r="DL1432" t="str">
        <f t="shared" si="117"/>
        <v/>
      </c>
      <c r="DM1432" t="str">
        <f t="shared" si="118"/>
        <v/>
      </c>
      <c r="DN1432" t="str">
        <f t="shared" si="119"/>
        <v/>
      </c>
      <c r="DO1432" t="str">
        <f t="shared" si="120"/>
        <v/>
      </c>
      <c r="DP1432" t="str">
        <f t="shared" si="121"/>
        <v/>
      </c>
      <c r="DQ1432" t="str">
        <f t="shared" si="122"/>
        <v/>
      </c>
      <c r="DR1432" t="str">
        <f t="shared" si="123"/>
        <v/>
      </c>
      <c r="DS1432" t="str">
        <f t="shared" si="124"/>
        <v/>
      </c>
      <c r="DT1432" t="str">
        <f t="shared" si="125"/>
        <v/>
      </c>
      <c r="DU1432" t="str">
        <f t="shared" si="126"/>
        <v/>
      </c>
      <c r="DV1432" t="str">
        <f t="shared" si="127"/>
        <v/>
      </c>
      <c r="DW1432" t="str">
        <f t="shared" si="128"/>
        <v/>
      </c>
      <c r="DX1432" t="str">
        <f t="shared" si="129"/>
        <v/>
      </c>
      <c r="DY1432" t="str">
        <f t="shared" si="130"/>
        <v/>
      </c>
      <c r="DZ1432" t="str">
        <f t="shared" si="131"/>
        <v/>
      </c>
      <c r="EA1432" t="str">
        <f t="shared" si="132"/>
        <v/>
      </c>
      <c r="EB1432" t="str">
        <f t="shared" si="133"/>
        <v/>
      </c>
      <c r="EC1432" t="str">
        <f t="shared" si="134"/>
        <v/>
      </c>
      <c r="ED1432" t="str">
        <f t="shared" si="135"/>
        <v/>
      </c>
      <c r="EE1432" t="str">
        <f t="shared" si="136"/>
        <v/>
      </c>
      <c r="EF1432" t="str">
        <f t="shared" si="137"/>
        <v/>
      </c>
      <c r="EG1432" t="str">
        <f t="shared" si="138"/>
        <v/>
      </c>
      <c r="EH1432" t="str">
        <f t="shared" si="139"/>
        <v/>
      </c>
      <c r="EI1432" t="str">
        <f t="shared" si="140"/>
        <v/>
      </c>
      <c r="EJ1432" t="str">
        <f t="shared" si="141"/>
        <v/>
      </c>
      <c r="EK1432" t="str">
        <f t="shared" si="142"/>
        <v/>
      </c>
      <c r="EL1432" t="str">
        <f t="shared" si="143"/>
        <v/>
      </c>
      <c r="EM1432" t="str">
        <f t="shared" si="144"/>
        <v/>
      </c>
      <c r="EN1432" t="str">
        <f t="shared" si="145"/>
        <v/>
      </c>
      <c r="EO1432" t="str">
        <f t="shared" si="146"/>
        <v/>
      </c>
      <c r="EP1432" t="str">
        <f t="shared" si="147"/>
        <v/>
      </c>
      <c r="EQ1432" t="str">
        <f t="shared" si="148"/>
        <v/>
      </c>
      <c r="ER1432" t="str">
        <f t="shared" si="149"/>
        <v/>
      </c>
      <c r="ES1432" t="str">
        <f t="shared" si="150"/>
        <v/>
      </c>
      <c r="ET1432" t="str">
        <f t="shared" si="151"/>
        <v/>
      </c>
      <c r="EU1432" t="str">
        <f t="shared" si="152"/>
        <v/>
      </c>
      <c r="EV1432" t="str">
        <f t="shared" si="153"/>
        <v/>
      </c>
      <c r="EW1432" t="str">
        <f t="shared" si="154"/>
        <v/>
      </c>
      <c r="EX1432" t="str">
        <f t="shared" si="155"/>
        <v/>
      </c>
      <c r="EY1432" t="str">
        <f t="shared" si="156"/>
        <v/>
      </c>
      <c r="EZ1432" t="str">
        <f t="shared" si="157"/>
        <v/>
      </c>
      <c r="FA1432" t="str">
        <f t="shared" si="158"/>
        <v/>
      </c>
      <c r="FB1432" t="str">
        <f t="shared" si="159"/>
        <v/>
      </c>
      <c r="FC1432" t="str">
        <f t="shared" si="160"/>
        <v/>
      </c>
      <c r="FD1432" t="str">
        <f t="shared" si="161"/>
        <v/>
      </c>
      <c r="FE1432" t="str">
        <f t="shared" si="162"/>
        <v/>
      </c>
      <c r="FF1432" t="str">
        <f t="shared" si="163"/>
        <v/>
      </c>
      <c r="FG1432" t="str">
        <f t="shared" si="164"/>
        <v/>
      </c>
      <c r="FH1432" t="str">
        <f t="shared" si="165"/>
        <v/>
      </c>
      <c r="FI1432" t="str">
        <f t="shared" si="166"/>
        <v/>
      </c>
      <c r="FJ1432" t="str">
        <f t="shared" si="167"/>
        <v/>
      </c>
    </row>
    <row r="1433" spans="113:166" x14ac:dyDescent="0.35">
      <c r="DI1433" t="str">
        <f t="shared" si="114"/>
        <v/>
      </c>
      <c r="DJ1433" t="str">
        <f t="shared" si="115"/>
        <v/>
      </c>
      <c r="DK1433" t="str">
        <f t="shared" si="116"/>
        <v/>
      </c>
      <c r="DL1433" t="str">
        <f t="shared" si="117"/>
        <v/>
      </c>
      <c r="DM1433" t="str">
        <f t="shared" si="118"/>
        <v/>
      </c>
      <c r="DN1433" t="str">
        <f t="shared" si="119"/>
        <v/>
      </c>
      <c r="DO1433" t="str">
        <f t="shared" si="120"/>
        <v/>
      </c>
      <c r="DP1433" t="str">
        <f t="shared" si="121"/>
        <v/>
      </c>
      <c r="DQ1433" t="str">
        <f t="shared" si="122"/>
        <v/>
      </c>
      <c r="DR1433" t="str">
        <f t="shared" si="123"/>
        <v/>
      </c>
      <c r="DS1433" t="str">
        <f t="shared" si="124"/>
        <v/>
      </c>
      <c r="DT1433" t="str">
        <f t="shared" si="125"/>
        <v/>
      </c>
      <c r="DU1433" t="str">
        <f t="shared" si="126"/>
        <v/>
      </c>
      <c r="DV1433" t="str">
        <f t="shared" si="127"/>
        <v/>
      </c>
      <c r="DW1433" t="str">
        <f t="shared" si="128"/>
        <v/>
      </c>
      <c r="DX1433" t="str">
        <f t="shared" si="129"/>
        <v/>
      </c>
      <c r="DY1433" t="str">
        <f t="shared" si="130"/>
        <v/>
      </c>
      <c r="DZ1433" t="str">
        <f t="shared" si="131"/>
        <v/>
      </c>
      <c r="EA1433" t="str">
        <f t="shared" si="132"/>
        <v/>
      </c>
      <c r="EB1433" t="str">
        <f t="shared" si="133"/>
        <v/>
      </c>
      <c r="EC1433" t="str">
        <f t="shared" si="134"/>
        <v/>
      </c>
      <c r="ED1433" t="str">
        <f t="shared" si="135"/>
        <v/>
      </c>
      <c r="EE1433" t="str">
        <f t="shared" si="136"/>
        <v/>
      </c>
      <c r="EF1433" t="str">
        <f t="shared" si="137"/>
        <v/>
      </c>
      <c r="EG1433" t="str">
        <f t="shared" si="138"/>
        <v/>
      </c>
      <c r="EH1433" t="str">
        <f t="shared" si="139"/>
        <v/>
      </c>
      <c r="EI1433" t="str">
        <f t="shared" si="140"/>
        <v/>
      </c>
      <c r="EJ1433" t="str">
        <f t="shared" si="141"/>
        <v/>
      </c>
      <c r="EK1433" t="str">
        <f t="shared" si="142"/>
        <v/>
      </c>
      <c r="EL1433" t="str">
        <f t="shared" si="143"/>
        <v/>
      </c>
      <c r="EM1433" t="str">
        <f t="shared" si="144"/>
        <v/>
      </c>
      <c r="EN1433" t="str">
        <f t="shared" si="145"/>
        <v/>
      </c>
      <c r="EO1433" t="str">
        <f t="shared" si="146"/>
        <v/>
      </c>
      <c r="EP1433" t="str">
        <f t="shared" si="147"/>
        <v/>
      </c>
      <c r="EQ1433" t="str">
        <f t="shared" si="148"/>
        <v/>
      </c>
      <c r="ER1433" t="str">
        <f t="shared" si="149"/>
        <v/>
      </c>
      <c r="ES1433" t="str">
        <f t="shared" si="150"/>
        <v/>
      </c>
      <c r="ET1433" t="str">
        <f t="shared" si="151"/>
        <v/>
      </c>
      <c r="EU1433" t="str">
        <f t="shared" si="152"/>
        <v/>
      </c>
      <c r="EV1433" t="str">
        <f t="shared" si="153"/>
        <v/>
      </c>
      <c r="EW1433" t="str">
        <f t="shared" si="154"/>
        <v/>
      </c>
      <c r="EX1433" t="str">
        <f t="shared" si="155"/>
        <v/>
      </c>
      <c r="EY1433" t="str">
        <f t="shared" si="156"/>
        <v/>
      </c>
      <c r="EZ1433" t="str">
        <f t="shared" si="157"/>
        <v/>
      </c>
      <c r="FA1433" t="str">
        <f t="shared" si="158"/>
        <v/>
      </c>
      <c r="FB1433" t="str">
        <f t="shared" si="159"/>
        <v/>
      </c>
      <c r="FC1433" t="str">
        <f t="shared" si="160"/>
        <v/>
      </c>
      <c r="FD1433" t="str">
        <f t="shared" si="161"/>
        <v/>
      </c>
      <c r="FE1433" t="str">
        <f t="shared" si="162"/>
        <v/>
      </c>
      <c r="FF1433" t="str">
        <f t="shared" si="163"/>
        <v/>
      </c>
      <c r="FG1433" t="str">
        <f t="shared" si="164"/>
        <v/>
      </c>
      <c r="FH1433" t="str">
        <f t="shared" si="165"/>
        <v/>
      </c>
      <c r="FI1433" t="str">
        <f t="shared" si="166"/>
        <v/>
      </c>
      <c r="FJ1433" t="str">
        <f t="shared" si="167"/>
        <v/>
      </c>
    </row>
    <row r="1434" spans="113:166" x14ac:dyDescent="0.35">
      <c r="DI1434" t="str">
        <f t="shared" si="114"/>
        <v/>
      </c>
      <c r="DJ1434" t="str">
        <f t="shared" si="115"/>
        <v/>
      </c>
      <c r="DK1434" t="str">
        <f t="shared" si="116"/>
        <v/>
      </c>
      <c r="DL1434" t="str">
        <f t="shared" si="117"/>
        <v/>
      </c>
      <c r="DM1434" t="str">
        <f t="shared" si="118"/>
        <v/>
      </c>
      <c r="DN1434" t="str">
        <f t="shared" si="119"/>
        <v/>
      </c>
      <c r="DO1434" t="str">
        <f t="shared" si="120"/>
        <v/>
      </c>
      <c r="DP1434" t="str">
        <f t="shared" si="121"/>
        <v/>
      </c>
      <c r="DQ1434" t="str">
        <f t="shared" si="122"/>
        <v/>
      </c>
      <c r="DR1434" t="str">
        <f t="shared" si="123"/>
        <v/>
      </c>
      <c r="DS1434" t="str">
        <f t="shared" si="124"/>
        <v/>
      </c>
      <c r="DT1434" t="str">
        <f t="shared" si="125"/>
        <v/>
      </c>
      <c r="DU1434" t="str">
        <f t="shared" si="126"/>
        <v/>
      </c>
      <c r="DV1434" t="str">
        <f t="shared" si="127"/>
        <v/>
      </c>
      <c r="DW1434" t="str">
        <f t="shared" si="128"/>
        <v/>
      </c>
      <c r="DX1434" t="str">
        <f t="shared" si="129"/>
        <v/>
      </c>
      <c r="DY1434" t="str">
        <f t="shared" si="130"/>
        <v/>
      </c>
      <c r="DZ1434" t="str">
        <f t="shared" si="131"/>
        <v/>
      </c>
      <c r="EA1434" t="str">
        <f t="shared" si="132"/>
        <v/>
      </c>
      <c r="EB1434" t="str">
        <f t="shared" si="133"/>
        <v/>
      </c>
      <c r="EC1434" t="str">
        <f t="shared" si="134"/>
        <v/>
      </c>
      <c r="ED1434" t="str">
        <f t="shared" si="135"/>
        <v/>
      </c>
      <c r="EE1434" t="str">
        <f t="shared" si="136"/>
        <v/>
      </c>
      <c r="EF1434" t="str">
        <f t="shared" si="137"/>
        <v/>
      </c>
      <c r="EG1434" t="str">
        <f t="shared" si="138"/>
        <v/>
      </c>
      <c r="EH1434" t="str">
        <f t="shared" si="139"/>
        <v/>
      </c>
      <c r="EI1434" t="str">
        <f t="shared" si="140"/>
        <v/>
      </c>
      <c r="EJ1434" t="str">
        <f t="shared" si="141"/>
        <v/>
      </c>
      <c r="EK1434" t="str">
        <f t="shared" si="142"/>
        <v/>
      </c>
      <c r="EL1434" t="str">
        <f t="shared" si="143"/>
        <v/>
      </c>
      <c r="EM1434" t="str">
        <f t="shared" si="144"/>
        <v/>
      </c>
      <c r="EN1434" t="str">
        <f t="shared" si="145"/>
        <v/>
      </c>
      <c r="EO1434" t="str">
        <f t="shared" si="146"/>
        <v/>
      </c>
      <c r="EP1434" t="str">
        <f t="shared" si="147"/>
        <v/>
      </c>
      <c r="EQ1434" t="str">
        <f t="shared" si="148"/>
        <v/>
      </c>
      <c r="ER1434" t="str">
        <f t="shared" si="149"/>
        <v/>
      </c>
      <c r="ES1434" t="str">
        <f t="shared" si="150"/>
        <v/>
      </c>
      <c r="ET1434" t="str">
        <f t="shared" si="151"/>
        <v/>
      </c>
      <c r="EU1434" t="str">
        <f t="shared" si="152"/>
        <v/>
      </c>
      <c r="EV1434" t="str">
        <f t="shared" si="153"/>
        <v/>
      </c>
      <c r="EW1434" t="str">
        <f t="shared" si="154"/>
        <v/>
      </c>
      <c r="EX1434" t="str">
        <f t="shared" si="155"/>
        <v/>
      </c>
      <c r="EY1434" t="str">
        <f t="shared" si="156"/>
        <v/>
      </c>
      <c r="EZ1434" t="str">
        <f t="shared" si="157"/>
        <v/>
      </c>
      <c r="FA1434" t="str">
        <f t="shared" si="158"/>
        <v/>
      </c>
      <c r="FB1434" t="str">
        <f t="shared" si="159"/>
        <v/>
      </c>
      <c r="FC1434" t="str">
        <f t="shared" si="160"/>
        <v/>
      </c>
      <c r="FD1434" t="str">
        <f t="shared" si="161"/>
        <v/>
      </c>
      <c r="FE1434" t="str">
        <f t="shared" si="162"/>
        <v/>
      </c>
      <c r="FF1434" t="str">
        <f t="shared" si="163"/>
        <v/>
      </c>
      <c r="FG1434" t="str">
        <f t="shared" si="164"/>
        <v/>
      </c>
      <c r="FH1434" t="str">
        <f t="shared" si="165"/>
        <v/>
      </c>
      <c r="FI1434" t="str">
        <f t="shared" si="166"/>
        <v/>
      </c>
      <c r="FJ1434" t="str">
        <f t="shared" si="167"/>
        <v/>
      </c>
    </row>
    <row r="1435" spans="113:166" x14ac:dyDescent="0.35">
      <c r="DI1435" t="str">
        <f t="shared" si="114"/>
        <v/>
      </c>
      <c r="DJ1435" t="str">
        <f t="shared" si="115"/>
        <v/>
      </c>
      <c r="DK1435" t="str">
        <f t="shared" si="116"/>
        <v/>
      </c>
      <c r="DL1435" t="str">
        <f t="shared" si="117"/>
        <v/>
      </c>
      <c r="DM1435" t="str">
        <f t="shared" si="118"/>
        <v/>
      </c>
      <c r="DN1435" t="str">
        <f t="shared" si="119"/>
        <v/>
      </c>
      <c r="DO1435" t="str">
        <f t="shared" si="120"/>
        <v/>
      </c>
      <c r="DP1435" t="str">
        <f t="shared" si="121"/>
        <v/>
      </c>
      <c r="DQ1435" t="str">
        <f t="shared" si="122"/>
        <v/>
      </c>
      <c r="DR1435" t="str">
        <f t="shared" si="123"/>
        <v/>
      </c>
      <c r="DS1435" t="str">
        <f t="shared" si="124"/>
        <v/>
      </c>
      <c r="DT1435" t="str">
        <f t="shared" si="125"/>
        <v/>
      </c>
      <c r="DU1435" t="str">
        <f t="shared" si="126"/>
        <v/>
      </c>
      <c r="DV1435" t="str">
        <f t="shared" si="127"/>
        <v/>
      </c>
      <c r="DW1435" t="str">
        <f t="shared" si="128"/>
        <v/>
      </c>
      <c r="DX1435" t="str">
        <f t="shared" si="129"/>
        <v/>
      </c>
      <c r="DY1435" t="str">
        <f t="shared" si="130"/>
        <v/>
      </c>
      <c r="DZ1435" t="str">
        <f t="shared" si="131"/>
        <v/>
      </c>
      <c r="EA1435" t="str">
        <f t="shared" si="132"/>
        <v/>
      </c>
      <c r="EB1435" t="str">
        <f t="shared" si="133"/>
        <v/>
      </c>
      <c r="EC1435" t="str">
        <f t="shared" si="134"/>
        <v/>
      </c>
      <c r="ED1435" t="str">
        <f t="shared" si="135"/>
        <v/>
      </c>
      <c r="EE1435" t="str">
        <f t="shared" si="136"/>
        <v/>
      </c>
      <c r="EF1435" t="str">
        <f t="shared" si="137"/>
        <v/>
      </c>
      <c r="EG1435" t="str">
        <f t="shared" si="138"/>
        <v/>
      </c>
      <c r="EH1435" t="str">
        <f t="shared" si="139"/>
        <v/>
      </c>
      <c r="EI1435" t="str">
        <f t="shared" si="140"/>
        <v/>
      </c>
      <c r="EJ1435" t="str">
        <f t="shared" si="141"/>
        <v/>
      </c>
      <c r="EK1435" t="str">
        <f t="shared" si="142"/>
        <v/>
      </c>
      <c r="EL1435" t="str">
        <f t="shared" si="143"/>
        <v/>
      </c>
      <c r="EM1435" t="str">
        <f t="shared" si="144"/>
        <v/>
      </c>
      <c r="EN1435" t="str">
        <f t="shared" si="145"/>
        <v/>
      </c>
      <c r="EO1435" t="str">
        <f t="shared" si="146"/>
        <v/>
      </c>
      <c r="EP1435" t="str">
        <f t="shared" si="147"/>
        <v/>
      </c>
      <c r="EQ1435" t="str">
        <f t="shared" si="148"/>
        <v/>
      </c>
      <c r="ER1435" t="str">
        <f t="shared" si="149"/>
        <v/>
      </c>
      <c r="ES1435" t="str">
        <f t="shared" si="150"/>
        <v/>
      </c>
      <c r="ET1435" t="str">
        <f t="shared" si="151"/>
        <v/>
      </c>
      <c r="EU1435" t="str">
        <f t="shared" si="152"/>
        <v/>
      </c>
      <c r="EV1435" t="str">
        <f t="shared" si="153"/>
        <v/>
      </c>
      <c r="EW1435" t="str">
        <f t="shared" si="154"/>
        <v/>
      </c>
      <c r="EX1435" t="str">
        <f t="shared" si="155"/>
        <v/>
      </c>
      <c r="EY1435" t="str">
        <f t="shared" si="156"/>
        <v/>
      </c>
      <c r="EZ1435" t="str">
        <f t="shared" si="157"/>
        <v/>
      </c>
      <c r="FA1435" t="str">
        <f t="shared" si="158"/>
        <v/>
      </c>
      <c r="FB1435" t="str">
        <f t="shared" si="159"/>
        <v/>
      </c>
      <c r="FC1435" t="str">
        <f t="shared" si="160"/>
        <v/>
      </c>
      <c r="FD1435" t="str">
        <f t="shared" si="161"/>
        <v/>
      </c>
      <c r="FE1435" t="str">
        <f t="shared" si="162"/>
        <v/>
      </c>
      <c r="FF1435" t="str">
        <f t="shared" si="163"/>
        <v/>
      </c>
      <c r="FG1435" t="str">
        <f t="shared" si="164"/>
        <v/>
      </c>
      <c r="FH1435" t="str">
        <f t="shared" si="165"/>
        <v/>
      </c>
      <c r="FI1435" t="str">
        <f t="shared" si="166"/>
        <v/>
      </c>
      <c r="FJ1435" t="str">
        <f t="shared" si="167"/>
        <v/>
      </c>
    </row>
    <row r="1436" spans="113:166" x14ac:dyDescent="0.35">
      <c r="DI1436" t="str">
        <f t="shared" si="114"/>
        <v/>
      </c>
      <c r="DJ1436" t="str">
        <f t="shared" si="115"/>
        <v/>
      </c>
      <c r="DK1436" t="str">
        <f t="shared" si="116"/>
        <v/>
      </c>
      <c r="DL1436" t="str">
        <f t="shared" si="117"/>
        <v/>
      </c>
      <c r="DM1436" t="str">
        <f t="shared" si="118"/>
        <v/>
      </c>
      <c r="DN1436" t="str">
        <f t="shared" si="119"/>
        <v/>
      </c>
      <c r="DO1436" t="str">
        <f t="shared" si="120"/>
        <v/>
      </c>
      <c r="DP1436" t="str">
        <f t="shared" si="121"/>
        <v/>
      </c>
      <c r="DQ1436" t="str">
        <f t="shared" si="122"/>
        <v/>
      </c>
      <c r="DR1436" t="str">
        <f t="shared" si="123"/>
        <v/>
      </c>
      <c r="DS1436" t="str">
        <f t="shared" si="124"/>
        <v/>
      </c>
      <c r="DT1436" t="str">
        <f t="shared" si="125"/>
        <v/>
      </c>
      <c r="DU1436" t="str">
        <f t="shared" si="126"/>
        <v/>
      </c>
      <c r="DV1436" t="str">
        <f t="shared" si="127"/>
        <v/>
      </c>
      <c r="DW1436" t="str">
        <f t="shared" si="128"/>
        <v/>
      </c>
      <c r="DX1436" t="str">
        <f t="shared" si="129"/>
        <v/>
      </c>
      <c r="DY1436" t="str">
        <f t="shared" si="130"/>
        <v/>
      </c>
      <c r="DZ1436" t="str">
        <f t="shared" si="131"/>
        <v/>
      </c>
      <c r="EA1436" t="str">
        <f t="shared" si="132"/>
        <v/>
      </c>
      <c r="EB1436" t="str">
        <f t="shared" si="133"/>
        <v/>
      </c>
      <c r="EC1436" t="str">
        <f t="shared" si="134"/>
        <v/>
      </c>
      <c r="ED1436" t="str">
        <f t="shared" si="135"/>
        <v/>
      </c>
      <c r="EE1436" t="str">
        <f t="shared" si="136"/>
        <v/>
      </c>
      <c r="EF1436" t="str">
        <f t="shared" si="137"/>
        <v/>
      </c>
      <c r="EG1436" t="str">
        <f t="shared" si="138"/>
        <v/>
      </c>
      <c r="EH1436" t="str">
        <f t="shared" si="139"/>
        <v/>
      </c>
      <c r="EI1436" t="str">
        <f t="shared" si="140"/>
        <v/>
      </c>
      <c r="EJ1436" t="str">
        <f t="shared" si="141"/>
        <v/>
      </c>
      <c r="EK1436" t="str">
        <f t="shared" si="142"/>
        <v/>
      </c>
      <c r="EL1436" t="str">
        <f t="shared" si="143"/>
        <v/>
      </c>
      <c r="EM1436" t="str">
        <f t="shared" si="144"/>
        <v/>
      </c>
      <c r="EN1436" t="str">
        <f t="shared" si="145"/>
        <v/>
      </c>
      <c r="EO1436" t="str">
        <f t="shared" si="146"/>
        <v/>
      </c>
      <c r="EP1436" t="str">
        <f t="shared" si="147"/>
        <v/>
      </c>
      <c r="EQ1436" t="str">
        <f t="shared" si="148"/>
        <v/>
      </c>
      <c r="ER1436" t="str">
        <f t="shared" si="149"/>
        <v/>
      </c>
      <c r="ES1436" t="str">
        <f t="shared" si="150"/>
        <v/>
      </c>
      <c r="ET1436" t="str">
        <f t="shared" si="151"/>
        <v/>
      </c>
      <c r="EU1436" t="str">
        <f t="shared" si="152"/>
        <v/>
      </c>
      <c r="EV1436" t="str">
        <f t="shared" si="153"/>
        <v/>
      </c>
      <c r="EW1436" t="str">
        <f t="shared" si="154"/>
        <v/>
      </c>
      <c r="EX1436" t="str">
        <f t="shared" si="155"/>
        <v/>
      </c>
      <c r="EY1436" t="str">
        <f t="shared" si="156"/>
        <v/>
      </c>
      <c r="EZ1436" t="str">
        <f t="shared" si="157"/>
        <v/>
      </c>
      <c r="FA1436" t="str">
        <f t="shared" si="158"/>
        <v/>
      </c>
      <c r="FB1436" t="str">
        <f t="shared" si="159"/>
        <v/>
      </c>
      <c r="FC1436" t="str">
        <f t="shared" si="160"/>
        <v/>
      </c>
      <c r="FD1436" t="str">
        <f t="shared" si="161"/>
        <v/>
      </c>
      <c r="FE1436" t="str">
        <f t="shared" si="162"/>
        <v/>
      </c>
      <c r="FF1436" t="str">
        <f t="shared" si="163"/>
        <v/>
      </c>
      <c r="FG1436" t="str">
        <f t="shared" si="164"/>
        <v/>
      </c>
      <c r="FH1436" t="str">
        <f t="shared" si="165"/>
        <v/>
      </c>
      <c r="FI1436" t="str">
        <f t="shared" si="166"/>
        <v/>
      </c>
      <c r="FJ1436" t="str">
        <f t="shared" si="167"/>
        <v/>
      </c>
    </row>
    <row r="1437" spans="113:166" x14ac:dyDescent="0.35">
      <c r="DI1437" t="str">
        <f t="shared" si="114"/>
        <v/>
      </c>
      <c r="DJ1437" t="str">
        <f t="shared" si="115"/>
        <v/>
      </c>
      <c r="DK1437" t="str">
        <f t="shared" si="116"/>
        <v/>
      </c>
      <c r="DL1437" t="str">
        <f t="shared" si="117"/>
        <v/>
      </c>
      <c r="DM1437" t="str">
        <f t="shared" si="118"/>
        <v/>
      </c>
      <c r="DN1437" t="str">
        <f t="shared" si="119"/>
        <v/>
      </c>
      <c r="DO1437" t="str">
        <f t="shared" si="120"/>
        <v/>
      </c>
      <c r="DP1437" t="str">
        <f t="shared" si="121"/>
        <v/>
      </c>
      <c r="DQ1437" t="str">
        <f t="shared" si="122"/>
        <v/>
      </c>
      <c r="DR1437" t="str">
        <f t="shared" si="123"/>
        <v/>
      </c>
      <c r="DS1437" t="str">
        <f t="shared" si="124"/>
        <v/>
      </c>
      <c r="DT1437" t="str">
        <f t="shared" si="125"/>
        <v/>
      </c>
      <c r="DU1437" t="str">
        <f t="shared" si="126"/>
        <v/>
      </c>
      <c r="DV1437" t="str">
        <f t="shared" si="127"/>
        <v/>
      </c>
      <c r="DW1437" t="str">
        <f t="shared" si="128"/>
        <v/>
      </c>
      <c r="DX1437" t="str">
        <f t="shared" si="129"/>
        <v/>
      </c>
      <c r="DY1437" t="str">
        <f t="shared" si="130"/>
        <v/>
      </c>
      <c r="DZ1437" t="str">
        <f t="shared" si="131"/>
        <v/>
      </c>
      <c r="EA1437" t="str">
        <f t="shared" si="132"/>
        <v/>
      </c>
      <c r="EB1437" t="str">
        <f t="shared" si="133"/>
        <v/>
      </c>
      <c r="EC1437" t="str">
        <f t="shared" si="134"/>
        <v/>
      </c>
      <c r="ED1437" t="str">
        <f t="shared" si="135"/>
        <v/>
      </c>
      <c r="EE1437" t="str">
        <f t="shared" si="136"/>
        <v/>
      </c>
      <c r="EF1437" t="str">
        <f t="shared" si="137"/>
        <v/>
      </c>
      <c r="EG1437" t="str">
        <f t="shared" si="138"/>
        <v/>
      </c>
      <c r="EH1437" t="str">
        <f t="shared" si="139"/>
        <v/>
      </c>
      <c r="EI1437" t="str">
        <f t="shared" si="140"/>
        <v/>
      </c>
      <c r="EJ1437" t="str">
        <f t="shared" si="141"/>
        <v/>
      </c>
      <c r="EK1437" t="str">
        <f t="shared" si="142"/>
        <v/>
      </c>
      <c r="EL1437" t="str">
        <f t="shared" si="143"/>
        <v/>
      </c>
      <c r="EM1437" t="str">
        <f t="shared" si="144"/>
        <v/>
      </c>
      <c r="EN1437" t="str">
        <f t="shared" si="145"/>
        <v/>
      </c>
      <c r="EO1437" t="str">
        <f t="shared" si="146"/>
        <v/>
      </c>
      <c r="EP1437" t="str">
        <f t="shared" si="147"/>
        <v/>
      </c>
      <c r="EQ1437" t="str">
        <f t="shared" si="148"/>
        <v/>
      </c>
      <c r="ER1437" t="str">
        <f t="shared" si="149"/>
        <v/>
      </c>
      <c r="ES1437" t="str">
        <f t="shared" si="150"/>
        <v/>
      </c>
      <c r="ET1437" t="str">
        <f t="shared" si="151"/>
        <v/>
      </c>
      <c r="EU1437" t="str">
        <f t="shared" si="152"/>
        <v/>
      </c>
      <c r="EV1437" t="str">
        <f t="shared" si="153"/>
        <v/>
      </c>
      <c r="EW1437" t="str">
        <f t="shared" si="154"/>
        <v/>
      </c>
      <c r="EX1437" t="str">
        <f t="shared" si="155"/>
        <v/>
      </c>
      <c r="EY1437" t="str">
        <f t="shared" si="156"/>
        <v/>
      </c>
      <c r="EZ1437" t="str">
        <f t="shared" si="157"/>
        <v/>
      </c>
      <c r="FA1437" t="str">
        <f t="shared" si="158"/>
        <v/>
      </c>
      <c r="FB1437" t="str">
        <f t="shared" si="159"/>
        <v/>
      </c>
      <c r="FC1437" t="str">
        <f t="shared" si="160"/>
        <v/>
      </c>
      <c r="FD1437" t="str">
        <f t="shared" si="161"/>
        <v/>
      </c>
      <c r="FE1437" t="str">
        <f t="shared" si="162"/>
        <v/>
      </c>
      <c r="FF1437" t="str">
        <f t="shared" si="163"/>
        <v/>
      </c>
      <c r="FG1437" t="str">
        <f t="shared" si="164"/>
        <v/>
      </c>
      <c r="FH1437" t="str">
        <f t="shared" si="165"/>
        <v/>
      </c>
      <c r="FI1437" t="str">
        <f t="shared" si="166"/>
        <v/>
      </c>
      <c r="FJ1437" t="str">
        <f t="shared" si="167"/>
        <v/>
      </c>
    </row>
    <row r="1438" spans="113:166" x14ac:dyDescent="0.35">
      <c r="DI1438" t="str">
        <f t="shared" si="114"/>
        <v/>
      </c>
      <c r="DJ1438" t="str">
        <f t="shared" si="115"/>
        <v/>
      </c>
      <c r="DK1438" t="str">
        <f t="shared" si="116"/>
        <v/>
      </c>
      <c r="DL1438" t="str">
        <f t="shared" si="117"/>
        <v/>
      </c>
      <c r="DM1438" t="str">
        <f t="shared" si="118"/>
        <v/>
      </c>
      <c r="DN1438" t="str">
        <f t="shared" si="119"/>
        <v/>
      </c>
      <c r="DO1438" t="str">
        <f t="shared" si="120"/>
        <v/>
      </c>
      <c r="DP1438" t="str">
        <f t="shared" si="121"/>
        <v/>
      </c>
      <c r="DQ1438" t="str">
        <f t="shared" si="122"/>
        <v/>
      </c>
      <c r="DR1438" t="str">
        <f t="shared" si="123"/>
        <v/>
      </c>
      <c r="DS1438" t="str">
        <f t="shared" si="124"/>
        <v/>
      </c>
      <c r="DT1438" t="str">
        <f t="shared" si="125"/>
        <v/>
      </c>
      <c r="DU1438" t="str">
        <f t="shared" si="126"/>
        <v/>
      </c>
      <c r="DV1438" t="str">
        <f t="shared" si="127"/>
        <v/>
      </c>
      <c r="DW1438" t="str">
        <f t="shared" si="128"/>
        <v/>
      </c>
      <c r="DX1438" t="str">
        <f t="shared" si="129"/>
        <v/>
      </c>
      <c r="DY1438" t="str">
        <f t="shared" si="130"/>
        <v/>
      </c>
      <c r="DZ1438" t="str">
        <f t="shared" si="131"/>
        <v/>
      </c>
      <c r="EA1438" t="str">
        <f t="shared" si="132"/>
        <v/>
      </c>
      <c r="EB1438" t="str">
        <f t="shared" si="133"/>
        <v/>
      </c>
      <c r="EC1438" t="str">
        <f t="shared" si="134"/>
        <v/>
      </c>
      <c r="ED1438" t="str">
        <f t="shared" si="135"/>
        <v/>
      </c>
      <c r="EE1438" t="str">
        <f t="shared" si="136"/>
        <v/>
      </c>
      <c r="EF1438" t="str">
        <f t="shared" si="137"/>
        <v/>
      </c>
      <c r="EG1438" t="str">
        <f t="shared" si="138"/>
        <v/>
      </c>
      <c r="EH1438" t="str">
        <f t="shared" si="139"/>
        <v/>
      </c>
      <c r="EI1438" t="str">
        <f t="shared" si="140"/>
        <v/>
      </c>
      <c r="EJ1438" t="str">
        <f t="shared" si="141"/>
        <v/>
      </c>
      <c r="EK1438" t="str">
        <f t="shared" si="142"/>
        <v/>
      </c>
      <c r="EL1438" t="str">
        <f t="shared" si="143"/>
        <v/>
      </c>
      <c r="EM1438" t="str">
        <f t="shared" si="144"/>
        <v/>
      </c>
      <c r="EN1438" t="str">
        <f t="shared" si="145"/>
        <v/>
      </c>
      <c r="EO1438" t="str">
        <f t="shared" si="146"/>
        <v/>
      </c>
      <c r="EP1438" t="str">
        <f t="shared" si="147"/>
        <v/>
      </c>
      <c r="EQ1438" t="str">
        <f t="shared" si="148"/>
        <v/>
      </c>
      <c r="ER1438" t="str">
        <f t="shared" si="149"/>
        <v/>
      </c>
      <c r="ES1438" t="str">
        <f t="shared" si="150"/>
        <v/>
      </c>
      <c r="ET1438" t="str">
        <f t="shared" si="151"/>
        <v/>
      </c>
      <c r="EU1438" t="str">
        <f t="shared" si="152"/>
        <v/>
      </c>
      <c r="EV1438" t="str">
        <f t="shared" si="153"/>
        <v/>
      </c>
      <c r="EW1438" t="str">
        <f t="shared" si="154"/>
        <v/>
      </c>
      <c r="EX1438" t="str">
        <f t="shared" si="155"/>
        <v/>
      </c>
      <c r="EY1438" t="str">
        <f t="shared" si="156"/>
        <v/>
      </c>
      <c r="EZ1438" t="str">
        <f t="shared" si="157"/>
        <v/>
      </c>
      <c r="FA1438" t="str">
        <f t="shared" si="158"/>
        <v/>
      </c>
      <c r="FB1438" t="str">
        <f t="shared" si="159"/>
        <v/>
      </c>
      <c r="FC1438" t="str">
        <f t="shared" si="160"/>
        <v/>
      </c>
      <c r="FD1438" t="str">
        <f t="shared" si="161"/>
        <v/>
      </c>
      <c r="FE1438" t="str">
        <f t="shared" si="162"/>
        <v/>
      </c>
      <c r="FF1438" t="str">
        <f t="shared" si="163"/>
        <v/>
      </c>
      <c r="FG1438" t="str">
        <f t="shared" si="164"/>
        <v/>
      </c>
      <c r="FH1438" t="str">
        <f t="shared" si="165"/>
        <v/>
      </c>
      <c r="FI1438" t="str">
        <f t="shared" si="166"/>
        <v/>
      </c>
      <c r="FJ1438" t="str">
        <f t="shared" si="167"/>
        <v/>
      </c>
    </row>
    <row r="1439" spans="113:166" x14ac:dyDescent="0.35">
      <c r="DI1439" t="str">
        <f t="shared" si="114"/>
        <v/>
      </c>
      <c r="DJ1439" t="str">
        <f t="shared" si="115"/>
        <v/>
      </c>
      <c r="DK1439" t="str">
        <f t="shared" si="116"/>
        <v/>
      </c>
      <c r="DL1439" t="str">
        <f t="shared" si="117"/>
        <v/>
      </c>
      <c r="DM1439" t="str">
        <f t="shared" si="118"/>
        <v/>
      </c>
      <c r="DN1439" t="str">
        <f t="shared" si="119"/>
        <v/>
      </c>
      <c r="DO1439" t="str">
        <f t="shared" si="120"/>
        <v/>
      </c>
      <c r="DP1439" t="str">
        <f t="shared" si="121"/>
        <v/>
      </c>
      <c r="DQ1439" t="str">
        <f t="shared" si="122"/>
        <v/>
      </c>
      <c r="DR1439" t="str">
        <f t="shared" si="123"/>
        <v/>
      </c>
      <c r="DS1439" t="str">
        <f t="shared" si="124"/>
        <v/>
      </c>
      <c r="DT1439" t="str">
        <f t="shared" si="125"/>
        <v/>
      </c>
      <c r="DU1439" t="str">
        <f t="shared" si="126"/>
        <v/>
      </c>
      <c r="DV1439" t="str">
        <f t="shared" si="127"/>
        <v/>
      </c>
      <c r="DW1439" t="str">
        <f t="shared" si="128"/>
        <v/>
      </c>
      <c r="DX1439" t="str">
        <f t="shared" si="129"/>
        <v/>
      </c>
      <c r="DY1439" t="str">
        <f t="shared" si="130"/>
        <v/>
      </c>
      <c r="DZ1439" t="str">
        <f t="shared" si="131"/>
        <v/>
      </c>
      <c r="EA1439" t="str">
        <f t="shared" si="132"/>
        <v/>
      </c>
      <c r="EB1439" t="str">
        <f t="shared" si="133"/>
        <v/>
      </c>
      <c r="EC1439" t="str">
        <f t="shared" si="134"/>
        <v/>
      </c>
      <c r="ED1439" t="str">
        <f t="shared" si="135"/>
        <v/>
      </c>
      <c r="EE1439" t="str">
        <f t="shared" si="136"/>
        <v/>
      </c>
      <c r="EF1439" t="str">
        <f t="shared" si="137"/>
        <v/>
      </c>
      <c r="EG1439" t="str">
        <f t="shared" si="138"/>
        <v/>
      </c>
      <c r="EH1439" t="str">
        <f t="shared" si="139"/>
        <v/>
      </c>
      <c r="EI1439" t="str">
        <f t="shared" si="140"/>
        <v/>
      </c>
      <c r="EJ1439" t="str">
        <f t="shared" si="141"/>
        <v/>
      </c>
      <c r="EK1439" t="str">
        <f t="shared" si="142"/>
        <v/>
      </c>
      <c r="EL1439" t="str">
        <f t="shared" si="143"/>
        <v/>
      </c>
      <c r="EM1439" t="str">
        <f t="shared" si="144"/>
        <v/>
      </c>
      <c r="EN1439" t="str">
        <f t="shared" si="145"/>
        <v/>
      </c>
      <c r="EO1439" t="str">
        <f t="shared" si="146"/>
        <v/>
      </c>
      <c r="EP1439" t="str">
        <f t="shared" si="147"/>
        <v/>
      </c>
      <c r="EQ1439" t="str">
        <f t="shared" si="148"/>
        <v/>
      </c>
      <c r="ER1439" t="str">
        <f t="shared" si="149"/>
        <v/>
      </c>
      <c r="ES1439" t="str">
        <f t="shared" si="150"/>
        <v/>
      </c>
      <c r="ET1439" t="str">
        <f t="shared" si="151"/>
        <v/>
      </c>
      <c r="EU1439" t="str">
        <f t="shared" si="152"/>
        <v/>
      </c>
      <c r="EV1439" t="str">
        <f t="shared" si="153"/>
        <v/>
      </c>
      <c r="EW1439" t="str">
        <f t="shared" si="154"/>
        <v/>
      </c>
      <c r="EX1439" t="str">
        <f t="shared" si="155"/>
        <v/>
      </c>
      <c r="EY1439" t="str">
        <f t="shared" si="156"/>
        <v/>
      </c>
      <c r="EZ1439" t="str">
        <f t="shared" si="157"/>
        <v/>
      </c>
      <c r="FA1439" t="str">
        <f t="shared" si="158"/>
        <v/>
      </c>
      <c r="FB1439" t="str">
        <f t="shared" si="159"/>
        <v/>
      </c>
      <c r="FC1439" t="str">
        <f t="shared" si="160"/>
        <v/>
      </c>
      <c r="FD1439" t="str">
        <f t="shared" si="161"/>
        <v/>
      </c>
      <c r="FE1439" t="str">
        <f t="shared" si="162"/>
        <v/>
      </c>
      <c r="FF1439" t="str">
        <f t="shared" si="163"/>
        <v/>
      </c>
      <c r="FG1439" t="str">
        <f t="shared" si="164"/>
        <v/>
      </c>
      <c r="FH1439" t="str">
        <f t="shared" si="165"/>
        <v/>
      </c>
      <c r="FI1439" t="str">
        <f t="shared" si="166"/>
        <v/>
      </c>
      <c r="FJ1439" t="str">
        <f t="shared" si="167"/>
        <v/>
      </c>
    </row>
    <row r="1440" spans="113:166" x14ac:dyDescent="0.35">
      <c r="DI1440" t="str">
        <f t="shared" si="114"/>
        <v/>
      </c>
      <c r="DJ1440" t="str">
        <f t="shared" si="115"/>
        <v/>
      </c>
      <c r="DK1440" t="str">
        <f t="shared" si="116"/>
        <v/>
      </c>
      <c r="DL1440" t="str">
        <f t="shared" si="117"/>
        <v/>
      </c>
      <c r="DM1440" t="str">
        <f t="shared" si="118"/>
        <v/>
      </c>
      <c r="DN1440" t="str">
        <f t="shared" si="119"/>
        <v/>
      </c>
      <c r="DO1440" t="str">
        <f t="shared" si="120"/>
        <v/>
      </c>
      <c r="DP1440" t="str">
        <f t="shared" si="121"/>
        <v/>
      </c>
      <c r="DQ1440" t="str">
        <f t="shared" si="122"/>
        <v/>
      </c>
      <c r="DR1440" t="str">
        <f t="shared" si="123"/>
        <v/>
      </c>
      <c r="DS1440" t="str">
        <f t="shared" si="124"/>
        <v/>
      </c>
      <c r="DT1440" t="str">
        <f t="shared" si="125"/>
        <v/>
      </c>
      <c r="DU1440" t="str">
        <f t="shared" si="126"/>
        <v/>
      </c>
      <c r="DV1440" t="str">
        <f t="shared" si="127"/>
        <v/>
      </c>
      <c r="DW1440" t="str">
        <f t="shared" si="128"/>
        <v/>
      </c>
      <c r="DX1440" t="str">
        <f t="shared" si="129"/>
        <v/>
      </c>
      <c r="DY1440" t="str">
        <f t="shared" si="130"/>
        <v/>
      </c>
      <c r="DZ1440" t="str">
        <f t="shared" si="131"/>
        <v/>
      </c>
      <c r="EA1440" t="str">
        <f t="shared" si="132"/>
        <v/>
      </c>
      <c r="EB1440" t="str">
        <f t="shared" si="133"/>
        <v/>
      </c>
      <c r="EC1440" t="str">
        <f t="shared" si="134"/>
        <v/>
      </c>
      <c r="ED1440" t="str">
        <f t="shared" si="135"/>
        <v/>
      </c>
      <c r="EE1440" t="str">
        <f t="shared" si="136"/>
        <v/>
      </c>
      <c r="EF1440" t="str">
        <f t="shared" si="137"/>
        <v/>
      </c>
      <c r="EG1440" t="str">
        <f t="shared" si="138"/>
        <v/>
      </c>
      <c r="EH1440" t="str">
        <f t="shared" si="139"/>
        <v/>
      </c>
      <c r="EI1440" t="str">
        <f t="shared" si="140"/>
        <v/>
      </c>
      <c r="EJ1440" t="str">
        <f t="shared" si="141"/>
        <v/>
      </c>
      <c r="EK1440" t="str">
        <f t="shared" si="142"/>
        <v/>
      </c>
      <c r="EL1440" t="str">
        <f t="shared" si="143"/>
        <v/>
      </c>
      <c r="EM1440" t="str">
        <f t="shared" si="144"/>
        <v/>
      </c>
      <c r="EN1440" t="str">
        <f t="shared" si="145"/>
        <v/>
      </c>
      <c r="EO1440" t="str">
        <f t="shared" si="146"/>
        <v/>
      </c>
      <c r="EP1440" t="str">
        <f t="shared" si="147"/>
        <v/>
      </c>
      <c r="EQ1440" t="str">
        <f t="shared" si="148"/>
        <v/>
      </c>
      <c r="ER1440" t="str">
        <f t="shared" si="149"/>
        <v/>
      </c>
      <c r="ES1440" t="str">
        <f t="shared" si="150"/>
        <v/>
      </c>
      <c r="ET1440" t="str">
        <f t="shared" si="151"/>
        <v/>
      </c>
      <c r="EU1440" t="str">
        <f t="shared" si="152"/>
        <v/>
      </c>
      <c r="EV1440" t="str">
        <f t="shared" si="153"/>
        <v/>
      </c>
      <c r="EW1440" t="str">
        <f t="shared" si="154"/>
        <v/>
      </c>
      <c r="EX1440" t="str">
        <f t="shared" si="155"/>
        <v/>
      </c>
      <c r="EY1440" t="str">
        <f t="shared" si="156"/>
        <v/>
      </c>
      <c r="EZ1440" t="str">
        <f t="shared" si="157"/>
        <v/>
      </c>
      <c r="FA1440" t="str">
        <f t="shared" si="158"/>
        <v/>
      </c>
      <c r="FB1440" t="str">
        <f t="shared" si="159"/>
        <v/>
      </c>
      <c r="FC1440" t="str">
        <f t="shared" si="160"/>
        <v/>
      </c>
      <c r="FD1440" t="str">
        <f t="shared" si="161"/>
        <v/>
      </c>
      <c r="FE1440" t="str">
        <f t="shared" si="162"/>
        <v/>
      </c>
      <c r="FF1440" t="str">
        <f t="shared" si="163"/>
        <v/>
      </c>
      <c r="FG1440" t="str">
        <f t="shared" si="164"/>
        <v/>
      </c>
      <c r="FH1440" t="str">
        <f t="shared" si="165"/>
        <v/>
      </c>
      <c r="FI1440" t="str">
        <f t="shared" si="166"/>
        <v/>
      </c>
      <c r="FJ1440" t="str">
        <f t="shared" si="167"/>
        <v/>
      </c>
    </row>
    <row r="1441" spans="113:166" x14ac:dyDescent="0.35">
      <c r="DI1441" t="str">
        <f t="shared" si="114"/>
        <v/>
      </c>
      <c r="DJ1441" t="str">
        <f t="shared" si="115"/>
        <v/>
      </c>
      <c r="DK1441" t="str">
        <f t="shared" si="116"/>
        <v/>
      </c>
      <c r="DL1441" t="str">
        <f t="shared" si="117"/>
        <v/>
      </c>
      <c r="DM1441" t="str">
        <f t="shared" si="118"/>
        <v/>
      </c>
      <c r="DN1441" t="str">
        <f t="shared" si="119"/>
        <v/>
      </c>
      <c r="DO1441" t="str">
        <f t="shared" si="120"/>
        <v/>
      </c>
      <c r="DP1441" t="str">
        <f t="shared" si="121"/>
        <v/>
      </c>
      <c r="DQ1441" t="str">
        <f t="shared" si="122"/>
        <v/>
      </c>
      <c r="DR1441" t="str">
        <f t="shared" si="123"/>
        <v/>
      </c>
      <c r="DS1441" t="str">
        <f t="shared" si="124"/>
        <v/>
      </c>
      <c r="DT1441" t="str">
        <f t="shared" si="125"/>
        <v/>
      </c>
      <c r="DU1441" t="str">
        <f t="shared" si="126"/>
        <v/>
      </c>
      <c r="DV1441" t="str">
        <f t="shared" si="127"/>
        <v/>
      </c>
      <c r="DW1441" t="str">
        <f t="shared" si="128"/>
        <v/>
      </c>
      <c r="DX1441" t="str">
        <f t="shared" si="129"/>
        <v/>
      </c>
      <c r="DY1441" t="str">
        <f t="shared" si="130"/>
        <v/>
      </c>
      <c r="DZ1441" t="str">
        <f t="shared" si="131"/>
        <v/>
      </c>
      <c r="EA1441" t="str">
        <f t="shared" si="132"/>
        <v/>
      </c>
      <c r="EB1441" t="str">
        <f t="shared" si="133"/>
        <v/>
      </c>
      <c r="EC1441" t="str">
        <f t="shared" si="134"/>
        <v/>
      </c>
      <c r="ED1441" t="str">
        <f t="shared" si="135"/>
        <v/>
      </c>
      <c r="EE1441" t="str">
        <f t="shared" si="136"/>
        <v/>
      </c>
      <c r="EF1441" t="str">
        <f t="shared" si="137"/>
        <v/>
      </c>
      <c r="EG1441" t="str">
        <f t="shared" si="138"/>
        <v/>
      </c>
      <c r="EH1441" t="str">
        <f t="shared" si="139"/>
        <v/>
      </c>
      <c r="EI1441" t="str">
        <f t="shared" si="140"/>
        <v/>
      </c>
      <c r="EJ1441" t="str">
        <f t="shared" si="141"/>
        <v/>
      </c>
      <c r="EK1441" t="str">
        <f t="shared" si="142"/>
        <v/>
      </c>
      <c r="EL1441" t="str">
        <f t="shared" si="143"/>
        <v/>
      </c>
      <c r="EM1441" t="str">
        <f t="shared" si="144"/>
        <v/>
      </c>
      <c r="EN1441" t="str">
        <f t="shared" si="145"/>
        <v/>
      </c>
      <c r="EO1441" t="str">
        <f t="shared" si="146"/>
        <v/>
      </c>
      <c r="EP1441" t="str">
        <f t="shared" si="147"/>
        <v/>
      </c>
      <c r="EQ1441" t="str">
        <f t="shared" si="148"/>
        <v/>
      </c>
      <c r="ER1441" t="str">
        <f t="shared" si="149"/>
        <v/>
      </c>
      <c r="ES1441" t="str">
        <f t="shared" si="150"/>
        <v/>
      </c>
      <c r="ET1441" t="str">
        <f t="shared" si="151"/>
        <v/>
      </c>
      <c r="EU1441" t="str">
        <f t="shared" si="152"/>
        <v/>
      </c>
      <c r="EV1441" t="str">
        <f t="shared" si="153"/>
        <v/>
      </c>
      <c r="EW1441" t="str">
        <f t="shared" si="154"/>
        <v/>
      </c>
      <c r="EX1441" t="str">
        <f t="shared" si="155"/>
        <v/>
      </c>
      <c r="EY1441" t="str">
        <f t="shared" si="156"/>
        <v/>
      </c>
      <c r="EZ1441" t="str">
        <f t="shared" si="157"/>
        <v/>
      </c>
      <c r="FA1441" t="str">
        <f t="shared" si="158"/>
        <v/>
      </c>
      <c r="FB1441" t="str">
        <f t="shared" si="159"/>
        <v/>
      </c>
      <c r="FC1441" t="str">
        <f t="shared" si="160"/>
        <v/>
      </c>
      <c r="FD1441" t="str">
        <f t="shared" si="161"/>
        <v/>
      </c>
      <c r="FE1441" t="str">
        <f t="shared" si="162"/>
        <v/>
      </c>
      <c r="FF1441" t="str">
        <f t="shared" si="163"/>
        <v/>
      </c>
      <c r="FG1441" t="str">
        <f t="shared" si="164"/>
        <v/>
      </c>
      <c r="FH1441" t="str">
        <f t="shared" si="165"/>
        <v/>
      </c>
      <c r="FI1441" t="str">
        <f t="shared" si="166"/>
        <v/>
      </c>
      <c r="FJ1441" t="str">
        <f t="shared" si="167"/>
        <v/>
      </c>
    </row>
    <row r="1442" spans="113:166" x14ac:dyDescent="0.35">
      <c r="DI1442" t="str">
        <f t="shared" si="114"/>
        <v/>
      </c>
      <c r="DJ1442" t="str">
        <f t="shared" si="115"/>
        <v/>
      </c>
      <c r="DK1442" t="str">
        <f t="shared" si="116"/>
        <v/>
      </c>
      <c r="DL1442" t="str">
        <f t="shared" si="117"/>
        <v/>
      </c>
      <c r="DM1442" t="str">
        <f t="shared" si="118"/>
        <v/>
      </c>
      <c r="DN1442" t="str">
        <f t="shared" si="119"/>
        <v/>
      </c>
      <c r="DO1442" t="str">
        <f t="shared" si="120"/>
        <v/>
      </c>
      <c r="DP1442" t="str">
        <f t="shared" si="121"/>
        <v/>
      </c>
      <c r="DQ1442" t="str">
        <f t="shared" si="122"/>
        <v/>
      </c>
      <c r="DR1442" t="str">
        <f t="shared" si="123"/>
        <v/>
      </c>
      <c r="DS1442" t="str">
        <f t="shared" si="124"/>
        <v/>
      </c>
      <c r="DT1442" t="str">
        <f t="shared" si="125"/>
        <v/>
      </c>
      <c r="DU1442" t="str">
        <f t="shared" si="126"/>
        <v/>
      </c>
      <c r="DV1442" t="str">
        <f t="shared" si="127"/>
        <v/>
      </c>
      <c r="DW1442" t="str">
        <f t="shared" si="128"/>
        <v/>
      </c>
      <c r="DX1442" t="str">
        <f t="shared" si="129"/>
        <v/>
      </c>
      <c r="DY1442" t="str">
        <f t="shared" si="130"/>
        <v/>
      </c>
      <c r="DZ1442" t="str">
        <f t="shared" si="131"/>
        <v/>
      </c>
      <c r="EA1442" t="str">
        <f t="shared" si="132"/>
        <v/>
      </c>
      <c r="EB1442" t="str">
        <f t="shared" si="133"/>
        <v/>
      </c>
      <c r="EC1442" t="str">
        <f t="shared" si="134"/>
        <v/>
      </c>
      <c r="ED1442" t="str">
        <f t="shared" si="135"/>
        <v/>
      </c>
      <c r="EE1442" t="str">
        <f t="shared" si="136"/>
        <v/>
      </c>
      <c r="EF1442" t="str">
        <f t="shared" si="137"/>
        <v/>
      </c>
      <c r="EG1442" t="str">
        <f t="shared" si="138"/>
        <v/>
      </c>
      <c r="EH1442" t="str">
        <f t="shared" si="139"/>
        <v/>
      </c>
      <c r="EI1442" t="str">
        <f t="shared" si="140"/>
        <v/>
      </c>
      <c r="EJ1442" t="str">
        <f t="shared" si="141"/>
        <v/>
      </c>
      <c r="EK1442" t="str">
        <f t="shared" si="142"/>
        <v/>
      </c>
      <c r="EL1442" t="str">
        <f t="shared" si="143"/>
        <v/>
      </c>
      <c r="EM1442" t="str">
        <f t="shared" si="144"/>
        <v/>
      </c>
      <c r="EN1442" t="str">
        <f t="shared" si="145"/>
        <v/>
      </c>
      <c r="EO1442" t="str">
        <f t="shared" si="146"/>
        <v/>
      </c>
      <c r="EP1442" t="str">
        <f t="shared" si="147"/>
        <v/>
      </c>
      <c r="EQ1442" t="str">
        <f t="shared" si="148"/>
        <v/>
      </c>
      <c r="ER1442" t="str">
        <f t="shared" si="149"/>
        <v/>
      </c>
      <c r="ES1442" t="str">
        <f t="shared" si="150"/>
        <v/>
      </c>
      <c r="ET1442" t="str">
        <f t="shared" si="151"/>
        <v/>
      </c>
      <c r="EU1442" t="str">
        <f t="shared" si="152"/>
        <v/>
      </c>
      <c r="EV1442" t="str">
        <f t="shared" si="153"/>
        <v/>
      </c>
      <c r="EW1442" t="str">
        <f t="shared" si="154"/>
        <v/>
      </c>
      <c r="EX1442" t="str">
        <f t="shared" si="155"/>
        <v/>
      </c>
      <c r="EY1442" t="str">
        <f t="shared" si="156"/>
        <v/>
      </c>
      <c r="EZ1442" t="str">
        <f t="shared" si="157"/>
        <v/>
      </c>
      <c r="FA1442" t="str">
        <f t="shared" si="158"/>
        <v/>
      </c>
      <c r="FB1442" t="str">
        <f t="shared" si="159"/>
        <v/>
      </c>
      <c r="FC1442" t="str">
        <f t="shared" si="160"/>
        <v/>
      </c>
      <c r="FD1442" t="str">
        <f t="shared" si="161"/>
        <v/>
      </c>
      <c r="FE1442" t="str">
        <f t="shared" si="162"/>
        <v/>
      </c>
      <c r="FF1442" t="str">
        <f t="shared" si="163"/>
        <v/>
      </c>
      <c r="FG1442" t="str">
        <f t="shared" si="164"/>
        <v/>
      </c>
      <c r="FH1442" t="str">
        <f t="shared" si="165"/>
        <v/>
      </c>
      <c r="FI1442" t="str">
        <f t="shared" si="166"/>
        <v/>
      </c>
      <c r="FJ1442" t="str">
        <f t="shared" si="167"/>
        <v/>
      </c>
    </row>
    <row r="1443" spans="113:166" x14ac:dyDescent="0.35">
      <c r="DI1443" t="str">
        <f t="shared" si="114"/>
        <v/>
      </c>
      <c r="DJ1443" t="str">
        <f t="shared" si="115"/>
        <v/>
      </c>
      <c r="DK1443" t="str">
        <f t="shared" si="116"/>
        <v/>
      </c>
      <c r="DL1443" t="str">
        <f t="shared" si="117"/>
        <v/>
      </c>
      <c r="DM1443" t="str">
        <f t="shared" si="118"/>
        <v/>
      </c>
      <c r="DN1443" t="str">
        <f t="shared" si="119"/>
        <v/>
      </c>
      <c r="DO1443" t="str">
        <f t="shared" si="120"/>
        <v/>
      </c>
      <c r="DP1443" t="str">
        <f t="shared" si="121"/>
        <v/>
      </c>
      <c r="DQ1443" t="str">
        <f t="shared" si="122"/>
        <v/>
      </c>
      <c r="DR1443" t="str">
        <f t="shared" si="123"/>
        <v/>
      </c>
      <c r="DS1443" t="str">
        <f t="shared" si="124"/>
        <v/>
      </c>
      <c r="DT1443" t="str">
        <f t="shared" si="125"/>
        <v/>
      </c>
      <c r="DU1443" t="str">
        <f t="shared" si="126"/>
        <v/>
      </c>
      <c r="DV1443" t="str">
        <f t="shared" si="127"/>
        <v/>
      </c>
      <c r="DW1443" t="str">
        <f t="shared" si="128"/>
        <v/>
      </c>
      <c r="DX1443" t="str">
        <f t="shared" si="129"/>
        <v/>
      </c>
      <c r="DY1443" t="str">
        <f t="shared" si="130"/>
        <v/>
      </c>
      <c r="DZ1443" t="str">
        <f t="shared" si="131"/>
        <v/>
      </c>
      <c r="EA1443" t="str">
        <f t="shared" si="132"/>
        <v/>
      </c>
      <c r="EB1443" t="str">
        <f t="shared" si="133"/>
        <v/>
      </c>
      <c r="EC1443" t="str">
        <f t="shared" si="134"/>
        <v/>
      </c>
      <c r="ED1443" t="str">
        <f t="shared" si="135"/>
        <v/>
      </c>
      <c r="EE1443" t="str">
        <f t="shared" si="136"/>
        <v/>
      </c>
      <c r="EF1443" t="str">
        <f t="shared" si="137"/>
        <v/>
      </c>
      <c r="EG1443" t="str">
        <f t="shared" si="138"/>
        <v/>
      </c>
      <c r="EH1443" t="str">
        <f t="shared" si="139"/>
        <v/>
      </c>
      <c r="EI1443" t="str">
        <f t="shared" si="140"/>
        <v/>
      </c>
      <c r="EJ1443" t="str">
        <f t="shared" si="141"/>
        <v/>
      </c>
      <c r="EK1443" t="str">
        <f t="shared" si="142"/>
        <v/>
      </c>
      <c r="EL1443" t="str">
        <f t="shared" si="143"/>
        <v/>
      </c>
      <c r="EM1443" t="str">
        <f t="shared" si="144"/>
        <v/>
      </c>
      <c r="EN1443" t="str">
        <f t="shared" si="145"/>
        <v/>
      </c>
      <c r="EO1443" t="str">
        <f t="shared" si="146"/>
        <v/>
      </c>
      <c r="EP1443" t="str">
        <f t="shared" si="147"/>
        <v/>
      </c>
      <c r="EQ1443" t="str">
        <f t="shared" si="148"/>
        <v/>
      </c>
      <c r="ER1443" t="str">
        <f t="shared" si="149"/>
        <v/>
      </c>
      <c r="ES1443" t="str">
        <f t="shared" si="150"/>
        <v/>
      </c>
      <c r="ET1443" t="str">
        <f t="shared" si="151"/>
        <v/>
      </c>
      <c r="EU1443" t="str">
        <f t="shared" si="152"/>
        <v/>
      </c>
      <c r="EV1443" t="str">
        <f t="shared" si="153"/>
        <v/>
      </c>
      <c r="EW1443" t="str">
        <f t="shared" si="154"/>
        <v/>
      </c>
      <c r="EX1443" t="str">
        <f t="shared" si="155"/>
        <v/>
      </c>
      <c r="EY1443" t="str">
        <f t="shared" si="156"/>
        <v/>
      </c>
      <c r="EZ1443" t="str">
        <f t="shared" si="157"/>
        <v/>
      </c>
      <c r="FA1443" t="str">
        <f t="shared" si="158"/>
        <v/>
      </c>
      <c r="FB1443" t="str">
        <f t="shared" si="159"/>
        <v/>
      </c>
      <c r="FC1443" t="str">
        <f t="shared" si="160"/>
        <v/>
      </c>
      <c r="FD1443" t="str">
        <f t="shared" si="161"/>
        <v/>
      </c>
      <c r="FE1443" t="str">
        <f t="shared" si="162"/>
        <v/>
      </c>
      <c r="FF1443" t="str">
        <f t="shared" si="163"/>
        <v/>
      </c>
      <c r="FG1443" t="str">
        <f t="shared" si="164"/>
        <v/>
      </c>
      <c r="FH1443" t="str">
        <f t="shared" si="165"/>
        <v/>
      </c>
      <c r="FI1443" t="str">
        <f t="shared" si="166"/>
        <v/>
      </c>
      <c r="FJ1443" t="str">
        <f t="shared" si="167"/>
        <v/>
      </c>
    </row>
    <row r="1444" spans="113:166" x14ac:dyDescent="0.35">
      <c r="DI1444" t="str">
        <f t="shared" si="114"/>
        <v/>
      </c>
      <c r="DJ1444" t="str">
        <f t="shared" si="115"/>
        <v/>
      </c>
      <c r="DK1444" t="str">
        <f t="shared" si="116"/>
        <v/>
      </c>
      <c r="DL1444" t="str">
        <f t="shared" si="117"/>
        <v/>
      </c>
      <c r="DM1444" t="str">
        <f t="shared" si="118"/>
        <v/>
      </c>
      <c r="DN1444" t="str">
        <f t="shared" si="119"/>
        <v/>
      </c>
      <c r="DO1444" t="str">
        <f t="shared" si="120"/>
        <v/>
      </c>
      <c r="DP1444" t="str">
        <f t="shared" si="121"/>
        <v/>
      </c>
      <c r="DQ1444" t="str">
        <f t="shared" si="122"/>
        <v/>
      </c>
      <c r="DR1444" t="str">
        <f t="shared" si="123"/>
        <v/>
      </c>
      <c r="DS1444" t="str">
        <f t="shared" si="124"/>
        <v/>
      </c>
      <c r="DT1444" t="str">
        <f t="shared" si="125"/>
        <v/>
      </c>
      <c r="DU1444" t="str">
        <f t="shared" si="126"/>
        <v/>
      </c>
      <c r="DV1444" t="str">
        <f t="shared" si="127"/>
        <v/>
      </c>
      <c r="DW1444" t="str">
        <f t="shared" si="128"/>
        <v/>
      </c>
      <c r="DX1444" t="str">
        <f t="shared" si="129"/>
        <v/>
      </c>
      <c r="DY1444" t="str">
        <f t="shared" si="130"/>
        <v/>
      </c>
      <c r="DZ1444" t="str">
        <f t="shared" si="131"/>
        <v/>
      </c>
      <c r="EA1444" t="str">
        <f t="shared" si="132"/>
        <v/>
      </c>
      <c r="EB1444" t="str">
        <f t="shared" si="133"/>
        <v/>
      </c>
      <c r="EC1444" t="str">
        <f t="shared" si="134"/>
        <v/>
      </c>
      <c r="ED1444" t="str">
        <f t="shared" si="135"/>
        <v/>
      </c>
      <c r="EE1444" t="str">
        <f t="shared" si="136"/>
        <v/>
      </c>
      <c r="EF1444" t="str">
        <f t="shared" si="137"/>
        <v/>
      </c>
      <c r="EG1444" t="str">
        <f t="shared" si="138"/>
        <v/>
      </c>
      <c r="EH1444" t="str">
        <f t="shared" si="139"/>
        <v/>
      </c>
      <c r="EI1444" t="str">
        <f t="shared" si="140"/>
        <v/>
      </c>
      <c r="EJ1444" t="str">
        <f t="shared" si="141"/>
        <v/>
      </c>
      <c r="EK1444" t="str">
        <f t="shared" si="142"/>
        <v/>
      </c>
      <c r="EL1444" t="str">
        <f t="shared" si="143"/>
        <v/>
      </c>
      <c r="EM1444" t="str">
        <f t="shared" si="144"/>
        <v/>
      </c>
      <c r="EN1444" t="str">
        <f t="shared" si="145"/>
        <v/>
      </c>
      <c r="EO1444" t="str">
        <f t="shared" si="146"/>
        <v/>
      </c>
      <c r="EP1444" t="str">
        <f t="shared" si="147"/>
        <v/>
      </c>
      <c r="EQ1444" t="str">
        <f t="shared" si="148"/>
        <v/>
      </c>
      <c r="ER1444" t="str">
        <f t="shared" si="149"/>
        <v/>
      </c>
      <c r="ES1444" t="str">
        <f t="shared" si="150"/>
        <v/>
      </c>
      <c r="ET1444" t="str">
        <f t="shared" si="151"/>
        <v/>
      </c>
      <c r="EU1444" t="str">
        <f t="shared" si="152"/>
        <v/>
      </c>
      <c r="EV1444" t="str">
        <f t="shared" si="153"/>
        <v/>
      </c>
      <c r="EW1444" t="str">
        <f t="shared" si="154"/>
        <v/>
      </c>
      <c r="EX1444" t="str">
        <f t="shared" si="155"/>
        <v/>
      </c>
      <c r="EY1444" t="str">
        <f t="shared" si="156"/>
        <v/>
      </c>
      <c r="EZ1444" t="str">
        <f t="shared" si="157"/>
        <v/>
      </c>
      <c r="FA1444" t="str">
        <f t="shared" si="158"/>
        <v/>
      </c>
      <c r="FB1444" t="str">
        <f t="shared" si="159"/>
        <v/>
      </c>
      <c r="FC1444" t="str">
        <f t="shared" si="160"/>
        <v/>
      </c>
      <c r="FD1444" t="str">
        <f t="shared" si="161"/>
        <v/>
      </c>
      <c r="FE1444" t="str">
        <f t="shared" si="162"/>
        <v/>
      </c>
      <c r="FF1444" t="str">
        <f t="shared" si="163"/>
        <v/>
      </c>
      <c r="FG1444" t="str">
        <f t="shared" si="164"/>
        <v/>
      </c>
      <c r="FH1444" t="str">
        <f t="shared" si="165"/>
        <v/>
      </c>
      <c r="FI1444" t="str">
        <f t="shared" si="166"/>
        <v/>
      </c>
      <c r="FJ1444" t="str">
        <f t="shared" si="167"/>
        <v/>
      </c>
    </row>
    <row r="1445" spans="113:166" x14ac:dyDescent="0.35">
      <c r="DI1445" t="str">
        <f t="shared" si="114"/>
        <v/>
      </c>
      <c r="DJ1445" t="str">
        <f t="shared" si="115"/>
        <v/>
      </c>
      <c r="DK1445" t="str">
        <f t="shared" si="116"/>
        <v/>
      </c>
      <c r="DL1445" t="str">
        <f t="shared" si="117"/>
        <v/>
      </c>
      <c r="DM1445" t="str">
        <f t="shared" si="118"/>
        <v/>
      </c>
      <c r="DN1445" t="str">
        <f t="shared" si="119"/>
        <v/>
      </c>
      <c r="DO1445" t="str">
        <f t="shared" si="120"/>
        <v/>
      </c>
      <c r="DP1445" t="str">
        <f t="shared" si="121"/>
        <v/>
      </c>
      <c r="DQ1445" t="str">
        <f t="shared" si="122"/>
        <v/>
      </c>
      <c r="DR1445" t="str">
        <f t="shared" si="123"/>
        <v/>
      </c>
      <c r="DS1445" t="str">
        <f t="shared" si="124"/>
        <v/>
      </c>
      <c r="DT1445" t="str">
        <f t="shared" si="125"/>
        <v/>
      </c>
      <c r="DU1445" t="str">
        <f t="shared" si="126"/>
        <v/>
      </c>
      <c r="DV1445" t="str">
        <f t="shared" si="127"/>
        <v/>
      </c>
      <c r="DW1445" t="str">
        <f t="shared" si="128"/>
        <v/>
      </c>
      <c r="DX1445" t="str">
        <f t="shared" si="129"/>
        <v/>
      </c>
      <c r="DY1445" t="str">
        <f t="shared" si="130"/>
        <v/>
      </c>
      <c r="DZ1445" t="str">
        <f t="shared" si="131"/>
        <v/>
      </c>
      <c r="EA1445" t="str">
        <f t="shared" si="132"/>
        <v/>
      </c>
      <c r="EB1445" t="str">
        <f t="shared" si="133"/>
        <v/>
      </c>
      <c r="EC1445" t="str">
        <f t="shared" si="134"/>
        <v/>
      </c>
      <c r="ED1445" t="str">
        <f t="shared" si="135"/>
        <v/>
      </c>
      <c r="EE1445" t="str">
        <f t="shared" si="136"/>
        <v/>
      </c>
      <c r="EF1445" t="str">
        <f t="shared" si="137"/>
        <v/>
      </c>
      <c r="EG1445" t="str">
        <f t="shared" si="138"/>
        <v/>
      </c>
      <c r="EH1445" t="str">
        <f t="shared" si="139"/>
        <v/>
      </c>
      <c r="EI1445" t="str">
        <f t="shared" si="140"/>
        <v/>
      </c>
      <c r="EJ1445" t="str">
        <f t="shared" si="141"/>
        <v/>
      </c>
      <c r="EK1445" t="str">
        <f t="shared" si="142"/>
        <v/>
      </c>
      <c r="EL1445" t="str">
        <f t="shared" si="143"/>
        <v/>
      </c>
      <c r="EM1445" t="str">
        <f t="shared" si="144"/>
        <v/>
      </c>
      <c r="EN1445" t="str">
        <f t="shared" si="145"/>
        <v/>
      </c>
      <c r="EO1445" t="str">
        <f t="shared" si="146"/>
        <v/>
      </c>
      <c r="EP1445" t="str">
        <f t="shared" si="147"/>
        <v/>
      </c>
      <c r="EQ1445" t="str">
        <f t="shared" si="148"/>
        <v/>
      </c>
      <c r="ER1445" t="str">
        <f t="shared" si="149"/>
        <v/>
      </c>
      <c r="ES1445" t="str">
        <f t="shared" si="150"/>
        <v/>
      </c>
      <c r="ET1445" t="str">
        <f t="shared" si="151"/>
        <v/>
      </c>
      <c r="EU1445" t="str">
        <f t="shared" si="152"/>
        <v/>
      </c>
      <c r="EV1445" t="str">
        <f t="shared" si="153"/>
        <v/>
      </c>
      <c r="EW1445" t="str">
        <f t="shared" si="154"/>
        <v/>
      </c>
      <c r="EX1445" t="str">
        <f t="shared" si="155"/>
        <v/>
      </c>
      <c r="EY1445" t="str">
        <f t="shared" si="156"/>
        <v/>
      </c>
      <c r="EZ1445" t="str">
        <f t="shared" si="157"/>
        <v/>
      </c>
      <c r="FA1445" t="str">
        <f t="shared" si="158"/>
        <v/>
      </c>
      <c r="FB1445" t="str">
        <f t="shared" si="159"/>
        <v/>
      </c>
      <c r="FC1445" t="str">
        <f t="shared" si="160"/>
        <v/>
      </c>
      <c r="FD1445" t="str">
        <f t="shared" si="161"/>
        <v/>
      </c>
      <c r="FE1445" t="str">
        <f t="shared" si="162"/>
        <v/>
      </c>
      <c r="FF1445" t="str">
        <f t="shared" si="163"/>
        <v/>
      </c>
      <c r="FG1445" t="str">
        <f t="shared" si="164"/>
        <v/>
      </c>
      <c r="FH1445" t="str">
        <f t="shared" si="165"/>
        <v/>
      </c>
      <c r="FI1445" t="str">
        <f t="shared" si="166"/>
        <v/>
      </c>
      <c r="FJ1445" t="str">
        <f t="shared" si="167"/>
        <v/>
      </c>
    </row>
    <row r="1446" spans="113:166" x14ac:dyDescent="0.35">
      <c r="DI1446" t="str">
        <f t="shared" si="114"/>
        <v/>
      </c>
      <c r="DJ1446" t="str">
        <f t="shared" si="115"/>
        <v/>
      </c>
      <c r="DK1446" t="str">
        <f t="shared" si="116"/>
        <v/>
      </c>
      <c r="DL1446" t="str">
        <f t="shared" si="117"/>
        <v/>
      </c>
      <c r="DM1446" t="str">
        <f t="shared" si="118"/>
        <v/>
      </c>
      <c r="DN1446" t="str">
        <f t="shared" si="119"/>
        <v/>
      </c>
      <c r="DO1446" t="str">
        <f t="shared" si="120"/>
        <v/>
      </c>
      <c r="DP1446" t="str">
        <f t="shared" si="121"/>
        <v/>
      </c>
      <c r="DQ1446" t="str">
        <f t="shared" si="122"/>
        <v/>
      </c>
      <c r="DR1446" t="str">
        <f t="shared" si="123"/>
        <v/>
      </c>
      <c r="DS1446" t="str">
        <f t="shared" si="124"/>
        <v/>
      </c>
      <c r="DT1446" t="str">
        <f t="shared" si="125"/>
        <v/>
      </c>
      <c r="DU1446" t="str">
        <f t="shared" si="126"/>
        <v/>
      </c>
      <c r="DV1446" t="str">
        <f t="shared" si="127"/>
        <v/>
      </c>
      <c r="DW1446" t="str">
        <f t="shared" si="128"/>
        <v/>
      </c>
      <c r="DX1446" t="str">
        <f t="shared" si="129"/>
        <v/>
      </c>
      <c r="DY1446" t="str">
        <f t="shared" si="130"/>
        <v/>
      </c>
      <c r="DZ1446" t="str">
        <f t="shared" si="131"/>
        <v/>
      </c>
      <c r="EA1446" t="str">
        <f t="shared" si="132"/>
        <v/>
      </c>
      <c r="EB1446" t="str">
        <f t="shared" si="133"/>
        <v/>
      </c>
      <c r="EC1446" t="str">
        <f t="shared" si="134"/>
        <v/>
      </c>
      <c r="ED1446" t="str">
        <f t="shared" si="135"/>
        <v/>
      </c>
      <c r="EE1446" t="str">
        <f t="shared" si="136"/>
        <v/>
      </c>
      <c r="EF1446" t="str">
        <f t="shared" si="137"/>
        <v/>
      </c>
      <c r="EG1446" t="str">
        <f t="shared" si="138"/>
        <v/>
      </c>
      <c r="EH1446" t="str">
        <f t="shared" si="139"/>
        <v/>
      </c>
      <c r="EI1446" t="str">
        <f t="shared" si="140"/>
        <v/>
      </c>
      <c r="EJ1446" t="str">
        <f t="shared" si="141"/>
        <v/>
      </c>
      <c r="EK1446" t="str">
        <f t="shared" si="142"/>
        <v/>
      </c>
      <c r="EL1446" t="str">
        <f t="shared" si="143"/>
        <v/>
      </c>
      <c r="EM1446" t="str">
        <f t="shared" si="144"/>
        <v/>
      </c>
      <c r="EN1446" t="str">
        <f t="shared" si="145"/>
        <v/>
      </c>
      <c r="EO1446" t="str">
        <f t="shared" si="146"/>
        <v/>
      </c>
      <c r="EP1446" t="str">
        <f t="shared" si="147"/>
        <v/>
      </c>
      <c r="EQ1446" t="str">
        <f t="shared" si="148"/>
        <v/>
      </c>
      <c r="ER1446" t="str">
        <f t="shared" si="149"/>
        <v/>
      </c>
      <c r="ES1446" t="str">
        <f t="shared" si="150"/>
        <v/>
      </c>
      <c r="ET1446" t="str">
        <f t="shared" si="151"/>
        <v/>
      </c>
      <c r="EU1446" t="str">
        <f t="shared" si="152"/>
        <v/>
      </c>
      <c r="EV1446" t="str">
        <f t="shared" si="153"/>
        <v/>
      </c>
      <c r="EW1446" t="str">
        <f t="shared" si="154"/>
        <v/>
      </c>
      <c r="EX1446" t="str">
        <f t="shared" si="155"/>
        <v/>
      </c>
      <c r="EY1446" t="str">
        <f t="shared" si="156"/>
        <v/>
      </c>
      <c r="EZ1446" t="str">
        <f t="shared" si="157"/>
        <v/>
      </c>
      <c r="FA1446" t="str">
        <f t="shared" si="158"/>
        <v/>
      </c>
      <c r="FB1446" t="str">
        <f t="shared" si="159"/>
        <v/>
      </c>
      <c r="FC1446" t="str">
        <f t="shared" si="160"/>
        <v/>
      </c>
      <c r="FD1446" t="str">
        <f t="shared" si="161"/>
        <v/>
      </c>
      <c r="FE1446" t="str">
        <f t="shared" si="162"/>
        <v/>
      </c>
      <c r="FF1446" t="str">
        <f t="shared" si="163"/>
        <v/>
      </c>
      <c r="FG1446" t="str">
        <f t="shared" si="164"/>
        <v/>
      </c>
      <c r="FH1446" t="str">
        <f t="shared" si="165"/>
        <v/>
      </c>
      <c r="FI1446" t="str">
        <f t="shared" si="166"/>
        <v/>
      </c>
      <c r="FJ1446" t="str">
        <f t="shared" si="167"/>
        <v/>
      </c>
    </row>
    <row r="1447" spans="113:166" x14ac:dyDescent="0.35">
      <c r="DI1447" t="str">
        <f t="shared" si="114"/>
        <v/>
      </c>
      <c r="DJ1447" t="str">
        <f t="shared" si="115"/>
        <v/>
      </c>
      <c r="DK1447" t="str">
        <f t="shared" si="116"/>
        <v/>
      </c>
      <c r="DL1447" t="str">
        <f t="shared" si="117"/>
        <v/>
      </c>
      <c r="DM1447" t="str">
        <f t="shared" si="118"/>
        <v/>
      </c>
      <c r="DN1447" t="str">
        <f t="shared" si="119"/>
        <v/>
      </c>
      <c r="DO1447" t="str">
        <f t="shared" si="120"/>
        <v/>
      </c>
      <c r="DP1447" t="str">
        <f t="shared" si="121"/>
        <v/>
      </c>
      <c r="DQ1447" t="str">
        <f t="shared" si="122"/>
        <v/>
      </c>
      <c r="DR1447" t="str">
        <f t="shared" si="123"/>
        <v/>
      </c>
      <c r="DS1447" t="str">
        <f t="shared" si="124"/>
        <v/>
      </c>
      <c r="DT1447" t="str">
        <f t="shared" si="125"/>
        <v/>
      </c>
      <c r="DU1447" t="str">
        <f t="shared" si="126"/>
        <v/>
      </c>
      <c r="DV1447" t="str">
        <f t="shared" si="127"/>
        <v/>
      </c>
      <c r="DW1447" t="str">
        <f t="shared" si="128"/>
        <v/>
      </c>
      <c r="DX1447" t="str">
        <f t="shared" si="129"/>
        <v/>
      </c>
      <c r="DY1447" t="str">
        <f t="shared" si="130"/>
        <v/>
      </c>
      <c r="DZ1447" t="str">
        <f t="shared" si="131"/>
        <v/>
      </c>
      <c r="EA1447" t="str">
        <f t="shared" si="132"/>
        <v/>
      </c>
      <c r="EB1447" t="str">
        <f t="shared" si="133"/>
        <v/>
      </c>
      <c r="EC1447" t="str">
        <f t="shared" si="134"/>
        <v/>
      </c>
      <c r="ED1447" t="str">
        <f t="shared" si="135"/>
        <v/>
      </c>
      <c r="EE1447" t="str">
        <f t="shared" si="136"/>
        <v/>
      </c>
      <c r="EF1447" t="str">
        <f t="shared" si="137"/>
        <v/>
      </c>
      <c r="EG1447" t="str">
        <f t="shared" si="138"/>
        <v/>
      </c>
      <c r="EH1447" t="str">
        <f t="shared" si="139"/>
        <v/>
      </c>
      <c r="EI1447" t="str">
        <f t="shared" si="140"/>
        <v/>
      </c>
      <c r="EJ1447" t="str">
        <f t="shared" si="141"/>
        <v/>
      </c>
      <c r="EK1447" t="str">
        <f t="shared" si="142"/>
        <v/>
      </c>
      <c r="EL1447" t="str">
        <f t="shared" si="143"/>
        <v/>
      </c>
      <c r="EM1447" t="str">
        <f t="shared" si="144"/>
        <v/>
      </c>
      <c r="EN1447" t="str">
        <f t="shared" si="145"/>
        <v/>
      </c>
      <c r="EO1447" t="str">
        <f t="shared" si="146"/>
        <v/>
      </c>
      <c r="EP1447" t="str">
        <f t="shared" si="147"/>
        <v/>
      </c>
      <c r="EQ1447" t="str">
        <f t="shared" si="148"/>
        <v/>
      </c>
      <c r="ER1447" t="str">
        <f t="shared" si="149"/>
        <v/>
      </c>
      <c r="ES1447" t="str">
        <f t="shared" si="150"/>
        <v/>
      </c>
      <c r="ET1447" t="str">
        <f t="shared" si="151"/>
        <v/>
      </c>
      <c r="EU1447" t="str">
        <f t="shared" si="152"/>
        <v/>
      </c>
      <c r="EV1447" t="str">
        <f t="shared" si="153"/>
        <v/>
      </c>
      <c r="EW1447" t="str">
        <f t="shared" si="154"/>
        <v/>
      </c>
      <c r="EX1447" t="str">
        <f t="shared" si="155"/>
        <v/>
      </c>
      <c r="EY1447" t="str">
        <f t="shared" si="156"/>
        <v/>
      </c>
      <c r="EZ1447" t="str">
        <f t="shared" si="157"/>
        <v/>
      </c>
      <c r="FA1447" t="str">
        <f t="shared" si="158"/>
        <v/>
      </c>
      <c r="FB1447" t="str">
        <f t="shared" si="159"/>
        <v/>
      </c>
      <c r="FC1447" t="str">
        <f t="shared" si="160"/>
        <v/>
      </c>
      <c r="FD1447" t="str">
        <f t="shared" si="161"/>
        <v/>
      </c>
      <c r="FE1447" t="str">
        <f t="shared" si="162"/>
        <v/>
      </c>
      <c r="FF1447" t="str">
        <f t="shared" si="163"/>
        <v/>
      </c>
      <c r="FG1447" t="str">
        <f t="shared" si="164"/>
        <v/>
      </c>
      <c r="FH1447" t="str">
        <f t="shared" si="165"/>
        <v/>
      </c>
      <c r="FI1447" t="str">
        <f t="shared" si="166"/>
        <v/>
      </c>
      <c r="FJ1447" t="str">
        <f t="shared" si="167"/>
        <v/>
      </c>
    </row>
    <row r="1448" spans="113:166" x14ac:dyDescent="0.35">
      <c r="DI1448" t="str">
        <f t="shared" si="114"/>
        <v/>
      </c>
      <c r="DJ1448" t="str">
        <f t="shared" si="115"/>
        <v/>
      </c>
      <c r="DK1448" t="str">
        <f t="shared" si="116"/>
        <v/>
      </c>
      <c r="DL1448" t="str">
        <f t="shared" si="117"/>
        <v/>
      </c>
      <c r="DM1448" t="str">
        <f t="shared" si="118"/>
        <v/>
      </c>
      <c r="DN1448" t="str">
        <f t="shared" si="119"/>
        <v/>
      </c>
      <c r="DO1448" t="str">
        <f t="shared" si="120"/>
        <v/>
      </c>
      <c r="DP1448" t="str">
        <f t="shared" si="121"/>
        <v/>
      </c>
      <c r="DQ1448" t="str">
        <f t="shared" si="122"/>
        <v/>
      </c>
      <c r="DR1448" t="str">
        <f t="shared" si="123"/>
        <v/>
      </c>
      <c r="DS1448" t="str">
        <f t="shared" si="124"/>
        <v/>
      </c>
      <c r="DT1448" t="str">
        <f t="shared" si="125"/>
        <v/>
      </c>
      <c r="DU1448" t="str">
        <f t="shared" si="126"/>
        <v/>
      </c>
      <c r="DV1448" t="str">
        <f t="shared" si="127"/>
        <v/>
      </c>
      <c r="DW1448" t="str">
        <f t="shared" si="128"/>
        <v/>
      </c>
      <c r="DX1448" t="str">
        <f t="shared" si="129"/>
        <v/>
      </c>
      <c r="DY1448" t="str">
        <f t="shared" si="130"/>
        <v/>
      </c>
      <c r="DZ1448" t="str">
        <f t="shared" si="131"/>
        <v/>
      </c>
      <c r="EA1448" t="str">
        <f t="shared" si="132"/>
        <v/>
      </c>
      <c r="EB1448" t="str">
        <f t="shared" si="133"/>
        <v/>
      </c>
      <c r="EC1448" t="str">
        <f t="shared" si="134"/>
        <v/>
      </c>
      <c r="ED1448" t="str">
        <f t="shared" si="135"/>
        <v/>
      </c>
      <c r="EE1448" t="str">
        <f t="shared" si="136"/>
        <v/>
      </c>
      <c r="EF1448" t="str">
        <f t="shared" si="137"/>
        <v/>
      </c>
      <c r="EG1448" t="str">
        <f t="shared" si="138"/>
        <v/>
      </c>
      <c r="EH1448" t="str">
        <f t="shared" si="139"/>
        <v/>
      </c>
      <c r="EI1448" t="str">
        <f t="shared" si="140"/>
        <v/>
      </c>
      <c r="EJ1448" t="str">
        <f t="shared" si="141"/>
        <v/>
      </c>
      <c r="EK1448" t="str">
        <f t="shared" si="142"/>
        <v/>
      </c>
      <c r="EL1448" t="str">
        <f t="shared" si="143"/>
        <v/>
      </c>
      <c r="EM1448" t="str">
        <f t="shared" si="144"/>
        <v/>
      </c>
      <c r="EN1448" t="str">
        <f t="shared" si="145"/>
        <v/>
      </c>
      <c r="EO1448" t="str">
        <f t="shared" si="146"/>
        <v/>
      </c>
      <c r="EP1448" t="str">
        <f t="shared" si="147"/>
        <v/>
      </c>
      <c r="EQ1448" t="str">
        <f t="shared" si="148"/>
        <v/>
      </c>
      <c r="ER1448" t="str">
        <f t="shared" si="149"/>
        <v/>
      </c>
      <c r="ES1448" t="str">
        <f t="shared" si="150"/>
        <v/>
      </c>
      <c r="ET1448" t="str">
        <f t="shared" si="151"/>
        <v/>
      </c>
      <c r="EU1448" t="str">
        <f t="shared" si="152"/>
        <v/>
      </c>
      <c r="EV1448" t="str">
        <f t="shared" si="153"/>
        <v/>
      </c>
      <c r="EW1448" t="str">
        <f t="shared" si="154"/>
        <v/>
      </c>
      <c r="EX1448" t="str">
        <f t="shared" si="155"/>
        <v/>
      </c>
      <c r="EY1448" t="str">
        <f t="shared" si="156"/>
        <v/>
      </c>
      <c r="EZ1448" t="str">
        <f t="shared" si="157"/>
        <v/>
      </c>
      <c r="FA1448" t="str">
        <f t="shared" si="158"/>
        <v/>
      </c>
      <c r="FB1448" t="str">
        <f t="shared" si="159"/>
        <v/>
      </c>
      <c r="FC1448" t="str">
        <f t="shared" si="160"/>
        <v/>
      </c>
      <c r="FD1448" t="str">
        <f t="shared" si="161"/>
        <v/>
      </c>
      <c r="FE1448" t="str">
        <f t="shared" si="162"/>
        <v/>
      </c>
      <c r="FF1448" t="str">
        <f t="shared" si="163"/>
        <v/>
      </c>
      <c r="FG1448" t="str">
        <f t="shared" si="164"/>
        <v/>
      </c>
      <c r="FH1448" t="str">
        <f t="shared" si="165"/>
        <v/>
      </c>
      <c r="FI1448" t="str">
        <f t="shared" si="166"/>
        <v/>
      </c>
      <c r="FJ1448" t="str">
        <f t="shared" si="167"/>
        <v/>
      </c>
    </row>
    <row r="1449" spans="113:166" x14ac:dyDescent="0.35">
      <c r="DI1449" t="str">
        <f t="shared" si="114"/>
        <v/>
      </c>
      <c r="DJ1449" t="str">
        <f t="shared" si="115"/>
        <v/>
      </c>
      <c r="DK1449" t="str">
        <f t="shared" si="116"/>
        <v/>
      </c>
      <c r="DL1449" t="str">
        <f t="shared" si="117"/>
        <v/>
      </c>
      <c r="DM1449" t="str">
        <f t="shared" si="118"/>
        <v/>
      </c>
      <c r="DN1449" t="str">
        <f t="shared" si="119"/>
        <v/>
      </c>
      <c r="DO1449" t="str">
        <f t="shared" si="120"/>
        <v/>
      </c>
      <c r="DP1449" t="str">
        <f t="shared" si="121"/>
        <v/>
      </c>
      <c r="DQ1449" t="str">
        <f t="shared" si="122"/>
        <v/>
      </c>
      <c r="DR1449" t="str">
        <f t="shared" si="123"/>
        <v/>
      </c>
      <c r="DS1449" t="str">
        <f t="shared" si="124"/>
        <v/>
      </c>
      <c r="DT1449" t="str">
        <f t="shared" si="125"/>
        <v/>
      </c>
      <c r="DU1449" t="str">
        <f t="shared" si="126"/>
        <v/>
      </c>
      <c r="DV1449" t="str">
        <f t="shared" si="127"/>
        <v/>
      </c>
      <c r="DW1449" t="str">
        <f t="shared" si="128"/>
        <v/>
      </c>
      <c r="DX1449" t="str">
        <f t="shared" si="129"/>
        <v/>
      </c>
      <c r="DY1449" t="str">
        <f t="shared" si="130"/>
        <v/>
      </c>
      <c r="DZ1449" t="str">
        <f t="shared" si="131"/>
        <v/>
      </c>
      <c r="EA1449" t="str">
        <f t="shared" si="132"/>
        <v/>
      </c>
      <c r="EB1449" t="str">
        <f t="shared" si="133"/>
        <v/>
      </c>
      <c r="EC1449" t="str">
        <f t="shared" si="134"/>
        <v/>
      </c>
      <c r="ED1449" t="str">
        <f t="shared" si="135"/>
        <v/>
      </c>
      <c r="EE1449" t="str">
        <f t="shared" si="136"/>
        <v/>
      </c>
      <c r="EF1449" t="str">
        <f t="shared" si="137"/>
        <v/>
      </c>
      <c r="EG1449" t="str">
        <f t="shared" si="138"/>
        <v/>
      </c>
      <c r="EH1449" t="str">
        <f t="shared" si="139"/>
        <v/>
      </c>
      <c r="EI1449" t="str">
        <f t="shared" si="140"/>
        <v/>
      </c>
      <c r="EJ1449" t="str">
        <f t="shared" si="141"/>
        <v/>
      </c>
      <c r="EK1449" t="str">
        <f t="shared" si="142"/>
        <v/>
      </c>
      <c r="EL1449" t="str">
        <f t="shared" si="143"/>
        <v/>
      </c>
      <c r="EM1449" t="str">
        <f t="shared" si="144"/>
        <v/>
      </c>
      <c r="EN1449" t="str">
        <f t="shared" si="145"/>
        <v/>
      </c>
      <c r="EO1449" t="str">
        <f t="shared" si="146"/>
        <v/>
      </c>
      <c r="EP1449" t="str">
        <f t="shared" si="147"/>
        <v/>
      </c>
      <c r="EQ1449" t="str">
        <f t="shared" si="148"/>
        <v/>
      </c>
      <c r="ER1449" t="str">
        <f t="shared" si="149"/>
        <v/>
      </c>
      <c r="ES1449" t="str">
        <f t="shared" si="150"/>
        <v/>
      </c>
      <c r="ET1449" t="str">
        <f t="shared" si="151"/>
        <v/>
      </c>
      <c r="EU1449" t="str">
        <f t="shared" si="152"/>
        <v/>
      </c>
      <c r="EV1449" t="str">
        <f t="shared" si="153"/>
        <v/>
      </c>
      <c r="EW1449" t="str">
        <f t="shared" si="154"/>
        <v/>
      </c>
      <c r="EX1449" t="str">
        <f t="shared" si="155"/>
        <v/>
      </c>
      <c r="EY1449" t="str">
        <f t="shared" si="156"/>
        <v/>
      </c>
      <c r="EZ1449" t="str">
        <f t="shared" si="157"/>
        <v/>
      </c>
      <c r="FA1449" t="str">
        <f t="shared" si="158"/>
        <v/>
      </c>
      <c r="FB1449" t="str">
        <f t="shared" si="159"/>
        <v/>
      </c>
      <c r="FC1449" t="str">
        <f t="shared" si="160"/>
        <v/>
      </c>
      <c r="FD1449" t="str">
        <f t="shared" si="161"/>
        <v/>
      </c>
      <c r="FE1449" t="str">
        <f t="shared" si="162"/>
        <v/>
      </c>
      <c r="FF1449" t="str">
        <f t="shared" si="163"/>
        <v/>
      </c>
      <c r="FG1449" t="str">
        <f t="shared" si="164"/>
        <v/>
      </c>
      <c r="FH1449" t="str">
        <f t="shared" si="165"/>
        <v/>
      </c>
      <c r="FI1449" t="str">
        <f t="shared" si="166"/>
        <v/>
      </c>
      <c r="FJ1449" t="str">
        <f t="shared" si="167"/>
        <v/>
      </c>
    </row>
    <row r="1450" spans="113:166" x14ac:dyDescent="0.35">
      <c r="DI1450" t="str">
        <f t="shared" si="114"/>
        <v/>
      </c>
      <c r="DJ1450" t="str">
        <f t="shared" si="115"/>
        <v/>
      </c>
      <c r="DK1450" t="str">
        <f t="shared" si="116"/>
        <v/>
      </c>
      <c r="DL1450" t="str">
        <f t="shared" si="117"/>
        <v/>
      </c>
      <c r="DM1450" t="str">
        <f t="shared" si="118"/>
        <v/>
      </c>
      <c r="DN1450" t="str">
        <f t="shared" si="119"/>
        <v/>
      </c>
      <c r="DO1450" t="str">
        <f t="shared" si="120"/>
        <v/>
      </c>
      <c r="DP1450" t="str">
        <f t="shared" si="121"/>
        <v/>
      </c>
      <c r="DQ1450" t="str">
        <f t="shared" si="122"/>
        <v/>
      </c>
      <c r="DR1450" t="str">
        <f t="shared" si="123"/>
        <v/>
      </c>
      <c r="DS1450" t="str">
        <f t="shared" si="124"/>
        <v/>
      </c>
      <c r="DT1450" t="str">
        <f t="shared" si="125"/>
        <v/>
      </c>
      <c r="DU1450" t="str">
        <f t="shared" si="126"/>
        <v/>
      </c>
      <c r="DV1450" t="str">
        <f t="shared" si="127"/>
        <v/>
      </c>
      <c r="DW1450" t="str">
        <f t="shared" si="128"/>
        <v/>
      </c>
      <c r="DX1450" t="str">
        <f t="shared" si="129"/>
        <v/>
      </c>
      <c r="DY1450" t="str">
        <f t="shared" si="130"/>
        <v/>
      </c>
      <c r="DZ1450" t="str">
        <f t="shared" si="131"/>
        <v/>
      </c>
      <c r="EA1450" t="str">
        <f t="shared" si="132"/>
        <v/>
      </c>
      <c r="EB1450" t="str">
        <f t="shared" si="133"/>
        <v/>
      </c>
      <c r="EC1450" t="str">
        <f t="shared" si="134"/>
        <v/>
      </c>
      <c r="ED1450" t="str">
        <f t="shared" si="135"/>
        <v/>
      </c>
      <c r="EE1450" t="str">
        <f t="shared" si="136"/>
        <v/>
      </c>
      <c r="EF1450" t="str">
        <f t="shared" si="137"/>
        <v/>
      </c>
      <c r="EG1450" t="str">
        <f t="shared" si="138"/>
        <v/>
      </c>
      <c r="EH1450" t="str">
        <f t="shared" si="139"/>
        <v/>
      </c>
      <c r="EI1450" t="str">
        <f t="shared" si="140"/>
        <v/>
      </c>
      <c r="EJ1450" t="str">
        <f t="shared" si="141"/>
        <v/>
      </c>
      <c r="EK1450" t="str">
        <f t="shared" si="142"/>
        <v/>
      </c>
      <c r="EL1450" t="str">
        <f t="shared" si="143"/>
        <v/>
      </c>
      <c r="EM1450" t="str">
        <f t="shared" si="144"/>
        <v/>
      </c>
      <c r="EN1450" t="str">
        <f t="shared" si="145"/>
        <v/>
      </c>
      <c r="EO1450" t="str">
        <f t="shared" si="146"/>
        <v/>
      </c>
      <c r="EP1450" t="str">
        <f t="shared" si="147"/>
        <v/>
      </c>
      <c r="EQ1450" t="str">
        <f t="shared" si="148"/>
        <v/>
      </c>
      <c r="ER1450" t="str">
        <f t="shared" si="149"/>
        <v/>
      </c>
      <c r="ES1450" t="str">
        <f t="shared" si="150"/>
        <v/>
      </c>
      <c r="ET1450" t="str">
        <f t="shared" si="151"/>
        <v/>
      </c>
      <c r="EU1450" t="str">
        <f t="shared" si="152"/>
        <v/>
      </c>
      <c r="EV1450" t="str">
        <f t="shared" si="153"/>
        <v/>
      </c>
      <c r="EW1450" t="str">
        <f t="shared" si="154"/>
        <v/>
      </c>
      <c r="EX1450" t="str">
        <f t="shared" si="155"/>
        <v/>
      </c>
      <c r="EY1450" t="str">
        <f t="shared" si="156"/>
        <v/>
      </c>
      <c r="EZ1450" t="str">
        <f t="shared" si="157"/>
        <v/>
      </c>
      <c r="FA1450" t="str">
        <f t="shared" si="158"/>
        <v/>
      </c>
      <c r="FB1450" t="str">
        <f t="shared" si="159"/>
        <v/>
      </c>
      <c r="FC1450" t="str">
        <f t="shared" si="160"/>
        <v/>
      </c>
      <c r="FD1450" t="str">
        <f t="shared" si="161"/>
        <v/>
      </c>
      <c r="FE1450" t="str">
        <f t="shared" si="162"/>
        <v/>
      </c>
      <c r="FF1450" t="str">
        <f t="shared" si="163"/>
        <v/>
      </c>
      <c r="FG1450" t="str">
        <f t="shared" si="164"/>
        <v/>
      </c>
      <c r="FH1450" t="str">
        <f t="shared" si="165"/>
        <v/>
      </c>
      <c r="FI1450" t="str">
        <f t="shared" si="166"/>
        <v/>
      </c>
      <c r="FJ1450" t="str">
        <f t="shared" si="167"/>
        <v/>
      </c>
    </row>
    <row r="1451" spans="113:166" x14ac:dyDescent="0.35">
      <c r="DI1451" t="str">
        <f t="shared" si="114"/>
        <v/>
      </c>
      <c r="DJ1451" t="str">
        <f t="shared" si="115"/>
        <v/>
      </c>
      <c r="DK1451" t="str">
        <f t="shared" si="116"/>
        <v/>
      </c>
      <c r="DL1451" t="str">
        <f t="shared" si="117"/>
        <v/>
      </c>
      <c r="DM1451" t="str">
        <f t="shared" si="118"/>
        <v/>
      </c>
      <c r="DN1451" t="str">
        <f t="shared" si="119"/>
        <v/>
      </c>
      <c r="DO1451" t="str">
        <f t="shared" si="120"/>
        <v/>
      </c>
      <c r="DP1451" t="str">
        <f t="shared" si="121"/>
        <v/>
      </c>
      <c r="DQ1451" t="str">
        <f t="shared" si="122"/>
        <v/>
      </c>
      <c r="DR1451" t="str">
        <f t="shared" si="123"/>
        <v/>
      </c>
      <c r="DS1451" t="str">
        <f t="shared" si="124"/>
        <v/>
      </c>
      <c r="DT1451" t="str">
        <f t="shared" si="125"/>
        <v/>
      </c>
      <c r="DU1451" t="str">
        <f t="shared" si="126"/>
        <v/>
      </c>
      <c r="DV1451" t="str">
        <f t="shared" si="127"/>
        <v/>
      </c>
      <c r="DW1451" t="str">
        <f t="shared" si="128"/>
        <v/>
      </c>
      <c r="DX1451" t="str">
        <f t="shared" si="129"/>
        <v/>
      </c>
      <c r="DY1451" t="str">
        <f t="shared" si="130"/>
        <v/>
      </c>
      <c r="DZ1451" t="str">
        <f t="shared" si="131"/>
        <v/>
      </c>
      <c r="EA1451" t="str">
        <f t="shared" si="132"/>
        <v/>
      </c>
      <c r="EB1451" t="str">
        <f t="shared" si="133"/>
        <v/>
      </c>
      <c r="EC1451" t="str">
        <f t="shared" si="134"/>
        <v/>
      </c>
      <c r="ED1451" t="str">
        <f t="shared" si="135"/>
        <v/>
      </c>
      <c r="EE1451" t="str">
        <f t="shared" si="136"/>
        <v/>
      </c>
      <c r="EF1451" t="str">
        <f t="shared" si="137"/>
        <v/>
      </c>
      <c r="EG1451" t="str">
        <f t="shared" si="138"/>
        <v/>
      </c>
      <c r="EH1451" t="str">
        <f t="shared" si="139"/>
        <v/>
      </c>
      <c r="EI1451" t="str">
        <f t="shared" si="140"/>
        <v/>
      </c>
      <c r="EJ1451" t="str">
        <f t="shared" si="141"/>
        <v/>
      </c>
      <c r="EK1451" t="str">
        <f t="shared" si="142"/>
        <v/>
      </c>
      <c r="EL1451" t="str">
        <f t="shared" si="143"/>
        <v/>
      </c>
      <c r="EM1451" t="str">
        <f t="shared" si="144"/>
        <v/>
      </c>
      <c r="EN1451" t="str">
        <f t="shared" si="145"/>
        <v/>
      </c>
      <c r="EO1451" t="str">
        <f t="shared" si="146"/>
        <v/>
      </c>
      <c r="EP1451" t="str">
        <f t="shared" si="147"/>
        <v/>
      </c>
      <c r="EQ1451" t="str">
        <f t="shared" si="148"/>
        <v/>
      </c>
      <c r="ER1451" t="str">
        <f t="shared" si="149"/>
        <v/>
      </c>
      <c r="ES1451" t="str">
        <f t="shared" si="150"/>
        <v/>
      </c>
      <c r="ET1451" t="str">
        <f t="shared" si="151"/>
        <v/>
      </c>
      <c r="EU1451" t="str">
        <f t="shared" si="152"/>
        <v/>
      </c>
      <c r="EV1451" t="str">
        <f t="shared" si="153"/>
        <v/>
      </c>
      <c r="EW1451" t="str">
        <f t="shared" si="154"/>
        <v/>
      </c>
      <c r="EX1451" t="str">
        <f t="shared" si="155"/>
        <v/>
      </c>
      <c r="EY1451" t="str">
        <f t="shared" si="156"/>
        <v/>
      </c>
      <c r="EZ1451" t="str">
        <f t="shared" si="157"/>
        <v/>
      </c>
      <c r="FA1451" t="str">
        <f t="shared" si="158"/>
        <v/>
      </c>
      <c r="FB1451" t="str">
        <f t="shared" si="159"/>
        <v/>
      </c>
      <c r="FC1451" t="str">
        <f t="shared" si="160"/>
        <v/>
      </c>
      <c r="FD1451" t="str">
        <f t="shared" si="161"/>
        <v/>
      </c>
      <c r="FE1451" t="str">
        <f t="shared" si="162"/>
        <v/>
      </c>
      <c r="FF1451" t="str">
        <f t="shared" si="163"/>
        <v/>
      </c>
      <c r="FG1451" t="str">
        <f t="shared" si="164"/>
        <v/>
      </c>
      <c r="FH1451" t="str">
        <f t="shared" si="165"/>
        <v/>
      </c>
      <c r="FI1451" t="str">
        <f t="shared" si="166"/>
        <v/>
      </c>
      <c r="FJ1451" t="str">
        <f t="shared" si="167"/>
        <v/>
      </c>
    </row>
    <row r="1452" spans="113:166" x14ac:dyDescent="0.35">
      <c r="DI1452" t="str">
        <f t="shared" si="114"/>
        <v/>
      </c>
      <c r="DJ1452" t="str">
        <f t="shared" si="115"/>
        <v/>
      </c>
      <c r="DK1452" t="str">
        <f t="shared" si="116"/>
        <v/>
      </c>
      <c r="DL1452" t="str">
        <f t="shared" si="117"/>
        <v/>
      </c>
      <c r="DM1452" t="str">
        <f t="shared" si="118"/>
        <v/>
      </c>
      <c r="DN1452" t="str">
        <f t="shared" si="119"/>
        <v/>
      </c>
      <c r="DO1452" t="str">
        <f t="shared" si="120"/>
        <v/>
      </c>
      <c r="DP1452" t="str">
        <f t="shared" si="121"/>
        <v/>
      </c>
      <c r="DQ1452" t="str">
        <f t="shared" si="122"/>
        <v/>
      </c>
      <c r="DR1452" t="str">
        <f t="shared" si="123"/>
        <v/>
      </c>
      <c r="DS1452" t="str">
        <f t="shared" si="124"/>
        <v/>
      </c>
      <c r="DT1452" t="str">
        <f t="shared" si="125"/>
        <v/>
      </c>
      <c r="DU1452" t="str">
        <f t="shared" si="126"/>
        <v/>
      </c>
      <c r="DV1452" t="str">
        <f t="shared" si="127"/>
        <v/>
      </c>
      <c r="DW1452" t="str">
        <f t="shared" si="128"/>
        <v/>
      </c>
      <c r="DX1452" t="str">
        <f t="shared" si="129"/>
        <v/>
      </c>
      <c r="DY1452" t="str">
        <f t="shared" si="130"/>
        <v/>
      </c>
      <c r="DZ1452" t="str">
        <f t="shared" si="131"/>
        <v/>
      </c>
      <c r="EA1452" t="str">
        <f t="shared" si="132"/>
        <v/>
      </c>
      <c r="EB1452" t="str">
        <f t="shared" si="133"/>
        <v/>
      </c>
      <c r="EC1452" t="str">
        <f t="shared" si="134"/>
        <v/>
      </c>
      <c r="ED1452" t="str">
        <f t="shared" si="135"/>
        <v/>
      </c>
      <c r="EE1452" t="str">
        <f t="shared" si="136"/>
        <v/>
      </c>
      <c r="EF1452" t="str">
        <f t="shared" si="137"/>
        <v/>
      </c>
      <c r="EG1452" t="str">
        <f t="shared" si="138"/>
        <v/>
      </c>
      <c r="EH1452" t="str">
        <f t="shared" si="139"/>
        <v/>
      </c>
      <c r="EI1452" t="str">
        <f t="shared" si="140"/>
        <v/>
      </c>
      <c r="EJ1452" t="str">
        <f t="shared" si="141"/>
        <v/>
      </c>
      <c r="EK1452" t="str">
        <f t="shared" si="142"/>
        <v/>
      </c>
      <c r="EL1452" t="str">
        <f t="shared" si="143"/>
        <v/>
      </c>
      <c r="EM1452" t="str">
        <f t="shared" si="144"/>
        <v/>
      </c>
      <c r="EN1452" t="str">
        <f t="shared" si="145"/>
        <v/>
      </c>
      <c r="EO1452" t="str">
        <f t="shared" si="146"/>
        <v/>
      </c>
      <c r="EP1452" t="str">
        <f t="shared" si="147"/>
        <v/>
      </c>
      <c r="EQ1452" t="str">
        <f t="shared" si="148"/>
        <v/>
      </c>
      <c r="ER1452" t="str">
        <f t="shared" si="149"/>
        <v/>
      </c>
      <c r="ES1452" t="str">
        <f t="shared" si="150"/>
        <v/>
      </c>
      <c r="ET1452" t="str">
        <f t="shared" si="151"/>
        <v/>
      </c>
      <c r="EU1452" t="str">
        <f t="shared" si="152"/>
        <v/>
      </c>
      <c r="EV1452" t="str">
        <f t="shared" si="153"/>
        <v/>
      </c>
      <c r="EW1452" t="str">
        <f t="shared" si="154"/>
        <v/>
      </c>
      <c r="EX1452" t="str">
        <f t="shared" si="155"/>
        <v/>
      </c>
      <c r="EY1452" t="str">
        <f t="shared" si="156"/>
        <v/>
      </c>
      <c r="EZ1452" t="str">
        <f t="shared" si="157"/>
        <v/>
      </c>
      <c r="FA1452" t="str">
        <f t="shared" si="158"/>
        <v/>
      </c>
      <c r="FB1452" t="str">
        <f t="shared" si="159"/>
        <v/>
      </c>
      <c r="FC1452" t="str">
        <f t="shared" si="160"/>
        <v/>
      </c>
      <c r="FD1452" t="str">
        <f t="shared" si="161"/>
        <v/>
      </c>
      <c r="FE1452" t="str">
        <f t="shared" si="162"/>
        <v/>
      </c>
      <c r="FF1452" t="str">
        <f t="shared" si="163"/>
        <v/>
      </c>
      <c r="FG1452" t="str">
        <f t="shared" si="164"/>
        <v/>
      </c>
      <c r="FH1452" t="str">
        <f t="shared" si="165"/>
        <v/>
      </c>
      <c r="FI1452" t="str">
        <f t="shared" si="166"/>
        <v/>
      </c>
      <c r="FJ1452" t="str">
        <f t="shared" si="167"/>
        <v/>
      </c>
    </row>
    <row r="1453" spans="113:166" x14ac:dyDescent="0.35">
      <c r="DI1453" t="str">
        <f t="shared" si="114"/>
        <v/>
      </c>
      <c r="DJ1453" t="str">
        <f t="shared" si="115"/>
        <v/>
      </c>
      <c r="DK1453" t="str">
        <f t="shared" si="116"/>
        <v/>
      </c>
      <c r="DL1453" t="str">
        <f t="shared" si="117"/>
        <v/>
      </c>
      <c r="DM1453" t="str">
        <f t="shared" si="118"/>
        <v/>
      </c>
      <c r="DN1453" t="str">
        <f t="shared" si="119"/>
        <v/>
      </c>
      <c r="DO1453" t="str">
        <f t="shared" si="120"/>
        <v/>
      </c>
      <c r="DP1453" t="str">
        <f t="shared" si="121"/>
        <v/>
      </c>
      <c r="DQ1453" t="str">
        <f t="shared" si="122"/>
        <v/>
      </c>
      <c r="DR1453" t="str">
        <f t="shared" si="123"/>
        <v/>
      </c>
      <c r="DS1453" t="str">
        <f t="shared" si="124"/>
        <v/>
      </c>
      <c r="DT1453" t="str">
        <f t="shared" si="125"/>
        <v/>
      </c>
      <c r="DU1453" t="str">
        <f t="shared" si="126"/>
        <v/>
      </c>
      <c r="DV1453" t="str">
        <f t="shared" si="127"/>
        <v/>
      </c>
      <c r="DW1453" t="str">
        <f t="shared" si="128"/>
        <v/>
      </c>
      <c r="DX1453" t="str">
        <f t="shared" si="129"/>
        <v/>
      </c>
      <c r="DY1453" t="str">
        <f t="shared" si="130"/>
        <v/>
      </c>
      <c r="DZ1453" t="str">
        <f t="shared" si="131"/>
        <v/>
      </c>
      <c r="EA1453" t="str">
        <f t="shared" si="132"/>
        <v/>
      </c>
      <c r="EB1453" t="str">
        <f t="shared" si="133"/>
        <v/>
      </c>
      <c r="EC1453" t="str">
        <f t="shared" si="134"/>
        <v/>
      </c>
      <c r="ED1453" t="str">
        <f t="shared" si="135"/>
        <v/>
      </c>
      <c r="EE1453" t="str">
        <f t="shared" si="136"/>
        <v/>
      </c>
      <c r="EF1453" t="str">
        <f t="shared" si="137"/>
        <v/>
      </c>
      <c r="EG1453" t="str">
        <f t="shared" si="138"/>
        <v/>
      </c>
      <c r="EH1453" t="str">
        <f t="shared" si="139"/>
        <v/>
      </c>
      <c r="EI1453" t="str">
        <f t="shared" si="140"/>
        <v/>
      </c>
      <c r="EJ1453" t="str">
        <f t="shared" si="141"/>
        <v/>
      </c>
      <c r="EK1453" t="str">
        <f t="shared" si="142"/>
        <v/>
      </c>
      <c r="EL1453" t="str">
        <f t="shared" si="143"/>
        <v/>
      </c>
      <c r="EM1453" t="str">
        <f t="shared" si="144"/>
        <v/>
      </c>
      <c r="EN1453" t="str">
        <f t="shared" si="145"/>
        <v/>
      </c>
      <c r="EO1453" t="str">
        <f t="shared" si="146"/>
        <v/>
      </c>
      <c r="EP1453" t="str">
        <f t="shared" si="147"/>
        <v/>
      </c>
      <c r="EQ1453" t="str">
        <f t="shared" si="148"/>
        <v/>
      </c>
      <c r="ER1453" t="str">
        <f t="shared" si="149"/>
        <v/>
      </c>
      <c r="ES1453" t="str">
        <f t="shared" si="150"/>
        <v/>
      </c>
      <c r="ET1453" t="str">
        <f t="shared" si="151"/>
        <v/>
      </c>
      <c r="EU1453" t="str">
        <f t="shared" si="152"/>
        <v/>
      </c>
      <c r="EV1453" t="str">
        <f t="shared" si="153"/>
        <v/>
      </c>
      <c r="EW1453" t="str">
        <f t="shared" si="154"/>
        <v/>
      </c>
      <c r="EX1453" t="str">
        <f t="shared" si="155"/>
        <v/>
      </c>
      <c r="EY1453" t="str">
        <f t="shared" si="156"/>
        <v/>
      </c>
      <c r="EZ1453" t="str">
        <f t="shared" si="157"/>
        <v/>
      </c>
      <c r="FA1453" t="str">
        <f t="shared" si="158"/>
        <v/>
      </c>
      <c r="FB1453" t="str">
        <f t="shared" si="159"/>
        <v/>
      </c>
      <c r="FC1453" t="str">
        <f t="shared" si="160"/>
        <v/>
      </c>
      <c r="FD1453" t="str">
        <f t="shared" si="161"/>
        <v/>
      </c>
      <c r="FE1453" t="str">
        <f t="shared" si="162"/>
        <v/>
      </c>
      <c r="FF1453" t="str">
        <f t="shared" si="163"/>
        <v/>
      </c>
      <c r="FG1453" t="str">
        <f t="shared" si="164"/>
        <v/>
      </c>
      <c r="FH1453" t="str">
        <f t="shared" si="165"/>
        <v/>
      </c>
      <c r="FI1453" t="str">
        <f t="shared" si="166"/>
        <v/>
      </c>
      <c r="FJ1453" t="str">
        <f t="shared" si="167"/>
        <v/>
      </c>
    </row>
    <row r="1454" spans="113:166" x14ac:dyDescent="0.35">
      <c r="DI1454" t="str">
        <f t="shared" si="114"/>
        <v/>
      </c>
      <c r="DJ1454" t="str">
        <f t="shared" si="115"/>
        <v/>
      </c>
      <c r="DK1454" t="str">
        <f t="shared" si="116"/>
        <v/>
      </c>
      <c r="DL1454" t="str">
        <f t="shared" si="117"/>
        <v/>
      </c>
      <c r="DM1454" t="str">
        <f t="shared" si="118"/>
        <v/>
      </c>
      <c r="DN1454" t="str">
        <f t="shared" si="119"/>
        <v/>
      </c>
      <c r="DO1454" t="str">
        <f t="shared" si="120"/>
        <v/>
      </c>
      <c r="DP1454" t="str">
        <f t="shared" si="121"/>
        <v/>
      </c>
      <c r="DQ1454" t="str">
        <f t="shared" si="122"/>
        <v/>
      </c>
      <c r="DR1454" t="str">
        <f t="shared" si="123"/>
        <v/>
      </c>
      <c r="DS1454" t="str">
        <f t="shared" si="124"/>
        <v/>
      </c>
      <c r="DT1454" t="str">
        <f t="shared" si="125"/>
        <v/>
      </c>
      <c r="DU1454" t="str">
        <f t="shared" si="126"/>
        <v/>
      </c>
      <c r="DV1454" t="str">
        <f t="shared" si="127"/>
        <v/>
      </c>
      <c r="DW1454" t="str">
        <f t="shared" si="128"/>
        <v/>
      </c>
      <c r="DX1454" t="str">
        <f t="shared" si="129"/>
        <v/>
      </c>
      <c r="DY1454" t="str">
        <f t="shared" si="130"/>
        <v/>
      </c>
      <c r="DZ1454" t="str">
        <f t="shared" si="131"/>
        <v/>
      </c>
      <c r="EA1454" t="str">
        <f t="shared" si="132"/>
        <v/>
      </c>
      <c r="EB1454" t="str">
        <f t="shared" si="133"/>
        <v/>
      </c>
      <c r="EC1454" t="str">
        <f t="shared" si="134"/>
        <v/>
      </c>
      <c r="ED1454" t="str">
        <f t="shared" si="135"/>
        <v/>
      </c>
      <c r="EE1454" t="str">
        <f t="shared" si="136"/>
        <v/>
      </c>
      <c r="EF1454" t="str">
        <f t="shared" si="137"/>
        <v/>
      </c>
      <c r="EG1454" t="str">
        <f t="shared" si="138"/>
        <v/>
      </c>
      <c r="EH1454" t="str">
        <f t="shared" si="139"/>
        <v/>
      </c>
      <c r="EI1454" t="str">
        <f t="shared" si="140"/>
        <v/>
      </c>
      <c r="EJ1454" t="str">
        <f t="shared" si="141"/>
        <v/>
      </c>
      <c r="EK1454" t="str">
        <f t="shared" si="142"/>
        <v/>
      </c>
      <c r="EL1454" t="str">
        <f t="shared" si="143"/>
        <v/>
      </c>
      <c r="EM1454" t="str">
        <f t="shared" si="144"/>
        <v/>
      </c>
      <c r="EN1454" t="str">
        <f t="shared" si="145"/>
        <v/>
      </c>
      <c r="EO1454" t="str">
        <f t="shared" si="146"/>
        <v/>
      </c>
      <c r="EP1454" t="str">
        <f t="shared" si="147"/>
        <v/>
      </c>
      <c r="EQ1454" t="str">
        <f t="shared" si="148"/>
        <v/>
      </c>
      <c r="ER1454" t="str">
        <f t="shared" si="149"/>
        <v/>
      </c>
      <c r="ES1454" t="str">
        <f t="shared" si="150"/>
        <v/>
      </c>
      <c r="ET1454" t="str">
        <f t="shared" si="151"/>
        <v/>
      </c>
      <c r="EU1454" t="str">
        <f t="shared" si="152"/>
        <v/>
      </c>
      <c r="EV1454" t="str">
        <f t="shared" si="153"/>
        <v/>
      </c>
      <c r="EW1454" t="str">
        <f t="shared" si="154"/>
        <v/>
      </c>
      <c r="EX1454" t="str">
        <f t="shared" si="155"/>
        <v/>
      </c>
      <c r="EY1454" t="str">
        <f t="shared" si="156"/>
        <v/>
      </c>
      <c r="EZ1454" t="str">
        <f t="shared" si="157"/>
        <v/>
      </c>
      <c r="FA1454" t="str">
        <f t="shared" si="158"/>
        <v/>
      </c>
      <c r="FB1454" t="str">
        <f t="shared" si="159"/>
        <v/>
      </c>
      <c r="FC1454" t="str">
        <f t="shared" si="160"/>
        <v/>
      </c>
      <c r="FD1454" t="str">
        <f t="shared" si="161"/>
        <v/>
      </c>
      <c r="FE1454" t="str">
        <f t="shared" si="162"/>
        <v/>
      </c>
      <c r="FF1454" t="str">
        <f t="shared" si="163"/>
        <v/>
      </c>
      <c r="FG1454" t="str">
        <f t="shared" si="164"/>
        <v/>
      </c>
      <c r="FH1454" t="str">
        <f t="shared" si="165"/>
        <v/>
      </c>
      <c r="FI1454" t="str">
        <f t="shared" si="166"/>
        <v/>
      </c>
      <c r="FJ1454" t="str">
        <f t="shared" si="167"/>
        <v/>
      </c>
    </row>
    <row r="1455" spans="113:166" x14ac:dyDescent="0.35">
      <c r="DI1455" t="str">
        <f t="shared" si="114"/>
        <v/>
      </c>
      <c r="DJ1455" t="str">
        <f t="shared" si="115"/>
        <v/>
      </c>
      <c r="DK1455" t="str">
        <f t="shared" si="116"/>
        <v/>
      </c>
      <c r="DL1455" t="str">
        <f t="shared" si="117"/>
        <v/>
      </c>
      <c r="DM1455" t="str">
        <f t="shared" si="118"/>
        <v/>
      </c>
      <c r="DN1455" t="str">
        <f t="shared" si="119"/>
        <v/>
      </c>
      <c r="DO1455" t="str">
        <f t="shared" si="120"/>
        <v/>
      </c>
      <c r="DP1455" t="str">
        <f t="shared" si="121"/>
        <v/>
      </c>
      <c r="DQ1455" t="str">
        <f t="shared" si="122"/>
        <v/>
      </c>
      <c r="DR1455" t="str">
        <f t="shared" si="123"/>
        <v/>
      </c>
      <c r="DS1455" t="str">
        <f t="shared" si="124"/>
        <v/>
      </c>
      <c r="DT1455" t="str">
        <f t="shared" si="125"/>
        <v/>
      </c>
      <c r="DU1455" t="str">
        <f t="shared" si="126"/>
        <v/>
      </c>
      <c r="DV1455" t="str">
        <f t="shared" si="127"/>
        <v/>
      </c>
      <c r="DW1455" t="str">
        <f t="shared" si="128"/>
        <v/>
      </c>
      <c r="DX1455" t="str">
        <f t="shared" si="129"/>
        <v/>
      </c>
      <c r="DY1455" t="str">
        <f t="shared" si="130"/>
        <v/>
      </c>
      <c r="DZ1455" t="str">
        <f t="shared" si="131"/>
        <v/>
      </c>
      <c r="EA1455" t="str">
        <f t="shared" si="132"/>
        <v/>
      </c>
      <c r="EB1455" t="str">
        <f t="shared" si="133"/>
        <v/>
      </c>
      <c r="EC1455" t="str">
        <f t="shared" si="134"/>
        <v/>
      </c>
      <c r="ED1455" t="str">
        <f t="shared" si="135"/>
        <v/>
      </c>
      <c r="EE1455" t="str">
        <f t="shared" si="136"/>
        <v/>
      </c>
      <c r="EF1455" t="str">
        <f t="shared" si="137"/>
        <v/>
      </c>
      <c r="EG1455" t="str">
        <f t="shared" si="138"/>
        <v/>
      </c>
      <c r="EH1455" t="str">
        <f t="shared" si="139"/>
        <v/>
      </c>
      <c r="EI1455" t="str">
        <f t="shared" si="140"/>
        <v/>
      </c>
      <c r="EJ1455" t="str">
        <f t="shared" si="141"/>
        <v/>
      </c>
      <c r="EK1455" t="str">
        <f t="shared" si="142"/>
        <v/>
      </c>
      <c r="EL1455" t="str">
        <f t="shared" si="143"/>
        <v/>
      </c>
      <c r="EM1455" t="str">
        <f t="shared" si="144"/>
        <v/>
      </c>
      <c r="EN1455" t="str">
        <f t="shared" si="145"/>
        <v/>
      </c>
      <c r="EO1455" t="str">
        <f t="shared" si="146"/>
        <v/>
      </c>
      <c r="EP1455" t="str">
        <f t="shared" si="147"/>
        <v/>
      </c>
      <c r="EQ1455" t="str">
        <f t="shared" si="148"/>
        <v/>
      </c>
      <c r="ER1455" t="str">
        <f t="shared" si="149"/>
        <v/>
      </c>
      <c r="ES1455" t="str">
        <f t="shared" si="150"/>
        <v/>
      </c>
      <c r="ET1455" t="str">
        <f t="shared" si="151"/>
        <v/>
      </c>
      <c r="EU1455" t="str">
        <f t="shared" si="152"/>
        <v/>
      </c>
      <c r="EV1455" t="str">
        <f t="shared" si="153"/>
        <v/>
      </c>
      <c r="EW1455" t="str">
        <f t="shared" si="154"/>
        <v/>
      </c>
      <c r="EX1455" t="str">
        <f t="shared" si="155"/>
        <v/>
      </c>
      <c r="EY1455" t="str">
        <f t="shared" si="156"/>
        <v/>
      </c>
      <c r="EZ1455" t="str">
        <f t="shared" si="157"/>
        <v/>
      </c>
      <c r="FA1455" t="str">
        <f t="shared" si="158"/>
        <v/>
      </c>
      <c r="FB1455" t="str">
        <f t="shared" si="159"/>
        <v/>
      </c>
      <c r="FC1455" t="str">
        <f t="shared" si="160"/>
        <v/>
      </c>
      <c r="FD1455" t="str">
        <f t="shared" si="161"/>
        <v/>
      </c>
      <c r="FE1455" t="str">
        <f t="shared" si="162"/>
        <v/>
      </c>
      <c r="FF1455" t="str">
        <f t="shared" si="163"/>
        <v/>
      </c>
      <c r="FG1455" t="str">
        <f t="shared" si="164"/>
        <v/>
      </c>
      <c r="FH1455" t="str">
        <f t="shared" si="165"/>
        <v/>
      </c>
      <c r="FI1455" t="str">
        <f t="shared" si="166"/>
        <v/>
      </c>
      <c r="FJ1455" t="str">
        <f t="shared" si="167"/>
        <v/>
      </c>
    </row>
    <row r="1456" spans="113:166" x14ac:dyDescent="0.35">
      <c r="DI1456" t="str">
        <f t="shared" si="114"/>
        <v/>
      </c>
      <c r="DJ1456" t="str">
        <f t="shared" si="115"/>
        <v/>
      </c>
      <c r="DK1456" t="str">
        <f t="shared" si="116"/>
        <v/>
      </c>
      <c r="DL1456" t="str">
        <f t="shared" si="117"/>
        <v/>
      </c>
      <c r="DM1456" t="str">
        <f t="shared" si="118"/>
        <v/>
      </c>
      <c r="DN1456" t="str">
        <f t="shared" si="119"/>
        <v/>
      </c>
      <c r="DO1456" t="str">
        <f t="shared" si="120"/>
        <v/>
      </c>
      <c r="DP1456" t="str">
        <f t="shared" si="121"/>
        <v/>
      </c>
      <c r="DQ1456" t="str">
        <f t="shared" si="122"/>
        <v/>
      </c>
      <c r="DR1456" t="str">
        <f t="shared" si="123"/>
        <v/>
      </c>
      <c r="DS1456" t="str">
        <f t="shared" si="124"/>
        <v/>
      </c>
      <c r="DT1456" t="str">
        <f t="shared" si="125"/>
        <v/>
      </c>
      <c r="DU1456" t="str">
        <f t="shared" si="126"/>
        <v/>
      </c>
      <c r="DV1456" t="str">
        <f t="shared" si="127"/>
        <v/>
      </c>
      <c r="DW1456" t="str">
        <f t="shared" si="128"/>
        <v/>
      </c>
      <c r="DX1456" t="str">
        <f t="shared" si="129"/>
        <v/>
      </c>
      <c r="DY1456" t="str">
        <f t="shared" si="130"/>
        <v/>
      </c>
      <c r="DZ1456" t="str">
        <f t="shared" si="131"/>
        <v/>
      </c>
      <c r="EA1456" t="str">
        <f t="shared" si="132"/>
        <v/>
      </c>
      <c r="EB1456" t="str">
        <f t="shared" si="133"/>
        <v/>
      </c>
      <c r="EC1456" t="str">
        <f t="shared" si="134"/>
        <v/>
      </c>
      <c r="ED1456" t="str">
        <f t="shared" si="135"/>
        <v/>
      </c>
      <c r="EE1456" t="str">
        <f t="shared" si="136"/>
        <v/>
      </c>
      <c r="EF1456" t="str">
        <f t="shared" si="137"/>
        <v/>
      </c>
      <c r="EG1456" t="str">
        <f t="shared" si="138"/>
        <v/>
      </c>
      <c r="EH1456" t="str">
        <f t="shared" si="139"/>
        <v/>
      </c>
      <c r="EI1456" t="str">
        <f t="shared" si="140"/>
        <v/>
      </c>
      <c r="EJ1456" t="str">
        <f t="shared" si="141"/>
        <v/>
      </c>
      <c r="EK1456" t="str">
        <f t="shared" si="142"/>
        <v/>
      </c>
      <c r="EL1456" t="str">
        <f t="shared" si="143"/>
        <v/>
      </c>
      <c r="EM1456" t="str">
        <f t="shared" si="144"/>
        <v/>
      </c>
      <c r="EN1456" t="str">
        <f t="shared" si="145"/>
        <v/>
      </c>
      <c r="EO1456" t="str">
        <f t="shared" si="146"/>
        <v/>
      </c>
      <c r="EP1456" t="str">
        <f t="shared" si="147"/>
        <v/>
      </c>
      <c r="EQ1456" t="str">
        <f t="shared" si="148"/>
        <v/>
      </c>
      <c r="ER1456" t="str">
        <f t="shared" si="149"/>
        <v/>
      </c>
      <c r="ES1456" t="str">
        <f t="shared" si="150"/>
        <v/>
      </c>
      <c r="ET1456" t="str">
        <f t="shared" si="151"/>
        <v/>
      </c>
      <c r="EU1456" t="str">
        <f t="shared" si="152"/>
        <v/>
      </c>
      <c r="EV1456" t="str">
        <f t="shared" si="153"/>
        <v/>
      </c>
      <c r="EW1456" t="str">
        <f t="shared" si="154"/>
        <v/>
      </c>
      <c r="EX1456" t="str">
        <f t="shared" si="155"/>
        <v/>
      </c>
      <c r="EY1456" t="str">
        <f t="shared" si="156"/>
        <v/>
      </c>
      <c r="EZ1456" t="str">
        <f t="shared" si="157"/>
        <v/>
      </c>
      <c r="FA1456" t="str">
        <f t="shared" si="158"/>
        <v/>
      </c>
      <c r="FB1456" t="str">
        <f t="shared" si="159"/>
        <v/>
      </c>
      <c r="FC1456" t="str">
        <f t="shared" si="160"/>
        <v/>
      </c>
      <c r="FD1456" t="str">
        <f t="shared" si="161"/>
        <v/>
      </c>
      <c r="FE1456" t="str">
        <f t="shared" si="162"/>
        <v/>
      </c>
      <c r="FF1456" t="str">
        <f t="shared" si="163"/>
        <v/>
      </c>
      <c r="FG1456" t="str">
        <f t="shared" si="164"/>
        <v/>
      </c>
      <c r="FH1456" t="str">
        <f t="shared" si="165"/>
        <v/>
      </c>
      <c r="FI1456" t="str">
        <f t="shared" si="166"/>
        <v/>
      </c>
      <c r="FJ1456" t="str">
        <f t="shared" si="167"/>
        <v/>
      </c>
    </row>
    <row r="1457" spans="113:166" x14ac:dyDescent="0.35">
      <c r="DI1457" t="str">
        <f t="shared" si="114"/>
        <v/>
      </c>
      <c r="DJ1457" t="str">
        <f t="shared" si="115"/>
        <v/>
      </c>
      <c r="DK1457" t="str">
        <f t="shared" si="116"/>
        <v/>
      </c>
      <c r="DL1457" t="str">
        <f t="shared" si="117"/>
        <v/>
      </c>
      <c r="DM1457" t="str">
        <f t="shared" si="118"/>
        <v/>
      </c>
      <c r="DN1457" t="str">
        <f t="shared" si="119"/>
        <v/>
      </c>
      <c r="DO1457" t="str">
        <f t="shared" si="120"/>
        <v/>
      </c>
      <c r="DP1457" t="str">
        <f t="shared" si="121"/>
        <v/>
      </c>
      <c r="DQ1457" t="str">
        <f t="shared" si="122"/>
        <v/>
      </c>
      <c r="DR1457" t="str">
        <f t="shared" si="123"/>
        <v/>
      </c>
      <c r="DS1457" t="str">
        <f t="shared" si="124"/>
        <v/>
      </c>
      <c r="DT1457" t="str">
        <f t="shared" si="125"/>
        <v/>
      </c>
      <c r="DU1457" t="str">
        <f t="shared" si="126"/>
        <v/>
      </c>
      <c r="DV1457" t="str">
        <f t="shared" si="127"/>
        <v/>
      </c>
      <c r="DW1457" t="str">
        <f t="shared" si="128"/>
        <v/>
      </c>
      <c r="DX1457" t="str">
        <f t="shared" si="129"/>
        <v/>
      </c>
      <c r="DY1457" t="str">
        <f t="shared" si="130"/>
        <v/>
      </c>
      <c r="DZ1457" t="str">
        <f t="shared" si="131"/>
        <v/>
      </c>
      <c r="EA1457" t="str">
        <f t="shared" si="132"/>
        <v/>
      </c>
      <c r="EB1457" t="str">
        <f t="shared" si="133"/>
        <v/>
      </c>
      <c r="EC1457" t="str">
        <f t="shared" si="134"/>
        <v/>
      </c>
      <c r="ED1457" t="str">
        <f t="shared" si="135"/>
        <v/>
      </c>
      <c r="EE1457" t="str">
        <f t="shared" si="136"/>
        <v/>
      </c>
      <c r="EF1457" t="str">
        <f t="shared" si="137"/>
        <v/>
      </c>
      <c r="EG1457" t="str">
        <f t="shared" si="138"/>
        <v/>
      </c>
      <c r="EH1457" t="str">
        <f t="shared" si="139"/>
        <v/>
      </c>
      <c r="EI1457" t="str">
        <f t="shared" si="140"/>
        <v/>
      </c>
      <c r="EJ1457" t="str">
        <f t="shared" si="141"/>
        <v/>
      </c>
      <c r="EK1457" t="str">
        <f t="shared" si="142"/>
        <v/>
      </c>
      <c r="EL1457" t="str">
        <f t="shared" si="143"/>
        <v/>
      </c>
      <c r="EM1457" t="str">
        <f t="shared" si="144"/>
        <v/>
      </c>
      <c r="EN1457" t="str">
        <f t="shared" si="145"/>
        <v/>
      </c>
      <c r="EO1457" t="str">
        <f t="shared" si="146"/>
        <v/>
      </c>
      <c r="EP1457" t="str">
        <f t="shared" si="147"/>
        <v/>
      </c>
      <c r="EQ1457" t="str">
        <f t="shared" si="148"/>
        <v/>
      </c>
      <c r="ER1457" t="str">
        <f t="shared" si="149"/>
        <v/>
      </c>
      <c r="ES1457" t="str">
        <f t="shared" si="150"/>
        <v/>
      </c>
      <c r="ET1457" t="str">
        <f t="shared" si="151"/>
        <v/>
      </c>
      <c r="EU1457" t="str">
        <f t="shared" si="152"/>
        <v/>
      </c>
      <c r="EV1457" t="str">
        <f t="shared" si="153"/>
        <v/>
      </c>
      <c r="EW1457" t="str">
        <f t="shared" si="154"/>
        <v/>
      </c>
      <c r="EX1457" t="str">
        <f t="shared" si="155"/>
        <v/>
      </c>
      <c r="EY1457" t="str">
        <f t="shared" si="156"/>
        <v/>
      </c>
      <c r="EZ1457" t="str">
        <f t="shared" si="157"/>
        <v/>
      </c>
      <c r="FA1457" t="str">
        <f t="shared" si="158"/>
        <v/>
      </c>
      <c r="FB1457" t="str">
        <f t="shared" si="159"/>
        <v/>
      </c>
      <c r="FC1457" t="str">
        <f t="shared" si="160"/>
        <v/>
      </c>
      <c r="FD1457" t="str">
        <f t="shared" si="161"/>
        <v/>
      </c>
      <c r="FE1457" t="str">
        <f t="shared" si="162"/>
        <v/>
      </c>
      <c r="FF1457" t="str">
        <f t="shared" si="163"/>
        <v/>
      </c>
      <c r="FG1457" t="str">
        <f t="shared" si="164"/>
        <v/>
      </c>
      <c r="FH1457" t="str">
        <f t="shared" si="165"/>
        <v/>
      </c>
      <c r="FI1457" t="str">
        <f t="shared" si="166"/>
        <v/>
      </c>
      <c r="FJ1457" t="str">
        <f t="shared" si="167"/>
        <v/>
      </c>
    </row>
    <row r="1458" spans="113:166" x14ac:dyDescent="0.35">
      <c r="DI1458" t="str">
        <f t="shared" si="114"/>
        <v/>
      </c>
      <c r="DJ1458" t="str">
        <f t="shared" si="115"/>
        <v/>
      </c>
      <c r="DK1458" t="str">
        <f t="shared" si="116"/>
        <v/>
      </c>
      <c r="DL1458" t="str">
        <f t="shared" si="117"/>
        <v/>
      </c>
      <c r="DM1458" t="str">
        <f t="shared" si="118"/>
        <v/>
      </c>
      <c r="DN1458" t="str">
        <f t="shared" si="119"/>
        <v/>
      </c>
      <c r="DO1458" t="str">
        <f t="shared" si="120"/>
        <v/>
      </c>
      <c r="DP1458" t="str">
        <f t="shared" si="121"/>
        <v/>
      </c>
      <c r="DQ1458" t="str">
        <f t="shared" si="122"/>
        <v/>
      </c>
      <c r="DR1458" t="str">
        <f t="shared" si="123"/>
        <v/>
      </c>
      <c r="DS1458" t="str">
        <f t="shared" si="124"/>
        <v/>
      </c>
      <c r="DT1458" t="str">
        <f t="shared" si="125"/>
        <v/>
      </c>
      <c r="DU1458" t="str">
        <f t="shared" si="126"/>
        <v/>
      </c>
      <c r="DV1458" t="str">
        <f t="shared" si="127"/>
        <v/>
      </c>
      <c r="DW1458" t="str">
        <f t="shared" si="128"/>
        <v/>
      </c>
      <c r="DX1458" t="str">
        <f t="shared" si="129"/>
        <v/>
      </c>
      <c r="DY1458" t="str">
        <f t="shared" si="130"/>
        <v/>
      </c>
      <c r="DZ1458" t="str">
        <f t="shared" si="131"/>
        <v/>
      </c>
      <c r="EA1458" t="str">
        <f t="shared" si="132"/>
        <v/>
      </c>
      <c r="EB1458" t="str">
        <f t="shared" si="133"/>
        <v/>
      </c>
      <c r="EC1458" t="str">
        <f t="shared" si="134"/>
        <v/>
      </c>
      <c r="ED1458" t="str">
        <f t="shared" si="135"/>
        <v/>
      </c>
      <c r="EE1458" t="str">
        <f t="shared" si="136"/>
        <v/>
      </c>
      <c r="EF1458" t="str">
        <f t="shared" si="137"/>
        <v/>
      </c>
      <c r="EG1458" t="str">
        <f t="shared" si="138"/>
        <v/>
      </c>
      <c r="EH1458" t="str">
        <f t="shared" si="139"/>
        <v/>
      </c>
      <c r="EI1458" t="str">
        <f t="shared" si="140"/>
        <v/>
      </c>
      <c r="EJ1458" t="str">
        <f t="shared" si="141"/>
        <v/>
      </c>
      <c r="EK1458" t="str">
        <f t="shared" si="142"/>
        <v/>
      </c>
      <c r="EL1458" t="str">
        <f t="shared" si="143"/>
        <v/>
      </c>
      <c r="EM1458" t="str">
        <f t="shared" si="144"/>
        <v/>
      </c>
      <c r="EN1458" t="str">
        <f t="shared" si="145"/>
        <v/>
      </c>
      <c r="EO1458" t="str">
        <f t="shared" si="146"/>
        <v/>
      </c>
      <c r="EP1458" t="str">
        <f t="shared" si="147"/>
        <v/>
      </c>
      <c r="EQ1458" t="str">
        <f t="shared" si="148"/>
        <v/>
      </c>
      <c r="ER1458" t="str">
        <f t="shared" si="149"/>
        <v/>
      </c>
      <c r="ES1458" t="str">
        <f t="shared" si="150"/>
        <v/>
      </c>
      <c r="ET1458" t="str">
        <f t="shared" si="151"/>
        <v/>
      </c>
      <c r="EU1458" t="str">
        <f t="shared" si="152"/>
        <v/>
      </c>
      <c r="EV1458" t="str">
        <f t="shared" si="153"/>
        <v/>
      </c>
      <c r="EW1458" t="str">
        <f t="shared" si="154"/>
        <v/>
      </c>
      <c r="EX1458" t="str">
        <f t="shared" si="155"/>
        <v/>
      </c>
      <c r="EY1458" t="str">
        <f t="shared" si="156"/>
        <v/>
      </c>
      <c r="EZ1458" t="str">
        <f t="shared" si="157"/>
        <v/>
      </c>
      <c r="FA1458" t="str">
        <f t="shared" si="158"/>
        <v/>
      </c>
      <c r="FB1458" t="str">
        <f t="shared" si="159"/>
        <v/>
      </c>
      <c r="FC1458" t="str">
        <f t="shared" si="160"/>
        <v/>
      </c>
      <c r="FD1458" t="str">
        <f t="shared" si="161"/>
        <v/>
      </c>
      <c r="FE1458" t="str">
        <f t="shared" si="162"/>
        <v/>
      </c>
      <c r="FF1458" t="str">
        <f t="shared" si="163"/>
        <v/>
      </c>
      <c r="FG1458" t="str">
        <f t="shared" si="164"/>
        <v/>
      </c>
      <c r="FH1458" t="str">
        <f t="shared" si="165"/>
        <v/>
      </c>
      <c r="FI1458" t="str">
        <f t="shared" si="166"/>
        <v/>
      </c>
      <c r="FJ1458" t="str">
        <f t="shared" si="167"/>
        <v/>
      </c>
    </row>
    <row r="1459" spans="113:166" x14ac:dyDescent="0.35">
      <c r="DI1459" t="str">
        <f t="shared" si="114"/>
        <v/>
      </c>
      <c r="DJ1459" t="str">
        <f t="shared" si="115"/>
        <v/>
      </c>
      <c r="DK1459" t="str">
        <f t="shared" si="116"/>
        <v/>
      </c>
      <c r="DL1459" t="str">
        <f t="shared" si="117"/>
        <v/>
      </c>
      <c r="DM1459" t="str">
        <f t="shared" si="118"/>
        <v/>
      </c>
      <c r="DN1459" t="str">
        <f t="shared" si="119"/>
        <v/>
      </c>
      <c r="DO1459" t="str">
        <f t="shared" si="120"/>
        <v/>
      </c>
      <c r="DP1459" t="str">
        <f t="shared" si="121"/>
        <v/>
      </c>
      <c r="DQ1459" t="str">
        <f t="shared" si="122"/>
        <v/>
      </c>
      <c r="DR1459" t="str">
        <f t="shared" si="123"/>
        <v/>
      </c>
      <c r="DS1459" t="str">
        <f t="shared" si="124"/>
        <v/>
      </c>
      <c r="DT1459" t="str">
        <f t="shared" si="125"/>
        <v/>
      </c>
      <c r="DU1459" t="str">
        <f t="shared" si="126"/>
        <v/>
      </c>
      <c r="DV1459" t="str">
        <f t="shared" si="127"/>
        <v/>
      </c>
      <c r="DW1459" t="str">
        <f t="shared" si="128"/>
        <v/>
      </c>
      <c r="DX1459" t="str">
        <f t="shared" si="129"/>
        <v/>
      </c>
      <c r="DY1459" t="str">
        <f t="shared" si="130"/>
        <v/>
      </c>
      <c r="DZ1459" t="str">
        <f t="shared" si="131"/>
        <v/>
      </c>
      <c r="EA1459" t="str">
        <f t="shared" si="132"/>
        <v/>
      </c>
      <c r="EB1459" t="str">
        <f t="shared" si="133"/>
        <v/>
      </c>
      <c r="EC1459" t="str">
        <f t="shared" si="134"/>
        <v/>
      </c>
      <c r="ED1459" t="str">
        <f t="shared" si="135"/>
        <v/>
      </c>
      <c r="EE1459" t="str">
        <f t="shared" si="136"/>
        <v/>
      </c>
      <c r="EF1459" t="str">
        <f t="shared" si="137"/>
        <v/>
      </c>
      <c r="EG1459" t="str">
        <f t="shared" si="138"/>
        <v/>
      </c>
      <c r="EH1459" t="str">
        <f t="shared" si="139"/>
        <v/>
      </c>
      <c r="EI1459" t="str">
        <f t="shared" si="140"/>
        <v/>
      </c>
      <c r="EJ1459" t="str">
        <f t="shared" si="141"/>
        <v/>
      </c>
      <c r="EK1459" t="str">
        <f t="shared" si="142"/>
        <v/>
      </c>
      <c r="EL1459" t="str">
        <f t="shared" si="143"/>
        <v/>
      </c>
      <c r="EM1459" t="str">
        <f t="shared" si="144"/>
        <v/>
      </c>
      <c r="EN1459" t="str">
        <f t="shared" si="145"/>
        <v/>
      </c>
      <c r="EO1459" t="str">
        <f t="shared" si="146"/>
        <v/>
      </c>
      <c r="EP1459" t="str">
        <f t="shared" si="147"/>
        <v/>
      </c>
      <c r="EQ1459" t="str">
        <f t="shared" si="148"/>
        <v/>
      </c>
      <c r="ER1459" t="str">
        <f t="shared" si="149"/>
        <v/>
      </c>
      <c r="ES1459" t="str">
        <f t="shared" si="150"/>
        <v/>
      </c>
      <c r="ET1459" t="str">
        <f t="shared" si="151"/>
        <v/>
      </c>
      <c r="EU1459" t="str">
        <f t="shared" si="152"/>
        <v/>
      </c>
      <c r="EV1459" t="str">
        <f t="shared" si="153"/>
        <v/>
      </c>
      <c r="EW1459" t="str">
        <f t="shared" si="154"/>
        <v/>
      </c>
      <c r="EX1459" t="str">
        <f t="shared" si="155"/>
        <v/>
      </c>
      <c r="EY1459" t="str">
        <f t="shared" si="156"/>
        <v/>
      </c>
      <c r="EZ1459" t="str">
        <f t="shared" si="157"/>
        <v/>
      </c>
      <c r="FA1459" t="str">
        <f t="shared" si="158"/>
        <v/>
      </c>
      <c r="FB1459" t="str">
        <f t="shared" si="159"/>
        <v/>
      </c>
      <c r="FC1459" t="str">
        <f t="shared" si="160"/>
        <v/>
      </c>
      <c r="FD1459" t="str">
        <f t="shared" si="161"/>
        <v/>
      </c>
      <c r="FE1459" t="str">
        <f t="shared" si="162"/>
        <v/>
      </c>
      <c r="FF1459" t="str">
        <f t="shared" si="163"/>
        <v/>
      </c>
      <c r="FG1459" t="str">
        <f t="shared" si="164"/>
        <v/>
      </c>
      <c r="FH1459" t="str">
        <f t="shared" si="165"/>
        <v/>
      </c>
      <c r="FI1459" t="str">
        <f t="shared" si="166"/>
        <v/>
      </c>
      <c r="FJ1459" t="str">
        <f t="shared" si="167"/>
        <v/>
      </c>
    </row>
    <row r="1460" spans="113:166" x14ac:dyDescent="0.35">
      <c r="DI1460" t="str">
        <f t="shared" si="114"/>
        <v/>
      </c>
      <c r="DJ1460" t="str">
        <f t="shared" si="115"/>
        <v/>
      </c>
      <c r="DK1460" t="str">
        <f t="shared" si="116"/>
        <v/>
      </c>
      <c r="DL1460" t="str">
        <f t="shared" si="117"/>
        <v/>
      </c>
      <c r="DM1460" t="str">
        <f t="shared" si="118"/>
        <v/>
      </c>
      <c r="DN1460" t="str">
        <f t="shared" si="119"/>
        <v/>
      </c>
      <c r="DO1460" t="str">
        <f t="shared" si="120"/>
        <v/>
      </c>
      <c r="DP1460" t="str">
        <f t="shared" si="121"/>
        <v/>
      </c>
      <c r="DQ1460" t="str">
        <f t="shared" si="122"/>
        <v/>
      </c>
      <c r="DR1460" t="str">
        <f t="shared" si="123"/>
        <v/>
      </c>
      <c r="DS1460" t="str">
        <f t="shared" si="124"/>
        <v/>
      </c>
      <c r="DT1460" t="str">
        <f t="shared" si="125"/>
        <v/>
      </c>
      <c r="DU1460" t="str">
        <f t="shared" si="126"/>
        <v/>
      </c>
      <c r="DV1460" t="str">
        <f t="shared" si="127"/>
        <v/>
      </c>
      <c r="DW1460" t="str">
        <f t="shared" si="128"/>
        <v/>
      </c>
      <c r="DX1460" t="str">
        <f t="shared" si="129"/>
        <v/>
      </c>
      <c r="DY1460" t="str">
        <f t="shared" si="130"/>
        <v/>
      </c>
      <c r="DZ1460" t="str">
        <f t="shared" si="131"/>
        <v/>
      </c>
      <c r="EA1460" t="str">
        <f t="shared" si="132"/>
        <v/>
      </c>
      <c r="EB1460" t="str">
        <f t="shared" si="133"/>
        <v/>
      </c>
      <c r="EC1460" t="str">
        <f t="shared" si="134"/>
        <v/>
      </c>
      <c r="ED1460" t="str">
        <f t="shared" si="135"/>
        <v/>
      </c>
      <c r="EE1460" t="str">
        <f t="shared" si="136"/>
        <v/>
      </c>
      <c r="EF1460" t="str">
        <f t="shared" si="137"/>
        <v/>
      </c>
      <c r="EG1460" t="str">
        <f t="shared" si="138"/>
        <v/>
      </c>
      <c r="EH1460" t="str">
        <f t="shared" si="139"/>
        <v/>
      </c>
      <c r="EI1460" t="str">
        <f t="shared" si="140"/>
        <v/>
      </c>
      <c r="EJ1460" t="str">
        <f t="shared" si="141"/>
        <v/>
      </c>
      <c r="EK1460" t="str">
        <f t="shared" si="142"/>
        <v/>
      </c>
      <c r="EL1460" t="str">
        <f t="shared" si="143"/>
        <v/>
      </c>
      <c r="EM1460" t="str">
        <f t="shared" si="144"/>
        <v/>
      </c>
      <c r="EN1460" t="str">
        <f t="shared" si="145"/>
        <v/>
      </c>
      <c r="EO1460" t="str">
        <f t="shared" si="146"/>
        <v/>
      </c>
      <c r="EP1460" t="str">
        <f t="shared" si="147"/>
        <v/>
      </c>
      <c r="EQ1460" t="str">
        <f t="shared" si="148"/>
        <v/>
      </c>
      <c r="ER1460" t="str">
        <f t="shared" si="149"/>
        <v/>
      </c>
      <c r="ES1460" t="str">
        <f t="shared" si="150"/>
        <v/>
      </c>
      <c r="ET1460" t="str">
        <f t="shared" si="151"/>
        <v/>
      </c>
      <c r="EU1460" t="str">
        <f t="shared" si="152"/>
        <v/>
      </c>
      <c r="EV1460" t="str">
        <f t="shared" si="153"/>
        <v/>
      </c>
      <c r="EW1460" t="str">
        <f t="shared" si="154"/>
        <v/>
      </c>
      <c r="EX1460" t="str">
        <f t="shared" si="155"/>
        <v/>
      </c>
      <c r="EY1460" t="str">
        <f t="shared" si="156"/>
        <v/>
      </c>
      <c r="EZ1460" t="str">
        <f t="shared" si="157"/>
        <v/>
      </c>
      <c r="FA1460" t="str">
        <f t="shared" si="158"/>
        <v/>
      </c>
      <c r="FB1460" t="str">
        <f t="shared" si="159"/>
        <v/>
      </c>
      <c r="FC1460" t="str">
        <f t="shared" si="160"/>
        <v/>
      </c>
      <c r="FD1460" t="str">
        <f t="shared" si="161"/>
        <v/>
      </c>
      <c r="FE1460" t="str">
        <f t="shared" si="162"/>
        <v/>
      </c>
      <c r="FF1460" t="str">
        <f t="shared" si="163"/>
        <v/>
      </c>
      <c r="FG1460" t="str">
        <f t="shared" si="164"/>
        <v/>
      </c>
      <c r="FH1460" t="str">
        <f t="shared" si="165"/>
        <v/>
      </c>
      <c r="FI1460" t="str">
        <f t="shared" si="166"/>
        <v/>
      </c>
      <c r="FJ1460" t="str">
        <f t="shared" si="167"/>
        <v/>
      </c>
    </row>
    <row r="1461" spans="113:166" x14ac:dyDescent="0.35">
      <c r="DI1461" t="str">
        <f t="shared" si="114"/>
        <v/>
      </c>
      <c r="DJ1461" t="str">
        <f t="shared" si="115"/>
        <v/>
      </c>
      <c r="DK1461" t="str">
        <f t="shared" si="116"/>
        <v/>
      </c>
      <c r="DL1461" t="str">
        <f t="shared" si="117"/>
        <v/>
      </c>
      <c r="DM1461" t="str">
        <f t="shared" si="118"/>
        <v/>
      </c>
      <c r="DN1461" t="str">
        <f t="shared" si="119"/>
        <v/>
      </c>
      <c r="DO1461" t="str">
        <f t="shared" si="120"/>
        <v/>
      </c>
      <c r="DP1461" t="str">
        <f t="shared" si="121"/>
        <v/>
      </c>
      <c r="DQ1461" t="str">
        <f t="shared" si="122"/>
        <v/>
      </c>
      <c r="DR1461" t="str">
        <f t="shared" si="123"/>
        <v/>
      </c>
      <c r="DS1461" t="str">
        <f t="shared" si="124"/>
        <v/>
      </c>
      <c r="DT1461" t="str">
        <f t="shared" si="125"/>
        <v/>
      </c>
      <c r="DU1461" t="str">
        <f t="shared" si="126"/>
        <v/>
      </c>
      <c r="DV1461" t="str">
        <f t="shared" si="127"/>
        <v/>
      </c>
      <c r="DW1461" t="str">
        <f t="shared" si="128"/>
        <v/>
      </c>
      <c r="DX1461" t="str">
        <f t="shared" si="129"/>
        <v/>
      </c>
      <c r="DY1461" t="str">
        <f t="shared" si="130"/>
        <v/>
      </c>
      <c r="DZ1461" t="str">
        <f t="shared" si="131"/>
        <v/>
      </c>
      <c r="EA1461" t="str">
        <f t="shared" si="132"/>
        <v/>
      </c>
      <c r="EB1461" t="str">
        <f t="shared" si="133"/>
        <v/>
      </c>
      <c r="EC1461" t="str">
        <f t="shared" si="134"/>
        <v/>
      </c>
      <c r="ED1461" t="str">
        <f t="shared" si="135"/>
        <v/>
      </c>
      <c r="EE1461" t="str">
        <f t="shared" si="136"/>
        <v/>
      </c>
      <c r="EF1461" t="str">
        <f t="shared" si="137"/>
        <v/>
      </c>
      <c r="EG1461" t="str">
        <f t="shared" si="138"/>
        <v/>
      </c>
      <c r="EH1461" t="str">
        <f t="shared" si="139"/>
        <v/>
      </c>
      <c r="EI1461" t="str">
        <f t="shared" si="140"/>
        <v/>
      </c>
      <c r="EJ1461" t="str">
        <f t="shared" si="141"/>
        <v/>
      </c>
      <c r="EK1461" t="str">
        <f t="shared" si="142"/>
        <v/>
      </c>
      <c r="EL1461" t="str">
        <f t="shared" si="143"/>
        <v/>
      </c>
      <c r="EM1461" t="str">
        <f t="shared" si="144"/>
        <v/>
      </c>
      <c r="EN1461" t="str">
        <f t="shared" si="145"/>
        <v/>
      </c>
      <c r="EO1461" t="str">
        <f t="shared" si="146"/>
        <v/>
      </c>
      <c r="EP1461" t="str">
        <f t="shared" si="147"/>
        <v/>
      </c>
      <c r="EQ1461" t="str">
        <f t="shared" si="148"/>
        <v/>
      </c>
      <c r="ER1461" t="str">
        <f t="shared" si="149"/>
        <v/>
      </c>
      <c r="ES1461" t="str">
        <f t="shared" si="150"/>
        <v/>
      </c>
      <c r="ET1461" t="str">
        <f t="shared" si="151"/>
        <v/>
      </c>
      <c r="EU1461" t="str">
        <f t="shared" si="152"/>
        <v/>
      </c>
      <c r="EV1461" t="str">
        <f t="shared" si="153"/>
        <v/>
      </c>
      <c r="EW1461" t="str">
        <f t="shared" si="154"/>
        <v/>
      </c>
      <c r="EX1461" t="str">
        <f t="shared" si="155"/>
        <v/>
      </c>
      <c r="EY1461" t="str">
        <f t="shared" si="156"/>
        <v/>
      </c>
      <c r="EZ1461" t="str">
        <f t="shared" si="157"/>
        <v/>
      </c>
      <c r="FA1461" t="str">
        <f t="shared" si="158"/>
        <v/>
      </c>
      <c r="FB1461" t="str">
        <f t="shared" si="159"/>
        <v/>
      </c>
      <c r="FC1461" t="str">
        <f t="shared" si="160"/>
        <v/>
      </c>
      <c r="FD1461" t="str">
        <f t="shared" si="161"/>
        <v/>
      </c>
      <c r="FE1461" t="str">
        <f t="shared" si="162"/>
        <v/>
      </c>
      <c r="FF1461" t="str">
        <f t="shared" si="163"/>
        <v/>
      </c>
      <c r="FG1461" t="str">
        <f t="shared" si="164"/>
        <v/>
      </c>
      <c r="FH1461" t="str">
        <f t="shared" si="165"/>
        <v/>
      </c>
      <c r="FI1461" t="str">
        <f t="shared" si="166"/>
        <v/>
      </c>
      <c r="FJ1461" t="str">
        <f t="shared" si="167"/>
        <v/>
      </c>
    </row>
    <row r="1462" spans="113:166" x14ac:dyDescent="0.35">
      <c r="DI1462" t="str">
        <f t="shared" si="114"/>
        <v/>
      </c>
      <c r="DJ1462" t="str">
        <f t="shared" si="115"/>
        <v/>
      </c>
      <c r="DK1462" t="str">
        <f t="shared" si="116"/>
        <v/>
      </c>
      <c r="DL1462" t="str">
        <f t="shared" si="117"/>
        <v/>
      </c>
      <c r="DM1462" t="str">
        <f t="shared" si="118"/>
        <v/>
      </c>
      <c r="DN1462" t="str">
        <f t="shared" si="119"/>
        <v/>
      </c>
      <c r="DO1462" t="str">
        <f t="shared" si="120"/>
        <v/>
      </c>
      <c r="DP1462" t="str">
        <f t="shared" si="121"/>
        <v/>
      </c>
      <c r="DQ1462" t="str">
        <f t="shared" si="122"/>
        <v/>
      </c>
      <c r="DR1462" t="str">
        <f t="shared" si="123"/>
        <v/>
      </c>
      <c r="DS1462" t="str">
        <f t="shared" si="124"/>
        <v/>
      </c>
      <c r="DT1462" t="str">
        <f t="shared" si="125"/>
        <v/>
      </c>
      <c r="DU1462" t="str">
        <f t="shared" si="126"/>
        <v/>
      </c>
      <c r="DV1462" t="str">
        <f t="shared" si="127"/>
        <v/>
      </c>
      <c r="DW1462" t="str">
        <f t="shared" si="128"/>
        <v/>
      </c>
      <c r="DX1462" t="str">
        <f t="shared" si="129"/>
        <v/>
      </c>
      <c r="DY1462" t="str">
        <f t="shared" si="130"/>
        <v/>
      </c>
      <c r="DZ1462" t="str">
        <f t="shared" si="131"/>
        <v/>
      </c>
      <c r="EA1462" t="str">
        <f t="shared" si="132"/>
        <v/>
      </c>
      <c r="EB1462" t="str">
        <f t="shared" si="133"/>
        <v/>
      </c>
      <c r="EC1462" t="str">
        <f t="shared" si="134"/>
        <v/>
      </c>
      <c r="ED1462" t="str">
        <f t="shared" si="135"/>
        <v/>
      </c>
      <c r="EE1462" t="str">
        <f t="shared" si="136"/>
        <v/>
      </c>
      <c r="EF1462" t="str">
        <f t="shared" si="137"/>
        <v/>
      </c>
      <c r="EG1462" t="str">
        <f t="shared" si="138"/>
        <v/>
      </c>
      <c r="EH1462" t="str">
        <f t="shared" si="139"/>
        <v/>
      </c>
      <c r="EI1462" t="str">
        <f t="shared" si="140"/>
        <v/>
      </c>
      <c r="EJ1462" t="str">
        <f t="shared" si="141"/>
        <v/>
      </c>
      <c r="EK1462" t="str">
        <f t="shared" si="142"/>
        <v/>
      </c>
      <c r="EL1462" t="str">
        <f t="shared" si="143"/>
        <v/>
      </c>
      <c r="EM1462" t="str">
        <f t="shared" si="144"/>
        <v/>
      </c>
      <c r="EN1462" t="str">
        <f t="shared" si="145"/>
        <v/>
      </c>
      <c r="EO1462" t="str">
        <f t="shared" si="146"/>
        <v/>
      </c>
      <c r="EP1462" t="str">
        <f t="shared" si="147"/>
        <v/>
      </c>
      <c r="EQ1462" t="str">
        <f t="shared" si="148"/>
        <v/>
      </c>
      <c r="ER1462" t="str">
        <f t="shared" si="149"/>
        <v/>
      </c>
      <c r="ES1462" t="str">
        <f t="shared" si="150"/>
        <v/>
      </c>
      <c r="ET1462" t="str">
        <f t="shared" si="151"/>
        <v/>
      </c>
      <c r="EU1462" t="str">
        <f t="shared" si="152"/>
        <v/>
      </c>
      <c r="EV1462" t="str">
        <f t="shared" si="153"/>
        <v/>
      </c>
      <c r="EW1462" t="str">
        <f t="shared" si="154"/>
        <v/>
      </c>
      <c r="EX1462" t="str">
        <f t="shared" si="155"/>
        <v/>
      </c>
      <c r="EY1462" t="str">
        <f t="shared" si="156"/>
        <v/>
      </c>
      <c r="EZ1462" t="str">
        <f t="shared" si="157"/>
        <v/>
      </c>
      <c r="FA1462" t="str">
        <f t="shared" si="158"/>
        <v/>
      </c>
      <c r="FB1462" t="str">
        <f t="shared" si="159"/>
        <v/>
      </c>
      <c r="FC1462" t="str">
        <f t="shared" si="160"/>
        <v/>
      </c>
      <c r="FD1462" t="str">
        <f t="shared" si="161"/>
        <v/>
      </c>
      <c r="FE1462" t="str">
        <f t="shared" si="162"/>
        <v/>
      </c>
      <c r="FF1462" t="str">
        <f t="shared" si="163"/>
        <v/>
      </c>
      <c r="FG1462" t="str">
        <f t="shared" si="164"/>
        <v/>
      </c>
      <c r="FH1462" t="str">
        <f t="shared" si="165"/>
        <v/>
      </c>
      <c r="FI1462" t="str">
        <f t="shared" si="166"/>
        <v/>
      </c>
      <c r="FJ1462" t="str">
        <f t="shared" si="167"/>
        <v/>
      </c>
    </row>
    <row r="1463" spans="113:166" x14ac:dyDescent="0.35">
      <c r="DI1463" t="str">
        <f t="shared" si="114"/>
        <v/>
      </c>
      <c r="DJ1463" t="str">
        <f t="shared" si="115"/>
        <v/>
      </c>
      <c r="DK1463" t="str">
        <f t="shared" si="116"/>
        <v/>
      </c>
      <c r="DL1463" t="str">
        <f t="shared" si="117"/>
        <v/>
      </c>
      <c r="DM1463" t="str">
        <f t="shared" si="118"/>
        <v/>
      </c>
      <c r="DN1463" t="str">
        <f t="shared" si="119"/>
        <v/>
      </c>
      <c r="DO1463" t="str">
        <f t="shared" si="120"/>
        <v/>
      </c>
      <c r="DP1463" t="str">
        <f t="shared" si="121"/>
        <v/>
      </c>
      <c r="DQ1463" t="str">
        <f t="shared" si="122"/>
        <v/>
      </c>
      <c r="DR1463" t="str">
        <f t="shared" si="123"/>
        <v/>
      </c>
      <c r="DS1463" t="str">
        <f t="shared" si="124"/>
        <v/>
      </c>
      <c r="DT1463" t="str">
        <f t="shared" si="125"/>
        <v/>
      </c>
      <c r="DU1463" t="str">
        <f t="shared" si="126"/>
        <v/>
      </c>
      <c r="DV1463" t="str">
        <f t="shared" si="127"/>
        <v/>
      </c>
      <c r="DW1463" t="str">
        <f t="shared" si="128"/>
        <v/>
      </c>
      <c r="DX1463" t="str">
        <f t="shared" si="129"/>
        <v/>
      </c>
      <c r="DY1463" t="str">
        <f t="shared" si="130"/>
        <v/>
      </c>
      <c r="DZ1463" t="str">
        <f t="shared" si="131"/>
        <v/>
      </c>
      <c r="EA1463" t="str">
        <f t="shared" si="132"/>
        <v/>
      </c>
      <c r="EB1463" t="str">
        <f t="shared" si="133"/>
        <v/>
      </c>
      <c r="EC1463" t="str">
        <f t="shared" si="134"/>
        <v/>
      </c>
      <c r="ED1463" t="str">
        <f t="shared" si="135"/>
        <v/>
      </c>
      <c r="EE1463" t="str">
        <f t="shared" si="136"/>
        <v/>
      </c>
      <c r="EF1463" t="str">
        <f t="shared" si="137"/>
        <v/>
      </c>
      <c r="EG1463" t="str">
        <f t="shared" si="138"/>
        <v/>
      </c>
      <c r="EH1463" t="str">
        <f t="shared" si="139"/>
        <v/>
      </c>
      <c r="EI1463" t="str">
        <f t="shared" si="140"/>
        <v/>
      </c>
      <c r="EJ1463" t="str">
        <f t="shared" si="141"/>
        <v/>
      </c>
      <c r="EK1463" t="str">
        <f t="shared" si="142"/>
        <v/>
      </c>
      <c r="EL1463" t="str">
        <f t="shared" si="143"/>
        <v/>
      </c>
      <c r="EM1463" t="str">
        <f t="shared" si="144"/>
        <v/>
      </c>
      <c r="EN1463" t="str">
        <f t="shared" si="145"/>
        <v/>
      </c>
      <c r="EO1463" t="str">
        <f t="shared" si="146"/>
        <v/>
      </c>
      <c r="EP1463" t="str">
        <f t="shared" si="147"/>
        <v/>
      </c>
      <c r="EQ1463" t="str">
        <f t="shared" si="148"/>
        <v/>
      </c>
      <c r="ER1463" t="str">
        <f t="shared" si="149"/>
        <v/>
      </c>
      <c r="ES1463" t="str">
        <f t="shared" si="150"/>
        <v/>
      </c>
      <c r="ET1463" t="str">
        <f t="shared" si="151"/>
        <v/>
      </c>
      <c r="EU1463" t="str">
        <f t="shared" si="152"/>
        <v/>
      </c>
      <c r="EV1463" t="str">
        <f t="shared" si="153"/>
        <v/>
      </c>
      <c r="EW1463" t="str">
        <f t="shared" si="154"/>
        <v/>
      </c>
      <c r="EX1463" t="str">
        <f t="shared" si="155"/>
        <v/>
      </c>
      <c r="EY1463" t="str">
        <f t="shared" si="156"/>
        <v/>
      </c>
      <c r="EZ1463" t="str">
        <f t="shared" si="157"/>
        <v/>
      </c>
      <c r="FA1463" t="str">
        <f t="shared" si="158"/>
        <v/>
      </c>
      <c r="FB1463" t="str">
        <f t="shared" si="159"/>
        <v/>
      </c>
      <c r="FC1463" t="str">
        <f t="shared" si="160"/>
        <v/>
      </c>
      <c r="FD1463" t="str">
        <f t="shared" si="161"/>
        <v/>
      </c>
      <c r="FE1463" t="str">
        <f t="shared" si="162"/>
        <v/>
      </c>
      <c r="FF1463" t="str">
        <f t="shared" si="163"/>
        <v/>
      </c>
      <c r="FG1463" t="str">
        <f t="shared" si="164"/>
        <v/>
      </c>
      <c r="FH1463" t="str">
        <f t="shared" si="165"/>
        <v/>
      </c>
      <c r="FI1463" t="str">
        <f t="shared" si="166"/>
        <v/>
      </c>
      <c r="FJ1463" t="str">
        <f t="shared" si="167"/>
        <v/>
      </c>
    </row>
    <row r="1464" spans="113:166" x14ac:dyDescent="0.35">
      <c r="DI1464" t="str">
        <f t="shared" si="114"/>
        <v/>
      </c>
      <c r="DJ1464" t="str">
        <f t="shared" si="115"/>
        <v/>
      </c>
      <c r="DK1464" t="str">
        <f t="shared" si="116"/>
        <v/>
      </c>
      <c r="DL1464" t="str">
        <f t="shared" si="117"/>
        <v/>
      </c>
      <c r="DM1464" t="str">
        <f t="shared" si="118"/>
        <v/>
      </c>
      <c r="DN1464" t="str">
        <f t="shared" si="119"/>
        <v/>
      </c>
      <c r="DO1464" t="str">
        <f t="shared" si="120"/>
        <v/>
      </c>
      <c r="DP1464" t="str">
        <f t="shared" si="121"/>
        <v/>
      </c>
      <c r="DQ1464" t="str">
        <f t="shared" si="122"/>
        <v/>
      </c>
      <c r="DR1464" t="str">
        <f t="shared" si="123"/>
        <v/>
      </c>
      <c r="DS1464" t="str">
        <f t="shared" si="124"/>
        <v/>
      </c>
      <c r="DT1464" t="str">
        <f t="shared" si="125"/>
        <v/>
      </c>
      <c r="DU1464" t="str">
        <f t="shared" si="126"/>
        <v/>
      </c>
      <c r="DV1464" t="str">
        <f t="shared" si="127"/>
        <v/>
      </c>
      <c r="DW1464" t="str">
        <f t="shared" si="128"/>
        <v/>
      </c>
      <c r="DX1464" t="str">
        <f t="shared" si="129"/>
        <v/>
      </c>
      <c r="DY1464" t="str">
        <f t="shared" si="130"/>
        <v/>
      </c>
      <c r="DZ1464" t="str">
        <f t="shared" si="131"/>
        <v/>
      </c>
      <c r="EA1464" t="str">
        <f t="shared" si="132"/>
        <v/>
      </c>
      <c r="EB1464" t="str">
        <f t="shared" si="133"/>
        <v/>
      </c>
      <c r="EC1464" t="str">
        <f t="shared" si="134"/>
        <v/>
      </c>
      <c r="ED1464" t="str">
        <f t="shared" si="135"/>
        <v/>
      </c>
      <c r="EE1464" t="str">
        <f t="shared" si="136"/>
        <v/>
      </c>
      <c r="EF1464" t="str">
        <f t="shared" si="137"/>
        <v/>
      </c>
      <c r="EG1464" t="str">
        <f t="shared" si="138"/>
        <v/>
      </c>
      <c r="EH1464" t="str">
        <f t="shared" si="139"/>
        <v/>
      </c>
      <c r="EI1464" t="str">
        <f t="shared" si="140"/>
        <v/>
      </c>
      <c r="EJ1464" t="str">
        <f t="shared" si="141"/>
        <v/>
      </c>
      <c r="EK1464" t="str">
        <f t="shared" si="142"/>
        <v/>
      </c>
      <c r="EL1464" t="str">
        <f t="shared" si="143"/>
        <v/>
      </c>
      <c r="EM1464" t="str">
        <f t="shared" si="144"/>
        <v/>
      </c>
      <c r="EN1464" t="str">
        <f t="shared" si="145"/>
        <v/>
      </c>
      <c r="EO1464" t="str">
        <f t="shared" si="146"/>
        <v/>
      </c>
      <c r="EP1464" t="str">
        <f t="shared" si="147"/>
        <v/>
      </c>
      <c r="EQ1464" t="str">
        <f t="shared" si="148"/>
        <v/>
      </c>
      <c r="ER1464" t="str">
        <f t="shared" si="149"/>
        <v/>
      </c>
      <c r="ES1464" t="str">
        <f t="shared" si="150"/>
        <v/>
      </c>
      <c r="ET1464" t="str">
        <f t="shared" si="151"/>
        <v/>
      </c>
      <c r="EU1464" t="str">
        <f t="shared" si="152"/>
        <v/>
      </c>
      <c r="EV1464" t="str">
        <f t="shared" si="153"/>
        <v/>
      </c>
      <c r="EW1464" t="str">
        <f t="shared" si="154"/>
        <v/>
      </c>
      <c r="EX1464" t="str">
        <f t="shared" si="155"/>
        <v/>
      </c>
      <c r="EY1464" t="str">
        <f t="shared" si="156"/>
        <v/>
      </c>
      <c r="EZ1464" t="str">
        <f t="shared" si="157"/>
        <v/>
      </c>
      <c r="FA1464" t="str">
        <f t="shared" si="158"/>
        <v/>
      </c>
      <c r="FB1464" t="str">
        <f t="shared" si="159"/>
        <v/>
      </c>
      <c r="FC1464" t="str">
        <f t="shared" si="160"/>
        <v/>
      </c>
      <c r="FD1464" t="str">
        <f t="shared" si="161"/>
        <v/>
      </c>
      <c r="FE1464" t="str">
        <f t="shared" si="162"/>
        <v/>
      </c>
      <c r="FF1464" t="str">
        <f t="shared" si="163"/>
        <v/>
      </c>
      <c r="FG1464" t="str">
        <f t="shared" si="164"/>
        <v/>
      </c>
      <c r="FH1464" t="str">
        <f t="shared" si="165"/>
        <v/>
      </c>
      <c r="FI1464" t="str">
        <f t="shared" si="166"/>
        <v/>
      </c>
      <c r="FJ1464" t="str">
        <f t="shared" si="167"/>
        <v/>
      </c>
    </row>
    <row r="1465" spans="113:166" x14ac:dyDescent="0.35">
      <c r="DI1465" t="str">
        <f t="shared" si="114"/>
        <v/>
      </c>
      <c r="DJ1465" t="str">
        <f t="shared" si="115"/>
        <v/>
      </c>
      <c r="DK1465" t="str">
        <f t="shared" si="116"/>
        <v/>
      </c>
      <c r="DL1465" t="str">
        <f t="shared" si="117"/>
        <v/>
      </c>
      <c r="DM1465" t="str">
        <f t="shared" si="118"/>
        <v/>
      </c>
      <c r="DN1465" t="str">
        <f t="shared" si="119"/>
        <v/>
      </c>
      <c r="DO1465" t="str">
        <f t="shared" si="120"/>
        <v/>
      </c>
      <c r="DP1465" t="str">
        <f t="shared" si="121"/>
        <v/>
      </c>
      <c r="DQ1465" t="str">
        <f t="shared" si="122"/>
        <v/>
      </c>
      <c r="DR1465" t="str">
        <f t="shared" si="123"/>
        <v/>
      </c>
      <c r="DS1465" t="str">
        <f t="shared" si="124"/>
        <v/>
      </c>
      <c r="DT1465" t="str">
        <f t="shared" si="125"/>
        <v/>
      </c>
      <c r="DU1465" t="str">
        <f t="shared" si="126"/>
        <v/>
      </c>
      <c r="DV1465" t="str">
        <f t="shared" si="127"/>
        <v/>
      </c>
      <c r="DW1465" t="str">
        <f t="shared" si="128"/>
        <v/>
      </c>
      <c r="DX1465" t="str">
        <f t="shared" si="129"/>
        <v/>
      </c>
      <c r="DY1465" t="str">
        <f t="shared" si="130"/>
        <v/>
      </c>
      <c r="DZ1465" t="str">
        <f t="shared" si="131"/>
        <v/>
      </c>
      <c r="EA1465" t="str">
        <f t="shared" si="132"/>
        <v/>
      </c>
      <c r="EB1465" t="str">
        <f t="shared" si="133"/>
        <v/>
      </c>
      <c r="EC1465" t="str">
        <f t="shared" si="134"/>
        <v/>
      </c>
      <c r="ED1465" t="str">
        <f t="shared" si="135"/>
        <v/>
      </c>
      <c r="EE1465" t="str">
        <f t="shared" si="136"/>
        <v/>
      </c>
      <c r="EF1465" t="str">
        <f t="shared" si="137"/>
        <v/>
      </c>
      <c r="EG1465" t="str">
        <f t="shared" si="138"/>
        <v/>
      </c>
      <c r="EH1465" t="str">
        <f t="shared" si="139"/>
        <v/>
      </c>
      <c r="EI1465" t="str">
        <f t="shared" si="140"/>
        <v/>
      </c>
      <c r="EJ1465" t="str">
        <f t="shared" si="141"/>
        <v/>
      </c>
      <c r="EK1465" t="str">
        <f t="shared" si="142"/>
        <v/>
      </c>
      <c r="EL1465" t="str">
        <f t="shared" si="143"/>
        <v/>
      </c>
      <c r="EM1465" t="str">
        <f t="shared" si="144"/>
        <v/>
      </c>
      <c r="EN1465" t="str">
        <f t="shared" si="145"/>
        <v/>
      </c>
      <c r="EO1465" t="str">
        <f t="shared" si="146"/>
        <v/>
      </c>
      <c r="EP1465" t="str">
        <f t="shared" si="147"/>
        <v/>
      </c>
      <c r="EQ1465" t="str">
        <f t="shared" si="148"/>
        <v/>
      </c>
      <c r="ER1465" t="str">
        <f t="shared" si="149"/>
        <v/>
      </c>
      <c r="ES1465" t="str">
        <f t="shared" si="150"/>
        <v/>
      </c>
      <c r="ET1465" t="str">
        <f t="shared" si="151"/>
        <v/>
      </c>
      <c r="EU1465" t="str">
        <f t="shared" si="152"/>
        <v/>
      </c>
      <c r="EV1465" t="str">
        <f t="shared" si="153"/>
        <v/>
      </c>
      <c r="EW1465" t="str">
        <f t="shared" si="154"/>
        <v/>
      </c>
      <c r="EX1465" t="str">
        <f t="shared" si="155"/>
        <v/>
      </c>
      <c r="EY1465" t="str">
        <f t="shared" si="156"/>
        <v/>
      </c>
      <c r="EZ1465" t="str">
        <f t="shared" si="157"/>
        <v/>
      </c>
      <c r="FA1465" t="str">
        <f t="shared" si="158"/>
        <v/>
      </c>
      <c r="FB1465" t="str">
        <f t="shared" si="159"/>
        <v/>
      </c>
      <c r="FC1465" t="str">
        <f t="shared" si="160"/>
        <v/>
      </c>
      <c r="FD1465" t="str">
        <f t="shared" si="161"/>
        <v/>
      </c>
      <c r="FE1465" t="str">
        <f t="shared" si="162"/>
        <v/>
      </c>
      <c r="FF1465" t="str">
        <f t="shared" si="163"/>
        <v/>
      </c>
      <c r="FG1465" t="str">
        <f t="shared" si="164"/>
        <v/>
      </c>
      <c r="FH1465" t="str">
        <f t="shared" si="165"/>
        <v/>
      </c>
      <c r="FI1465" t="str">
        <f t="shared" si="166"/>
        <v/>
      </c>
      <c r="FJ1465" t="str">
        <f t="shared" si="167"/>
        <v/>
      </c>
    </row>
    <row r="1466" spans="113:166" x14ac:dyDescent="0.35">
      <c r="DI1466" t="str">
        <f t="shared" si="114"/>
        <v/>
      </c>
      <c r="DJ1466" t="str">
        <f t="shared" si="115"/>
        <v/>
      </c>
      <c r="DK1466" t="str">
        <f t="shared" si="116"/>
        <v/>
      </c>
      <c r="DL1466" t="str">
        <f t="shared" si="117"/>
        <v/>
      </c>
      <c r="DM1466" t="str">
        <f t="shared" si="118"/>
        <v/>
      </c>
      <c r="DN1466" t="str">
        <f t="shared" si="119"/>
        <v/>
      </c>
      <c r="DO1466" t="str">
        <f t="shared" si="120"/>
        <v/>
      </c>
      <c r="DP1466" t="str">
        <f t="shared" si="121"/>
        <v/>
      </c>
      <c r="DQ1466" t="str">
        <f t="shared" si="122"/>
        <v/>
      </c>
      <c r="DR1466" t="str">
        <f t="shared" si="123"/>
        <v/>
      </c>
      <c r="DS1466" t="str">
        <f t="shared" si="124"/>
        <v/>
      </c>
      <c r="DT1466" t="str">
        <f t="shared" si="125"/>
        <v/>
      </c>
      <c r="DU1466" t="str">
        <f t="shared" si="126"/>
        <v/>
      </c>
      <c r="DV1466" t="str">
        <f t="shared" si="127"/>
        <v/>
      </c>
      <c r="DW1466" t="str">
        <f t="shared" si="128"/>
        <v/>
      </c>
      <c r="DX1466" t="str">
        <f t="shared" si="129"/>
        <v/>
      </c>
      <c r="DY1466" t="str">
        <f t="shared" si="130"/>
        <v/>
      </c>
      <c r="DZ1466" t="str">
        <f t="shared" si="131"/>
        <v/>
      </c>
      <c r="EA1466" t="str">
        <f t="shared" si="132"/>
        <v/>
      </c>
      <c r="EB1466" t="str">
        <f t="shared" si="133"/>
        <v/>
      </c>
      <c r="EC1466" t="str">
        <f t="shared" si="134"/>
        <v/>
      </c>
      <c r="ED1466" t="str">
        <f t="shared" si="135"/>
        <v/>
      </c>
      <c r="EE1466" t="str">
        <f t="shared" si="136"/>
        <v/>
      </c>
      <c r="EF1466" t="str">
        <f t="shared" si="137"/>
        <v/>
      </c>
      <c r="EG1466" t="str">
        <f t="shared" si="138"/>
        <v/>
      </c>
      <c r="EH1466" t="str">
        <f t="shared" si="139"/>
        <v/>
      </c>
      <c r="EI1466" t="str">
        <f t="shared" si="140"/>
        <v/>
      </c>
      <c r="EJ1466" t="str">
        <f t="shared" si="141"/>
        <v/>
      </c>
      <c r="EK1466" t="str">
        <f t="shared" si="142"/>
        <v/>
      </c>
      <c r="EL1466" t="str">
        <f t="shared" si="143"/>
        <v/>
      </c>
      <c r="EM1466" t="str">
        <f t="shared" si="144"/>
        <v/>
      </c>
      <c r="EN1466" t="str">
        <f t="shared" si="145"/>
        <v/>
      </c>
      <c r="EO1466" t="str">
        <f t="shared" si="146"/>
        <v/>
      </c>
      <c r="EP1466" t="str">
        <f t="shared" si="147"/>
        <v/>
      </c>
      <c r="EQ1466" t="str">
        <f t="shared" si="148"/>
        <v/>
      </c>
      <c r="ER1466" t="str">
        <f t="shared" si="149"/>
        <v/>
      </c>
      <c r="ES1466" t="str">
        <f t="shared" si="150"/>
        <v/>
      </c>
      <c r="ET1466" t="str">
        <f t="shared" si="151"/>
        <v/>
      </c>
      <c r="EU1466" t="str">
        <f t="shared" si="152"/>
        <v/>
      </c>
      <c r="EV1466" t="str">
        <f t="shared" si="153"/>
        <v/>
      </c>
      <c r="EW1466" t="str">
        <f t="shared" si="154"/>
        <v/>
      </c>
      <c r="EX1466" t="str">
        <f t="shared" si="155"/>
        <v/>
      </c>
      <c r="EY1466" t="str">
        <f t="shared" si="156"/>
        <v/>
      </c>
      <c r="EZ1466" t="str">
        <f t="shared" si="157"/>
        <v/>
      </c>
      <c r="FA1466" t="str">
        <f t="shared" si="158"/>
        <v/>
      </c>
      <c r="FB1466" t="str">
        <f t="shared" si="159"/>
        <v/>
      </c>
      <c r="FC1466" t="str">
        <f t="shared" si="160"/>
        <v/>
      </c>
      <c r="FD1466" t="str">
        <f t="shared" si="161"/>
        <v/>
      </c>
      <c r="FE1466" t="str">
        <f t="shared" si="162"/>
        <v/>
      </c>
      <c r="FF1466" t="str">
        <f t="shared" si="163"/>
        <v/>
      </c>
      <c r="FG1466" t="str">
        <f t="shared" si="164"/>
        <v/>
      </c>
      <c r="FH1466" t="str">
        <f t="shared" si="165"/>
        <v/>
      </c>
      <c r="FI1466" t="str">
        <f t="shared" si="166"/>
        <v/>
      </c>
      <c r="FJ1466" t="str">
        <f t="shared" si="167"/>
        <v/>
      </c>
    </row>
    <row r="1467" spans="113:166" x14ac:dyDescent="0.35">
      <c r="DI1467" t="str">
        <f t="shared" ref="DI1467" si="168">IF(BG1467="Yes", "Manufacture: Produce", "")</f>
        <v/>
      </c>
      <c r="DJ1467" t="str">
        <f t="shared" ref="DJ1467" si="169">IF(BH1467="Yes", "Manufacture: Import", "")</f>
        <v/>
      </c>
      <c r="DK1467" t="str">
        <f t="shared" ref="DK1467" si="170">IF(BI1467="Yes", "Manufacture: For on-site use/processing", "")</f>
        <v/>
      </c>
      <c r="DL1467" t="str">
        <f t="shared" ref="DL1467" si="171">IF(BJ1467="Yes", "Manufacture: For sale/distribution", "")</f>
        <v/>
      </c>
      <c r="DM1467" t="str">
        <f t="shared" ref="DM1467" si="172">IF(BK1467="Yes", "Manufacture: As a byproduct", "")</f>
        <v/>
      </c>
      <c r="DN1467" t="str">
        <f t="shared" ref="DN1467" si="173">IF(BL1467="Yes", "Manufacture: As an Impurity", "")</f>
        <v/>
      </c>
      <c r="DO1467" t="str">
        <f t="shared" ref="DO1467" si="174">IF(BM1467="Yes", "Processing: As a reactant", "")</f>
        <v/>
      </c>
      <c r="DP1467" t="str">
        <f t="shared" ref="DP1467" si="175">IF(BN1467="Yes", "P101 - Feedstocks", "")</f>
        <v/>
      </c>
      <c r="DQ1467" t="str">
        <f t="shared" ref="DQ1467" si="176">IF(BO1467="Yes", "102 - Raw Materials", "")</f>
        <v/>
      </c>
      <c r="DR1467" t="str">
        <f t="shared" ref="DR1467" si="177">IF(BP1467="Yes", "P103 - Intermediates", "")</f>
        <v/>
      </c>
      <c r="DS1467" t="str">
        <f t="shared" ref="DS1467" si="178">IF(BQ1467="Yes", "P104 - Initiators", "")</f>
        <v/>
      </c>
      <c r="DT1467" t="str">
        <f t="shared" ref="DT1467" si="179">IF(BR1467="Yes", "P199 - Other", "")</f>
        <v/>
      </c>
      <c r="DU1467" t="str">
        <f t="shared" ref="DU1467" si="180">IF(BS1467="Yes", "Processing: As a formulation component", "")</f>
        <v/>
      </c>
      <c r="DV1467" t="str">
        <f t="shared" ref="DV1467" si="181">IF(BT1467="Yes", "P201 - Additives", "")</f>
        <v/>
      </c>
      <c r="DW1467" t="str">
        <f t="shared" ref="DW1467" si="182">IF(BU1467="Yes", "P202 - Dyes", "")</f>
        <v/>
      </c>
      <c r="DX1467" t="str">
        <f t="shared" ref="DX1467" si="183">IF(BV1467="Yes", "P203 - Reaction Diluent", "")</f>
        <v/>
      </c>
      <c r="DY1467" t="str">
        <f t="shared" ref="DY1467" si="184">IF(BW1467="Yes", "P204 - Initiators", "")</f>
        <v/>
      </c>
      <c r="DZ1467" t="str">
        <f t="shared" ref="DZ1467" si="185">IF(BX1467="Yes", "P205 - Solvents", "")</f>
        <v/>
      </c>
      <c r="EA1467" t="str">
        <f t="shared" ref="EA1467" si="186">IF(BY1467="Yes", "P206 - Inhibitors", "")</f>
        <v/>
      </c>
      <c r="EB1467" t="str">
        <f t="shared" ref="EB1467" si="187">IF(BZ1467="Yes", "P207 - Emulsifiers", "")</f>
        <v/>
      </c>
      <c r="EC1467" t="str">
        <f t="shared" ref="EC1467" si="188">IF(CA1467="Yes", "P208 - Surfactants", "")</f>
        <v/>
      </c>
      <c r="ED1467" t="str">
        <f t="shared" ref="ED1467" si="189">IF(CB1467="Yes", "P209 - Lubricants", "")</f>
        <v/>
      </c>
      <c r="EE1467" t="str">
        <f t="shared" ref="EE1467" si="190">IF(CC1467="Yes", "P210 - Flame Retardants", "")</f>
        <v/>
      </c>
      <c r="EF1467" t="str">
        <f t="shared" ref="EF1467" si="191">IF(CD1467="Yes", "P211 - Rheological Modifiers", "")</f>
        <v/>
      </c>
      <c r="EG1467" t="str">
        <f t="shared" ref="EG1467" si="192">IF(CE1467="Yes", "P299 - Other", "")</f>
        <v/>
      </c>
      <c r="EH1467" t="str">
        <f t="shared" ref="EH1467" si="193">IF(CF1467="Yes", "Processing: As an article component", "")</f>
        <v/>
      </c>
      <c r="EI1467" t="str">
        <f t="shared" ref="EI1467" si="194">IF(CG1467="Yes", "Processing: Repackaging", "")</f>
        <v/>
      </c>
      <c r="EJ1467" t="str">
        <f t="shared" ref="EJ1467" si="195">IF(CH1467="Yes", "Processing: As an impurity", "")</f>
        <v/>
      </c>
      <c r="EK1467" t="str">
        <f t="shared" ref="EK1467" si="196">IF(CI1467="Yes", "Processing: Recycling", "")</f>
        <v/>
      </c>
      <c r="EL1467" t="str">
        <f t="shared" ref="EL1467" si="197">IF(CJ1467="Yes", "Otherwise Use: As a chemical processing aid", "")</f>
        <v/>
      </c>
      <c r="EM1467" t="str">
        <f t="shared" ref="EM1467" si="198">IF(CK1467="Yes", "Z101 - Process Solvents", "")</f>
        <v/>
      </c>
      <c r="EN1467" t="str">
        <f t="shared" ref="EN1467" si="199">IF(CL1467="Yes", "Z102 - Catalysts", "")</f>
        <v/>
      </c>
      <c r="EO1467" t="str">
        <f t="shared" ref="EO1467" si="200">IF(CM1467="Yes", "Z103 - Inhibitors", "")</f>
        <v/>
      </c>
      <c r="EP1467" t="str">
        <f t="shared" ref="EP1467" si="201">IF(CN1467="Yes", "Z104 - Inititiators", "")</f>
        <v/>
      </c>
      <c r="EQ1467" t="str">
        <f t="shared" ref="EQ1467" si="202">IF(CO1467="Yes", "Z105 - Reaction Terminators", "")</f>
        <v/>
      </c>
      <c r="ER1467" t="str">
        <f t="shared" ref="ER1467" si="203">IF(CP1467="Yes", "Z106 - Solution Buffers", "")</f>
        <v/>
      </c>
      <c r="ES1467" t="str">
        <f t="shared" ref="ES1467" si="204">IF(CQ1467="Yes", "Z199 - Other", "")</f>
        <v/>
      </c>
      <c r="ET1467" t="str">
        <f t="shared" ref="ET1467" si="205">IF(CR1467="Yes", "Otherwise Use: As a manufacturing aid", "")</f>
        <v/>
      </c>
      <c r="EU1467" t="str">
        <f t="shared" ref="EU1467" si="206">IF(CS1467="Yes", "Z201 - Process Lubricants", "")</f>
        <v/>
      </c>
      <c r="EV1467" t="str">
        <f t="shared" ref="EV1467" si="207">IF(CT1467="Yes", "Z202 - Metalworking Fluids", "")</f>
        <v/>
      </c>
      <c r="EW1467" t="str">
        <f t="shared" ref="EW1467" si="208">IF(CU1467="Yes", "Z203 - Coolants", "")</f>
        <v/>
      </c>
      <c r="EX1467" t="str">
        <f t="shared" ref="EX1467" si="209">IF(CV1467="Yes", "Z204 - Refrigerants", "")</f>
        <v/>
      </c>
      <c r="EY1467" t="str">
        <f t="shared" ref="EY1467" si="210">IF(CW1467="Yes", "Z205 - Hydraulic Fluids", "")</f>
        <v/>
      </c>
      <c r="EZ1467" t="str">
        <f t="shared" ref="EZ1467" si="211">IF(CX1467="Yes", "Z299 - Other", "")</f>
        <v/>
      </c>
      <c r="FA1467" t="str">
        <f t="shared" ref="FA1467" si="212">IF(CY1467="Yes", "Otherwise Use: Ancillary or Other Use", "")</f>
        <v/>
      </c>
      <c r="FB1467" t="str">
        <f t="shared" ref="FB1467" si="213">IF(CZ1467="Yes", "Z301 - Cleaner", "")</f>
        <v/>
      </c>
      <c r="FC1467" t="str">
        <f t="shared" ref="FC1467" si="214">IF(DA1467="Yes", "Z302 - Degreaser", "")</f>
        <v/>
      </c>
      <c r="FD1467" t="str">
        <f t="shared" ref="FD1467" si="215">IF(DB1467="Yes", "Z303 - Lubricants", "")</f>
        <v/>
      </c>
      <c r="FE1467" t="str">
        <f t="shared" ref="FE1467" si="216">IF(DC1467="Yes", "Z304 - Fuel", "")</f>
        <v/>
      </c>
      <c r="FF1467" t="str">
        <f t="shared" ref="FF1467" si="217">IF(DD1467="Yes", "Z305 - Flame Retardant", "")</f>
        <v/>
      </c>
      <c r="FG1467" t="str">
        <f t="shared" ref="FG1467" si="218">IF(DE1467="Yes", "Z306 - Waste Treatment", "")</f>
        <v/>
      </c>
      <c r="FH1467" t="str">
        <f t="shared" ref="FH1467" si="219">IF(DF1467="Yes", "Z307 - Water Treatment", "")</f>
        <v/>
      </c>
      <c r="FI1467" t="str">
        <f t="shared" ref="FI1467" si="220">IF(DG1467="Yes", "Z308 - Construction Materials", "")</f>
        <v/>
      </c>
      <c r="FJ1467" t="str">
        <f t="shared" ref="FJ1467" si="221">IF(DH1467="Yes", "Z399 - Other", "")</f>
        <v/>
      </c>
    </row>
  </sheetData>
  <sheetProtection sheet="1" objects="1" scenarios="1" formatCells="0" formatColumns="0" formatRows="0"/>
  <autoFilter ref="A1:DY217" xr:uid="{D9CF578E-7669-48BB-B3BB-A4860ECB0790}">
    <filterColumn colId="53">
      <filters>
        <filter val="Industrial Use of solvents"/>
      </filters>
    </filterColumn>
  </autoFilter>
  <conditionalFormatting sqref="BG2:DH46 DI2:FJ1467">
    <cfRule type="containsText" dxfId="27" priority="1" operator="containsText" text="Yes">
      <formula>NOT(ISERROR(SEARCH("Yes",BG2)))</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195C5-7CA2-44BD-9358-FE0DFF2545A9}">
  <sheetPr>
    <tabColor theme="9"/>
  </sheetPr>
  <dimension ref="A1:FJ1449"/>
  <sheetViews>
    <sheetView zoomScaleNormal="100" workbookViewId="0">
      <pane xSplit="4" ySplit="1" topLeftCell="EW2" activePane="bottomRight" state="frozen"/>
      <selection pane="topRight" activeCell="E1" sqref="E1"/>
      <selection pane="bottomLeft" activeCell="A2" sqref="A2"/>
      <selection pane="bottomRight" sqref="A1:XFD1048576"/>
    </sheetView>
  </sheetViews>
  <sheetFormatPr defaultRowHeight="14.5" x14ac:dyDescent="0.35"/>
  <cols>
    <col min="1" max="11" width="10.54296875" customWidth="1"/>
    <col min="12" max="12" width="15.453125" customWidth="1"/>
    <col min="13" max="20" width="10.54296875" customWidth="1"/>
    <col min="21" max="21" width="14.1796875" customWidth="1"/>
    <col min="22" max="49" width="15.54296875" customWidth="1"/>
    <col min="50" max="50" width="16.54296875" customWidth="1"/>
    <col min="51" max="51" width="20.453125" customWidth="1"/>
    <col min="52" max="52" width="23.1796875" customWidth="1"/>
    <col min="54" max="54" width="39.81640625" customWidth="1"/>
    <col min="55" max="166" width="15.54296875" customWidth="1"/>
  </cols>
  <sheetData>
    <row r="1" spans="1:166" s="6" customFormat="1" x14ac:dyDescent="0.35">
      <c r="A1" s="72" t="s">
        <v>20</v>
      </c>
      <c r="B1" s="72" t="s">
        <v>21</v>
      </c>
      <c r="C1" s="72" t="s">
        <v>28</v>
      </c>
      <c r="D1" s="72" t="s">
        <v>29</v>
      </c>
      <c r="E1" s="72" t="s">
        <v>30</v>
      </c>
      <c r="F1" s="72" t="s">
        <v>31</v>
      </c>
      <c r="G1" s="72" t="s">
        <v>32</v>
      </c>
      <c r="H1" s="72" t="s">
        <v>33</v>
      </c>
      <c r="I1" s="72" t="s">
        <v>34</v>
      </c>
      <c r="J1" s="73" t="s">
        <v>776</v>
      </c>
      <c r="K1" s="74" t="s">
        <v>60</v>
      </c>
      <c r="L1" s="73" t="s">
        <v>777</v>
      </c>
      <c r="M1" s="73" t="s">
        <v>778</v>
      </c>
      <c r="N1" s="72" t="s">
        <v>66</v>
      </c>
      <c r="O1" s="72" t="s">
        <v>67</v>
      </c>
      <c r="P1" s="72" t="s">
        <v>96</v>
      </c>
      <c r="Q1" s="72" t="s">
        <v>97</v>
      </c>
      <c r="R1" s="72" t="s">
        <v>98</v>
      </c>
      <c r="S1" s="72" t="s">
        <v>100</v>
      </c>
      <c r="T1" s="75" t="s">
        <v>128</v>
      </c>
      <c r="U1" s="73" t="s">
        <v>779</v>
      </c>
      <c r="V1" s="72" t="s">
        <v>129</v>
      </c>
      <c r="W1" s="72" t="s">
        <v>131</v>
      </c>
      <c r="X1" s="72" t="s">
        <v>780</v>
      </c>
      <c r="Y1" s="72" t="s">
        <v>781</v>
      </c>
      <c r="Z1" s="72" t="s">
        <v>137</v>
      </c>
      <c r="AA1" s="72" t="s">
        <v>104</v>
      </c>
      <c r="AB1" s="72" t="s">
        <v>200</v>
      </c>
      <c r="AC1" s="72" t="s">
        <v>204</v>
      </c>
      <c r="AD1" s="72" t="s">
        <v>213</v>
      </c>
      <c r="AE1" s="72" t="s">
        <v>217</v>
      </c>
      <c r="AF1" s="72" t="s">
        <v>221</v>
      </c>
      <c r="AG1" s="72" t="s">
        <v>229</v>
      </c>
      <c r="AH1" s="72" t="s">
        <v>233</v>
      </c>
      <c r="AI1" s="72" t="s">
        <v>237</v>
      </c>
      <c r="AJ1" s="72" t="s">
        <v>242</v>
      </c>
      <c r="AK1" s="73" t="s">
        <v>782</v>
      </c>
      <c r="AL1" s="72" t="s">
        <v>252</v>
      </c>
      <c r="AM1" s="72" t="s">
        <v>253</v>
      </c>
      <c r="AN1" s="72" t="s">
        <v>256</v>
      </c>
      <c r="AO1" s="72" t="s">
        <v>257</v>
      </c>
      <c r="AP1" s="72" t="s">
        <v>258</v>
      </c>
      <c r="AQ1" s="72" t="s">
        <v>259</v>
      </c>
      <c r="AR1" s="72" t="s">
        <v>260</v>
      </c>
      <c r="AS1" s="72" t="s">
        <v>261</v>
      </c>
      <c r="AT1" s="72" t="s">
        <v>263</v>
      </c>
      <c r="AU1" s="72" t="s">
        <v>783</v>
      </c>
      <c r="AV1" s="72" t="s">
        <v>784</v>
      </c>
      <c r="AW1" s="72" t="s">
        <v>785</v>
      </c>
      <c r="AX1" s="73" t="s">
        <v>786</v>
      </c>
      <c r="AY1" s="73" t="s">
        <v>787</v>
      </c>
      <c r="AZ1" s="76" t="s">
        <v>788</v>
      </c>
      <c r="BA1" s="76" t="s">
        <v>789</v>
      </c>
      <c r="BB1" s="77" t="s">
        <v>790</v>
      </c>
      <c r="BC1" s="78" t="s">
        <v>791</v>
      </c>
      <c r="BD1" s="78" t="s">
        <v>792</v>
      </c>
      <c r="BE1" s="78" t="s">
        <v>793</v>
      </c>
      <c r="BF1" s="78" t="s">
        <v>794</v>
      </c>
      <c r="BG1" s="79" t="s">
        <v>795</v>
      </c>
      <c r="BH1" s="79" t="s">
        <v>796</v>
      </c>
      <c r="BI1" s="79" t="s">
        <v>797</v>
      </c>
      <c r="BJ1" s="79" t="s">
        <v>798</v>
      </c>
      <c r="BK1" s="79" t="s">
        <v>799</v>
      </c>
      <c r="BL1" s="79" t="s">
        <v>800</v>
      </c>
      <c r="BM1" s="79" t="s">
        <v>801</v>
      </c>
      <c r="BN1" s="79" t="s">
        <v>802</v>
      </c>
      <c r="BO1" s="79" t="s">
        <v>803</v>
      </c>
      <c r="BP1" s="79" t="s">
        <v>804</v>
      </c>
      <c r="BQ1" s="79" t="s">
        <v>805</v>
      </c>
      <c r="BR1" s="79" t="s">
        <v>806</v>
      </c>
      <c r="BS1" s="79" t="s">
        <v>807</v>
      </c>
      <c r="BT1" s="79" t="s">
        <v>808</v>
      </c>
      <c r="BU1" s="79" t="s">
        <v>809</v>
      </c>
      <c r="BV1" s="79" t="s">
        <v>810</v>
      </c>
      <c r="BW1" s="79" t="s">
        <v>811</v>
      </c>
      <c r="BX1" s="79" t="s">
        <v>812</v>
      </c>
      <c r="BY1" s="79" t="s">
        <v>813</v>
      </c>
      <c r="BZ1" s="79" t="s">
        <v>814</v>
      </c>
      <c r="CA1" s="79" t="s">
        <v>815</v>
      </c>
      <c r="CB1" s="79" t="s">
        <v>816</v>
      </c>
      <c r="CC1" s="79" t="s">
        <v>817</v>
      </c>
      <c r="CD1" s="79" t="s">
        <v>818</v>
      </c>
      <c r="CE1" s="79" t="s">
        <v>819</v>
      </c>
      <c r="CF1" s="79" t="s">
        <v>820</v>
      </c>
      <c r="CG1" s="79" t="s">
        <v>821</v>
      </c>
      <c r="CH1" s="79" t="s">
        <v>822</v>
      </c>
      <c r="CI1" s="79" t="s">
        <v>823</v>
      </c>
      <c r="CJ1" s="79" t="s">
        <v>824</v>
      </c>
      <c r="CK1" s="79" t="s">
        <v>825</v>
      </c>
      <c r="CL1" s="79" t="s">
        <v>826</v>
      </c>
      <c r="CM1" s="79" t="s">
        <v>827</v>
      </c>
      <c r="CN1" s="79" t="s">
        <v>828</v>
      </c>
      <c r="CO1" s="79" t="s">
        <v>829</v>
      </c>
      <c r="CP1" s="79" t="s">
        <v>830</v>
      </c>
      <c r="CQ1" s="79" t="s">
        <v>831</v>
      </c>
      <c r="CR1" s="79" t="s">
        <v>832</v>
      </c>
      <c r="CS1" s="79" t="s">
        <v>833</v>
      </c>
      <c r="CT1" s="79" t="s">
        <v>834</v>
      </c>
      <c r="CU1" s="79" t="s">
        <v>835</v>
      </c>
      <c r="CV1" s="79" t="s">
        <v>836</v>
      </c>
      <c r="CW1" s="79" t="s">
        <v>837</v>
      </c>
      <c r="CX1" s="79" t="s">
        <v>838</v>
      </c>
      <c r="CY1" s="79" t="s">
        <v>839</v>
      </c>
      <c r="CZ1" s="79" t="s">
        <v>840</v>
      </c>
      <c r="DA1" s="79" t="s">
        <v>841</v>
      </c>
      <c r="DB1" s="79" t="s">
        <v>842</v>
      </c>
      <c r="DC1" s="79" t="s">
        <v>843</v>
      </c>
      <c r="DD1" s="79" t="s">
        <v>844</v>
      </c>
      <c r="DE1" s="79" t="s">
        <v>845</v>
      </c>
      <c r="DF1" s="79" t="s">
        <v>846</v>
      </c>
      <c r="DG1" s="79" t="s">
        <v>847</v>
      </c>
      <c r="DH1" s="79" t="s">
        <v>848</v>
      </c>
      <c r="DI1" s="79" t="s">
        <v>849</v>
      </c>
      <c r="DJ1" s="79" t="s">
        <v>850</v>
      </c>
      <c r="DK1" s="79" t="s">
        <v>851</v>
      </c>
      <c r="DL1" s="79" t="s">
        <v>852</v>
      </c>
      <c r="DM1" s="79" t="s">
        <v>853</v>
      </c>
      <c r="DN1" s="79" t="s">
        <v>854</v>
      </c>
      <c r="DO1" s="79" t="s">
        <v>855</v>
      </c>
      <c r="DP1" s="79" t="s">
        <v>856</v>
      </c>
      <c r="DQ1" s="79" t="s">
        <v>857</v>
      </c>
      <c r="DR1" s="79" t="s">
        <v>858</v>
      </c>
      <c r="DS1" s="79" t="s">
        <v>859</v>
      </c>
      <c r="DT1" s="79" t="s">
        <v>860</v>
      </c>
      <c r="DU1" s="79" t="s">
        <v>861</v>
      </c>
      <c r="DV1" s="79" t="s">
        <v>862</v>
      </c>
      <c r="DW1" s="79" t="s">
        <v>863</v>
      </c>
      <c r="DX1" s="79" t="s">
        <v>864</v>
      </c>
      <c r="DY1" s="79" t="s">
        <v>865</v>
      </c>
      <c r="DZ1" s="79" t="s">
        <v>866</v>
      </c>
      <c r="EA1" s="79" t="s">
        <v>867</v>
      </c>
      <c r="EB1" s="79" t="s">
        <v>868</v>
      </c>
      <c r="EC1" s="79" t="s">
        <v>869</v>
      </c>
      <c r="ED1" s="79" t="s">
        <v>870</v>
      </c>
      <c r="EE1" s="79" t="s">
        <v>871</v>
      </c>
      <c r="EF1" s="79" t="s">
        <v>872</v>
      </c>
      <c r="EG1" s="79" t="s">
        <v>873</v>
      </c>
      <c r="EH1" s="79" t="s">
        <v>874</v>
      </c>
      <c r="EI1" s="79" t="s">
        <v>875</v>
      </c>
      <c r="EJ1" s="79" t="s">
        <v>876</v>
      </c>
      <c r="EK1" s="79" t="s">
        <v>877</v>
      </c>
      <c r="EL1" s="79" t="s">
        <v>878</v>
      </c>
      <c r="EM1" s="79" t="s">
        <v>879</v>
      </c>
      <c r="EN1" s="79" t="s">
        <v>880</v>
      </c>
      <c r="EO1" s="79" t="s">
        <v>881</v>
      </c>
      <c r="EP1" s="79" t="s">
        <v>882</v>
      </c>
      <c r="EQ1" s="79" t="s">
        <v>883</v>
      </c>
      <c r="ER1" s="79" t="s">
        <v>884</v>
      </c>
      <c r="ES1" s="79" t="s">
        <v>885</v>
      </c>
      <c r="ET1" s="79" t="s">
        <v>886</v>
      </c>
      <c r="EU1" s="79" t="s">
        <v>887</v>
      </c>
      <c r="EV1" s="79" t="s">
        <v>888</v>
      </c>
      <c r="EW1" s="79" t="s">
        <v>889</v>
      </c>
      <c r="EX1" s="79" t="s">
        <v>890</v>
      </c>
      <c r="EY1" s="79" t="s">
        <v>891</v>
      </c>
      <c r="EZ1" s="79" t="s">
        <v>892</v>
      </c>
      <c r="FA1" s="79" t="s">
        <v>893</v>
      </c>
      <c r="FB1" s="79" t="s">
        <v>894</v>
      </c>
      <c r="FC1" s="79" t="s">
        <v>895</v>
      </c>
      <c r="FD1" s="79" t="s">
        <v>896</v>
      </c>
      <c r="FE1" s="79" t="s">
        <v>897</v>
      </c>
      <c r="FF1" s="79" t="s">
        <v>898</v>
      </c>
      <c r="FG1" s="79" t="s">
        <v>899</v>
      </c>
      <c r="FH1" s="79" t="s">
        <v>900</v>
      </c>
      <c r="FI1" s="79" t="s">
        <v>901</v>
      </c>
      <c r="FJ1" s="79" t="s">
        <v>902</v>
      </c>
    </row>
    <row r="2" spans="1:166" s="6" customFormat="1" x14ac:dyDescent="0.35">
      <c r="A2" s="6" t="s">
        <v>303</v>
      </c>
      <c r="B2" s="6">
        <v>2020</v>
      </c>
      <c r="C2" s="6" t="s">
        <v>400</v>
      </c>
      <c r="D2" s="6" t="s">
        <v>401</v>
      </c>
      <c r="E2" s="6" t="s">
        <v>402</v>
      </c>
      <c r="F2" s="6" t="s">
        <v>403</v>
      </c>
      <c r="G2" s="6" t="s">
        <v>403</v>
      </c>
      <c r="H2" s="6" t="s">
        <v>404</v>
      </c>
      <c r="I2" s="6">
        <v>69145</v>
      </c>
      <c r="J2" s="6">
        <v>7</v>
      </c>
      <c r="K2" s="59">
        <v>562211</v>
      </c>
      <c r="L2" s="6" t="s">
        <v>903</v>
      </c>
      <c r="M2" s="6" t="s">
        <v>904</v>
      </c>
      <c r="N2" s="6">
        <v>41.154423999999999</v>
      </c>
      <c r="O2" s="6">
        <v>-103.65900000000001</v>
      </c>
      <c r="P2" s="6">
        <v>110041638458</v>
      </c>
      <c r="Q2" s="6">
        <v>1320219282314</v>
      </c>
      <c r="R2" s="6" t="s">
        <v>320</v>
      </c>
      <c r="S2" s="6" t="s">
        <v>322</v>
      </c>
      <c r="T2" s="60">
        <v>3</v>
      </c>
      <c r="U2" s="6" t="s">
        <v>921</v>
      </c>
      <c r="V2" s="6">
        <v>0.4</v>
      </c>
      <c r="W2" s="6">
        <v>0.4</v>
      </c>
      <c r="Y2" s="6">
        <v>2</v>
      </c>
      <c r="Z2" s="6">
        <v>2.4</v>
      </c>
      <c r="AA2" s="6" t="s">
        <v>325</v>
      </c>
      <c r="AB2" s="6">
        <v>0</v>
      </c>
      <c r="AC2" s="6">
        <v>0</v>
      </c>
      <c r="AD2" s="6">
        <v>0</v>
      </c>
      <c r="AE2" s="6">
        <v>0</v>
      </c>
      <c r="AF2" s="6">
        <v>0</v>
      </c>
      <c r="AG2" s="6">
        <v>0</v>
      </c>
      <c r="AH2" s="6">
        <v>0</v>
      </c>
      <c r="AI2" s="6">
        <v>0</v>
      </c>
      <c r="AJ2" s="6" t="s">
        <v>313</v>
      </c>
      <c r="AK2" s="6">
        <v>0</v>
      </c>
      <c r="AL2" s="6">
        <v>0</v>
      </c>
      <c r="AM2" s="6">
        <v>0</v>
      </c>
      <c r="AN2" s="6">
        <v>0</v>
      </c>
      <c r="AO2" s="6">
        <v>0</v>
      </c>
      <c r="AP2" s="6">
        <v>0</v>
      </c>
      <c r="AQ2" s="6">
        <v>1</v>
      </c>
      <c r="AR2" s="6">
        <v>0</v>
      </c>
      <c r="AS2" s="6">
        <v>0</v>
      </c>
      <c r="AT2" s="6">
        <v>0</v>
      </c>
      <c r="AU2" s="6">
        <v>0</v>
      </c>
      <c r="AV2" s="6">
        <v>0</v>
      </c>
      <c r="AW2" s="6">
        <v>0</v>
      </c>
      <c r="AX2" s="6">
        <v>1</v>
      </c>
      <c r="AY2" s="6">
        <v>1</v>
      </c>
      <c r="AZ2" s="6" t="s">
        <v>906</v>
      </c>
      <c r="BB2" s="6" t="s">
        <v>975</v>
      </c>
      <c r="BD2" s="6" t="s">
        <v>907</v>
      </c>
      <c r="BG2" s="6" t="s">
        <v>904</v>
      </c>
      <c r="BH2" s="6" t="s">
        <v>904</v>
      </c>
      <c r="BI2" s="6" t="s">
        <v>904</v>
      </c>
      <c r="BJ2" s="6" t="s">
        <v>904</v>
      </c>
      <c r="BK2" s="6" t="s">
        <v>904</v>
      </c>
      <c r="BL2" s="6" t="s">
        <v>904</v>
      </c>
      <c r="BM2" s="6" t="s">
        <v>904</v>
      </c>
      <c r="BN2" s="6" t="s">
        <v>904</v>
      </c>
      <c r="BO2" s="6" t="s">
        <v>904</v>
      </c>
      <c r="BP2" s="6" t="s">
        <v>904</v>
      </c>
      <c r="BQ2" s="6" t="s">
        <v>904</v>
      </c>
      <c r="BR2" s="6" t="s">
        <v>904</v>
      </c>
      <c r="BS2" s="6" t="s">
        <v>904</v>
      </c>
      <c r="BT2" s="6" t="s">
        <v>904</v>
      </c>
      <c r="BU2" s="6" t="s">
        <v>904</v>
      </c>
      <c r="BV2" s="6" t="s">
        <v>904</v>
      </c>
      <c r="BW2" s="6" t="s">
        <v>904</v>
      </c>
      <c r="BX2" s="6" t="s">
        <v>904</v>
      </c>
      <c r="BY2" s="6" t="s">
        <v>904</v>
      </c>
      <c r="BZ2" s="6" t="s">
        <v>904</v>
      </c>
      <c r="CA2" s="6" t="s">
        <v>904</v>
      </c>
      <c r="CB2" s="6" t="s">
        <v>904</v>
      </c>
      <c r="CC2" s="6" t="s">
        <v>904</v>
      </c>
      <c r="CD2" s="6" t="s">
        <v>904</v>
      </c>
      <c r="CE2" s="6" t="s">
        <v>904</v>
      </c>
      <c r="CF2" s="6" t="s">
        <v>904</v>
      </c>
      <c r="CG2" s="6" t="s">
        <v>904</v>
      </c>
      <c r="CH2" s="6" t="s">
        <v>904</v>
      </c>
      <c r="CI2" s="6" t="s">
        <v>904</v>
      </c>
      <c r="CJ2" s="6" t="s">
        <v>904</v>
      </c>
      <c r="CK2" s="6" t="s">
        <v>904</v>
      </c>
      <c r="CL2" s="6" t="s">
        <v>904</v>
      </c>
      <c r="CM2" s="6" t="s">
        <v>904</v>
      </c>
      <c r="CN2" s="6" t="s">
        <v>904</v>
      </c>
      <c r="CO2" s="6" t="s">
        <v>904</v>
      </c>
      <c r="CP2" s="6" t="s">
        <v>904</v>
      </c>
      <c r="CQ2" s="6" t="s">
        <v>904</v>
      </c>
      <c r="CR2" s="6" t="s">
        <v>904</v>
      </c>
      <c r="CS2" s="6" t="s">
        <v>904</v>
      </c>
      <c r="CT2" s="6" t="s">
        <v>904</v>
      </c>
      <c r="CU2" s="6" t="s">
        <v>904</v>
      </c>
      <c r="CV2" s="6" t="s">
        <v>904</v>
      </c>
      <c r="CW2" s="6" t="s">
        <v>904</v>
      </c>
      <c r="CX2" s="6" t="s">
        <v>904</v>
      </c>
      <c r="CY2" s="6" t="s">
        <v>909</v>
      </c>
      <c r="CZ2" s="6" t="s">
        <v>904</v>
      </c>
      <c r="DA2" s="6" t="s">
        <v>904</v>
      </c>
      <c r="DB2" s="6" t="s">
        <v>904</v>
      </c>
      <c r="DC2" s="6" t="s">
        <v>904</v>
      </c>
      <c r="DD2" s="6" t="s">
        <v>904</v>
      </c>
      <c r="DE2" s="6" t="s">
        <v>909</v>
      </c>
      <c r="DF2" s="6" t="s">
        <v>904</v>
      </c>
      <c r="DG2" s="6" t="s">
        <v>904</v>
      </c>
      <c r="DH2" s="6" t="s">
        <v>904</v>
      </c>
      <c r="DI2" s="6" t="s">
        <v>313</v>
      </c>
      <c r="DJ2" s="6" t="s">
        <v>313</v>
      </c>
      <c r="DK2" s="6" t="s">
        <v>313</v>
      </c>
      <c r="DL2" s="6" t="s">
        <v>313</v>
      </c>
      <c r="DM2" s="6" t="s">
        <v>313</v>
      </c>
      <c r="DN2" s="6" t="s">
        <v>313</v>
      </c>
      <c r="DO2" s="6" t="s">
        <v>313</v>
      </c>
      <c r="DP2" s="6" t="s">
        <v>313</v>
      </c>
      <c r="DQ2" s="6" t="s">
        <v>313</v>
      </c>
      <c r="DR2" s="6" t="s">
        <v>313</v>
      </c>
      <c r="DS2" s="6" t="s">
        <v>313</v>
      </c>
      <c r="DT2" s="6" t="s">
        <v>313</v>
      </c>
      <c r="DU2" s="6" t="s">
        <v>313</v>
      </c>
      <c r="DV2" s="6" t="s">
        <v>313</v>
      </c>
      <c r="DW2" s="6" t="s">
        <v>313</v>
      </c>
      <c r="DX2" s="6" t="s">
        <v>313</v>
      </c>
      <c r="DY2" s="6" t="s">
        <v>313</v>
      </c>
      <c r="DZ2" s="6" t="s">
        <v>313</v>
      </c>
      <c r="EA2" s="6" t="s">
        <v>313</v>
      </c>
      <c r="EB2" s="6" t="s">
        <v>313</v>
      </c>
      <c r="EC2" s="6" t="s">
        <v>313</v>
      </c>
      <c r="ED2" s="6" t="s">
        <v>313</v>
      </c>
      <c r="EE2" s="6" t="s">
        <v>313</v>
      </c>
      <c r="EF2" s="6" t="s">
        <v>313</v>
      </c>
      <c r="EG2" s="6" t="s">
        <v>313</v>
      </c>
      <c r="EH2" s="6" t="s">
        <v>313</v>
      </c>
      <c r="EI2" s="6" t="s">
        <v>875</v>
      </c>
      <c r="EJ2" s="6" t="s">
        <v>313</v>
      </c>
      <c r="EK2" s="6" t="s">
        <v>313</v>
      </c>
      <c r="EL2" s="6" t="s">
        <v>313</v>
      </c>
      <c r="EM2" s="6" t="s">
        <v>313</v>
      </c>
      <c r="EN2" s="6" t="s">
        <v>313</v>
      </c>
      <c r="EO2" s="6" t="s">
        <v>313</v>
      </c>
      <c r="EP2" s="6" t="s">
        <v>313</v>
      </c>
      <c r="EQ2" s="6" t="s">
        <v>313</v>
      </c>
      <c r="ER2" s="6" t="s">
        <v>313</v>
      </c>
      <c r="ES2" s="6" t="s">
        <v>313</v>
      </c>
      <c r="ET2" s="6" t="s">
        <v>313</v>
      </c>
      <c r="EU2" s="6" t="s">
        <v>313</v>
      </c>
      <c r="EV2" s="6" t="s">
        <v>313</v>
      </c>
      <c r="EW2" s="6" t="s">
        <v>313</v>
      </c>
      <c r="EX2" s="6" t="s">
        <v>313</v>
      </c>
      <c r="EY2" s="6" t="s">
        <v>313</v>
      </c>
      <c r="EZ2" s="6" t="s">
        <v>313</v>
      </c>
      <c r="FA2" s="6" t="s">
        <v>893</v>
      </c>
      <c r="FB2" s="6" t="s">
        <v>313</v>
      </c>
      <c r="FC2" s="6" t="s">
        <v>313</v>
      </c>
      <c r="FD2" s="6" t="s">
        <v>313</v>
      </c>
      <c r="FE2" s="6" t="s">
        <v>313</v>
      </c>
      <c r="FF2" s="6" t="s">
        <v>313</v>
      </c>
      <c r="FG2" s="6" t="s">
        <v>899</v>
      </c>
      <c r="FH2" s="6" t="s">
        <v>313</v>
      </c>
      <c r="FI2" s="6" t="s">
        <v>313</v>
      </c>
      <c r="FJ2" s="6" t="s">
        <v>313</v>
      </c>
    </row>
    <row r="3" spans="1:166" s="6" customFormat="1" x14ac:dyDescent="0.35">
      <c r="A3" s="6" t="s">
        <v>303</v>
      </c>
      <c r="B3" s="6">
        <v>2022</v>
      </c>
      <c r="C3" s="6" t="s">
        <v>467</v>
      </c>
      <c r="D3" s="6" t="s">
        <v>468</v>
      </c>
      <c r="E3" s="6" t="s">
        <v>469</v>
      </c>
      <c r="F3" s="6" t="s">
        <v>470</v>
      </c>
      <c r="G3" s="6" t="s">
        <v>471</v>
      </c>
      <c r="H3" s="6" t="s">
        <v>472</v>
      </c>
      <c r="I3" s="6">
        <v>29448</v>
      </c>
      <c r="J3" s="6">
        <v>4</v>
      </c>
      <c r="K3" s="59">
        <v>327310</v>
      </c>
      <c r="L3" s="6" t="s">
        <v>910</v>
      </c>
      <c r="M3" s="6" t="s">
        <v>904</v>
      </c>
      <c r="N3" s="6">
        <v>33.242778000000001</v>
      </c>
      <c r="O3" s="6">
        <v>-80.442222000000001</v>
      </c>
      <c r="P3" s="6">
        <v>110000560544</v>
      </c>
      <c r="Q3" s="6">
        <v>1322221443043</v>
      </c>
      <c r="R3" s="6" t="s">
        <v>320</v>
      </c>
      <c r="S3" s="6" t="s">
        <v>322</v>
      </c>
      <c r="T3" s="60">
        <v>4</v>
      </c>
      <c r="U3" s="6" t="s">
        <v>905</v>
      </c>
      <c r="V3" s="6">
        <v>2.33</v>
      </c>
      <c r="W3" s="6">
        <v>2.33</v>
      </c>
      <c r="Y3" s="6">
        <v>36.85</v>
      </c>
      <c r="Z3" s="6">
        <v>39.18</v>
      </c>
      <c r="AA3" s="6" t="s">
        <v>325</v>
      </c>
      <c r="AB3" s="6">
        <v>0</v>
      </c>
      <c r="AC3" s="6">
        <v>0</v>
      </c>
      <c r="AD3" s="6">
        <v>0</v>
      </c>
      <c r="AE3" s="6">
        <v>0</v>
      </c>
      <c r="AF3" s="6">
        <v>0</v>
      </c>
      <c r="AG3" s="6">
        <v>0</v>
      </c>
      <c r="AH3" s="6">
        <v>0</v>
      </c>
      <c r="AI3" s="6">
        <v>0</v>
      </c>
      <c r="AJ3" s="6" t="s">
        <v>313</v>
      </c>
      <c r="AK3" s="6">
        <v>0</v>
      </c>
      <c r="AL3" s="6">
        <v>0</v>
      </c>
      <c r="AM3" s="6">
        <v>0</v>
      </c>
      <c r="AN3" s="6">
        <v>0</v>
      </c>
      <c r="AO3" s="6">
        <v>0</v>
      </c>
      <c r="AP3" s="6">
        <v>0</v>
      </c>
      <c r="AQ3" s="6">
        <v>0.19</v>
      </c>
      <c r="AR3" s="6">
        <v>0</v>
      </c>
      <c r="AS3" s="6">
        <v>0</v>
      </c>
      <c r="AT3" s="6">
        <v>0</v>
      </c>
      <c r="AU3" s="6">
        <v>0</v>
      </c>
      <c r="AV3" s="6">
        <v>0</v>
      </c>
      <c r="AW3" s="6">
        <v>0</v>
      </c>
      <c r="AX3" s="6">
        <v>0.19</v>
      </c>
      <c r="AY3" s="6">
        <v>0.19</v>
      </c>
      <c r="AZ3" s="6" t="s">
        <v>912</v>
      </c>
      <c r="BB3" s="6" t="s">
        <v>975</v>
      </c>
      <c r="BD3" s="6" t="s">
        <v>907</v>
      </c>
      <c r="BG3" s="6" t="s">
        <v>904</v>
      </c>
      <c r="BH3" s="6" t="s">
        <v>904</v>
      </c>
      <c r="BI3" s="6" t="s">
        <v>904</v>
      </c>
      <c r="BJ3" s="6" t="s">
        <v>904</v>
      </c>
      <c r="BK3" s="6" t="s">
        <v>904</v>
      </c>
      <c r="BL3" s="6" t="s">
        <v>904</v>
      </c>
      <c r="BM3" s="6" t="s">
        <v>904</v>
      </c>
      <c r="BN3" s="6" t="s">
        <v>904</v>
      </c>
      <c r="BO3" s="6" t="s">
        <v>904</v>
      </c>
      <c r="BP3" s="6" t="s">
        <v>904</v>
      </c>
      <c r="BQ3" s="6" t="s">
        <v>904</v>
      </c>
      <c r="BR3" s="6" t="s">
        <v>904</v>
      </c>
      <c r="BS3" s="6" t="s">
        <v>904</v>
      </c>
      <c r="BT3" s="6" t="s">
        <v>904</v>
      </c>
      <c r="BU3" s="6" t="s">
        <v>904</v>
      </c>
      <c r="BV3" s="6" t="s">
        <v>904</v>
      </c>
      <c r="BW3" s="6" t="s">
        <v>904</v>
      </c>
      <c r="BX3" s="6" t="s">
        <v>904</v>
      </c>
      <c r="BY3" s="6" t="s">
        <v>904</v>
      </c>
      <c r="BZ3" s="6" t="s">
        <v>904</v>
      </c>
      <c r="CA3" s="6" t="s">
        <v>904</v>
      </c>
      <c r="CB3" s="6" t="s">
        <v>904</v>
      </c>
      <c r="CC3" s="6" t="s">
        <v>904</v>
      </c>
      <c r="CD3" s="6" t="s">
        <v>904</v>
      </c>
      <c r="CE3" s="6" t="s">
        <v>904</v>
      </c>
      <c r="CF3" s="6" t="s">
        <v>904</v>
      </c>
      <c r="CG3" s="6" t="s">
        <v>904</v>
      </c>
      <c r="CH3" s="6" t="s">
        <v>904</v>
      </c>
      <c r="CI3" s="6" t="s">
        <v>904</v>
      </c>
      <c r="CJ3" s="6" t="s">
        <v>904</v>
      </c>
      <c r="CK3" s="6" t="s">
        <v>904</v>
      </c>
      <c r="CL3" s="6" t="s">
        <v>904</v>
      </c>
      <c r="CM3" s="6" t="s">
        <v>904</v>
      </c>
      <c r="CN3" s="6" t="s">
        <v>904</v>
      </c>
      <c r="CO3" s="6" t="s">
        <v>904</v>
      </c>
      <c r="CP3" s="6" t="s">
        <v>904</v>
      </c>
      <c r="CQ3" s="6" t="s">
        <v>904</v>
      </c>
      <c r="CR3" s="6" t="s">
        <v>904</v>
      </c>
      <c r="CS3" s="6" t="s">
        <v>904</v>
      </c>
      <c r="CT3" s="6" t="s">
        <v>904</v>
      </c>
      <c r="CU3" s="6" t="s">
        <v>904</v>
      </c>
      <c r="CV3" s="6" t="s">
        <v>904</v>
      </c>
      <c r="CW3" s="6" t="s">
        <v>904</v>
      </c>
      <c r="CX3" s="6" t="s">
        <v>904</v>
      </c>
      <c r="CY3" s="6" t="s">
        <v>909</v>
      </c>
      <c r="CZ3" s="6" t="s">
        <v>904</v>
      </c>
      <c r="DA3" s="6" t="s">
        <v>904</v>
      </c>
      <c r="DB3" s="6" t="s">
        <v>904</v>
      </c>
      <c r="DC3" s="6" t="s">
        <v>909</v>
      </c>
      <c r="DD3" s="6" t="s">
        <v>904</v>
      </c>
      <c r="DE3" s="6" t="s">
        <v>904</v>
      </c>
      <c r="DF3" s="6" t="s">
        <v>904</v>
      </c>
      <c r="DG3" s="6" t="s">
        <v>904</v>
      </c>
      <c r="DH3" s="6" t="s">
        <v>904</v>
      </c>
      <c r="DI3" s="6" t="s">
        <v>313</v>
      </c>
      <c r="DJ3" s="6" t="s">
        <v>313</v>
      </c>
      <c r="DK3" s="6" t="s">
        <v>313</v>
      </c>
      <c r="DL3" s="6" t="s">
        <v>313</v>
      </c>
      <c r="DM3" s="6" t="s">
        <v>313</v>
      </c>
      <c r="DN3" s="6" t="s">
        <v>313</v>
      </c>
      <c r="DO3" s="6" t="s">
        <v>313</v>
      </c>
      <c r="DP3" s="6" t="s">
        <v>313</v>
      </c>
      <c r="DQ3" s="6" t="s">
        <v>313</v>
      </c>
      <c r="DR3" s="6" t="s">
        <v>313</v>
      </c>
      <c r="DS3" s="6" t="s">
        <v>313</v>
      </c>
      <c r="DT3" s="6" t="s">
        <v>313</v>
      </c>
      <c r="DU3" s="6" t="s">
        <v>313</v>
      </c>
      <c r="DV3" s="6" t="s">
        <v>313</v>
      </c>
      <c r="DW3" s="6" t="s">
        <v>313</v>
      </c>
      <c r="DX3" s="6" t="s">
        <v>313</v>
      </c>
      <c r="DY3" s="6" t="s">
        <v>313</v>
      </c>
      <c r="DZ3" s="6" t="s">
        <v>313</v>
      </c>
      <c r="EA3" s="6" t="s">
        <v>313</v>
      </c>
      <c r="EB3" s="6" t="s">
        <v>313</v>
      </c>
      <c r="EC3" s="6" t="s">
        <v>313</v>
      </c>
      <c r="ED3" s="6" t="s">
        <v>313</v>
      </c>
      <c r="EE3" s="6" t="s">
        <v>313</v>
      </c>
      <c r="EF3" s="6" t="s">
        <v>313</v>
      </c>
      <c r="EG3" s="6" t="s">
        <v>313</v>
      </c>
      <c r="EH3" s="6" t="s">
        <v>313</v>
      </c>
      <c r="EI3" s="6" t="s">
        <v>313</v>
      </c>
      <c r="EJ3" s="6" t="s">
        <v>313</v>
      </c>
      <c r="EK3" s="6" t="s">
        <v>313</v>
      </c>
      <c r="EL3" s="6" t="s">
        <v>936</v>
      </c>
      <c r="EM3" s="6" t="s">
        <v>879</v>
      </c>
      <c r="EN3" s="6" t="s">
        <v>313</v>
      </c>
      <c r="EO3" s="6" t="s">
        <v>313</v>
      </c>
      <c r="EP3" s="6" t="s">
        <v>313</v>
      </c>
      <c r="EQ3" s="6" t="s">
        <v>313</v>
      </c>
      <c r="ER3" s="6" t="s">
        <v>313</v>
      </c>
      <c r="ES3" s="6" t="s">
        <v>313</v>
      </c>
      <c r="ET3" s="6" t="s">
        <v>313</v>
      </c>
      <c r="EU3" s="6" t="s">
        <v>313</v>
      </c>
      <c r="EV3" s="6" t="s">
        <v>313</v>
      </c>
      <c r="EW3" s="6" t="s">
        <v>313</v>
      </c>
      <c r="EX3" s="6" t="s">
        <v>313</v>
      </c>
      <c r="EY3" s="6" t="s">
        <v>313</v>
      </c>
      <c r="EZ3" s="6" t="s">
        <v>313</v>
      </c>
      <c r="FA3" s="6" t="s">
        <v>313</v>
      </c>
      <c r="FB3" s="6" t="s">
        <v>313</v>
      </c>
      <c r="FC3" s="6" t="s">
        <v>313</v>
      </c>
      <c r="FD3" s="6" t="s">
        <v>313</v>
      </c>
      <c r="FE3" s="6" t="s">
        <v>313</v>
      </c>
      <c r="FF3" s="6" t="s">
        <v>313</v>
      </c>
      <c r="FG3" s="6" t="s">
        <v>313</v>
      </c>
      <c r="FH3" s="6" t="s">
        <v>313</v>
      </c>
      <c r="FI3" s="6" t="s">
        <v>313</v>
      </c>
      <c r="FJ3" s="6" t="s">
        <v>313</v>
      </c>
    </row>
    <row r="4" spans="1:166" s="6" customFormat="1" x14ac:dyDescent="0.35">
      <c r="A4" s="6" t="s">
        <v>303</v>
      </c>
      <c r="B4" s="6">
        <v>2020</v>
      </c>
      <c r="C4" s="6" t="s">
        <v>534</v>
      </c>
      <c r="D4" s="6" t="s">
        <v>535</v>
      </c>
      <c r="E4" s="6" t="s">
        <v>536</v>
      </c>
      <c r="F4" s="6" t="s">
        <v>537</v>
      </c>
      <c r="G4" s="6" t="s">
        <v>538</v>
      </c>
      <c r="H4" s="6" t="s">
        <v>472</v>
      </c>
      <c r="I4" s="6">
        <v>29715</v>
      </c>
      <c r="J4" s="6">
        <v>4</v>
      </c>
      <c r="K4" s="59">
        <v>325130</v>
      </c>
      <c r="L4" s="6" t="s">
        <v>941</v>
      </c>
      <c r="M4" s="6" t="s">
        <v>904</v>
      </c>
      <c r="N4" s="6">
        <v>34.964292</v>
      </c>
      <c r="O4" s="6">
        <v>-80.956406999999999</v>
      </c>
      <c r="P4" s="6">
        <v>110000355151</v>
      </c>
      <c r="Q4" s="6">
        <v>1320219096233</v>
      </c>
      <c r="R4" s="6" t="s">
        <v>320</v>
      </c>
      <c r="S4" s="6" t="s">
        <v>322</v>
      </c>
      <c r="T4" s="60">
        <v>5</v>
      </c>
      <c r="U4" s="6" t="s">
        <v>924</v>
      </c>
      <c r="V4" s="6" t="s">
        <v>323</v>
      </c>
      <c r="W4" s="6">
        <v>0</v>
      </c>
      <c r="Y4" s="6">
        <v>563</v>
      </c>
      <c r="Z4" s="6">
        <v>563</v>
      </c>
      <c r="AA4" s="6" t="s">
        <v>325</v>
      </c>
      <c r="AB4" s="6">
        <v>0</v>
      </c>
      <c r="AC4" s="6">
        <v>0</v>
      </c>
      <c r="AD4" s="6">
        <v>0</v>
      </c>
      <c r="AE4" s="6">
        <v>0</v>
      </c>
      <c r="AF4" s="6">
        <v>0</v>
      </c>
      <c r="AG4" s="6">
        <v>0</v>
      </c>
      <c r="AH4" s="6">
        <v>0</v>
      </c>
      <c r="AI4" s="6">
        <v>0</v>
      </c>
      <c r="AJ4" s="6" t="s">
        <v>313</v>
      </c>
      <c r="AK4" s="6">
        <v>0</v>
      </c>
      <c r="AL4" s="6">
        <v>0</v>
      </c>
      <c r="AM4" s="6">
        <v>0</v>
      </c>
      <c r="AN4" s="6">
        <v>0</v>
      </c>
      <c r="AO4" s="6">
        <v>0</v>
      </c>
      <c r="AP4" s="6">
        <v>0</v>
      </c>
      <c r="AQ4" s="6">
        <v>0</v>
      </c>
      <c r="AR4" s="6">
        <v>0</v>
      </c>
      <c r="AS4" s="6">
        <v>0</v>
      </c>
      <c r="AT4" s="6">
        <v>0</v>
      </c>
      <c r="AU4" s="6">
        <v>0</v>
      </c>
      <c r="AV4" s="6">
        <v>8.3999999999999995E-3</v>
      </c>
      <c r="AW4" s="6">
        <v>0</v>
      </c>
      <c r="AX4" s="6">
        <v>8.3999999999999995E-3</v>
      </c>
      <c r="AY4" s="6">
        <v>8.3999999999999995E-3</v>
      </c>
      <c r="AZ4" s="6" t="s">
        <v>942</v>
      </c>
      <c r="BB4" s="6" t="s">
        <v>926</v>
      </c>
      <c r="BD4" s="6" t="s">
        <v>928</v>
      </c>
      <c r="BG4" s="6" t="s">
        <v>904</v>
      </c>
      <c r="BH4" s="6" t="s">
        <v>904</v>
      </c>
      <c r="BI4" s="6" t="s">
        <v>904</v>
      </c>
      <c r="BJ4" s="6" t="s">
        <v>904</v>
      </c>
      <c r="BK4" s="6" t="s">
        <v>904</v>
      </c>
      <c r="BL4" s="6" t="s">
        <v>904</v>
      </c>
      <c r="BM4" s="6" t="s">
        <v>904</v>
      </c>
      <c r="BN4" s="6" t="s">
        <v>904</v>
      </c>
      <c r="BO4" s="6" t="s">
        <v>904</v>
      </c>
      <c r="BP4" s="6" t="s">
        <v>904</v>
      </c>
      <c r="BQ4" s="6" t="s">
        <v>904</v>
      </c>
      <c r="BR4" s="6" t="s">
        <v>904</v>
      </c>
      <c r="BS4" s="6" t="s">
        <v>904</v>
      </c>
      <c r="BT4" s="6" t="s">
        <v>904</v>
      </c>
      <c r="BU4" s="6" t="s">
        <v>904</v>
      </c>
      <c r="BV4" s="6" t="s">
        <v>904</v>
      </c>
      <c r="BW4" s="6" t="s">
        <v>904</v>
      </c>
      <c r="BX4" s="6" t="s">
        <v>904</v>
      </c>
      <c r="BY4" s="6" t="s">
        <v>904</v>
      </c>
      <c r="BZ4" s="6" t="s">
        <v>904</v>
      </c>
      <c r="CA4" s="6" t="s">
        <v>904</v>
      </c>
      <c r="CB4" s="6" t="s">
        <v>904</v>
      </c>
      <c r="CC4" s="6" t="s">
        <v>904</v>
      </c>
      <c r="CD4" s="6" t="s">
        <v>904</v>
      </c>
      <c r="CE4" s="6" t="s">
        <v>904</v>
      </c>
      <c r="CF4" s="6" t="s">
        <v>904</v>
      </c>
      <c r="CG4" s="6" t="s">
        <v>904</v>
      </c>
      <c r="CH4" s="6" t="s">
        <v>904</v>
      </c>
      <c r="CI4" s="6" t="s">
        <v>904</v>
      </c>
      <c r="CJ4" s="6" t="s">
        <v>909</v>
      </c>
      <c r="CK4" s="6" t="s">
        <v>909</v>
      </c>
      <c r="CL4" s="6" t="s">
        <v>904</v>
      </c>
      <c r="CM4" s="6" t="s">
        <v>904</v>
      </c>
      <c r="CN4" s="6" t="s">
        <v>904</v>
      </c>
      <c r="CO4" s="6" t="s">
        <v>904</v>
      </c>
      <c r="CP4" s="6" t="s">
        <v>904</v>
      </c>
      <c r="CQ4" s="6" t="s">
        <v>904</v>
      </c>
      <c r="CR4" s="6" t="s">
        <v>904</v>
      </c>
      <c r="CS4" s="6" t="s">
        <v>904</v>
      </c>
      <c r="CT4" s="6" t="s">
        <v>904</v>
      </c>
      <c r="CU4" s="6" t="s">
        <v>904</v>
      </c>
      <c r="CV4" s="6" t="s">
        <v>904</v>
      </c>
      <c r="CW4" s="6" t="s">
        <v>904</v>
      </c>
      <c r="CX4" s="6" t="s">
        <v>904</v>
      </c>
      <c r="CY4" s="6" t="s">
        <v>904</v>
      </c>
      <c r="CZ4" s="6" t="s">
        <v>904</v>
      </c>
      <c r="DA4" s="6" t="s">
        <v>904</v>
      </c>
      <c r="DB4" s="6" t="s">
        <v>904</v>
      </c>
      <c r="DC4" s="6" t="s">
        <v>904</v>
      </c>
      <c r="DD4" s="6" t="s">
        <v>904</v>
      </c>
      <c r="DE4" s="6" t="s">
        <v>904</v>
      </c>
      <c r="DF4" s="6" t="s">
        <v>904</v>
      </c>
      <c r="DG4" s="6" t="s">
        <v>904</v>
      </c>
      <c r="DH4" s="6" t="s">
        <v>904</v>
      </c>
      <c r="DI4" s="6" t="s">
        <v>313</v>
      </c>
      <c r="DJ4" s="6" t="s">
        <v>313</v>
      </c>
      <c r="DK4" s="6" t="s">
        <v>313</v>
      </c>
      <c r="DL4" s="6" t="s">
        <v>313</v>
      </c>
      <c r="DM4" s="6" t="s">
        <v>313</v>
      </c>
      <c r="DN4" s="6" t="s">
        <v>313</v>
      </c>
      <c r="DO4" s="6" t="s">
        <v>313</v>
      </c>
      <c r="DP4" s="6" t="s">
        <v>313</v>
      </c>
      <c r="DQ4" s="6" t="s">
        <v>313</v>
      </c>
      <c r="DR4" s="6" t="s">
        <v>313</v>
      </c>
      <c r="DS4" s="6" t="s">
        <v>313</v>
      </c>
      <c r="DT4" s="6" t="s">
        <v>313</v>
      </c>
      <c r="DU4" s="6" t="s">
        <v>313</v>
      </c>
      <c r="DV4" s="6" t="s">
        <v>313</v>
      </c>
      <c r="DW4" s="6" t="s">
        <v>313</v>
      </c>
      <c r="DX4" s="6" t="s">
        <v>313</v>
      </c>
      <c r="DY4" s="6" t="s">
        <v>313</v>
      </c>
      <c r="DZ4" s="6" t="s">
        <v>313</v>
      </c>
      <c r="EA4" s="6" t="s">
        <v>313</v>
      </c>
      <c r="EB4" s="6" t="s">
        <v>313</v>
      </c>
      <c r="EC4" s="6" t="s">
        <v>313</v>
      </c>
      <c r="ED4" s="6" t="s">
        <v>313</v>
      </c>
      <c r="EE4" s="6" t="s">
        <v>313</v>
      </c>
      <c r="EF4" s="6" t="s">
        <v>313</v>
      </c>
      <c r="EG4" s="6" t="s">
        <v>313</v>
      </c>
      <c r="EH4" s="6" t="s">
        <v>313</v>
      </c>
      <c r="EI4" s="6" t="s">
        <v>313</v>
      </c>
      <c r="EJ4" s="6" t="s">
        <v>313</v>
      </c>
      <c r="EK4" s="6" t="s">
        <v>313</v>
      </c>
      <c r="EL4" s="6" t="s">
        <v>313</v>
      </c>
      <c r="EM4" s="6" t="s">
        <v>313</v>
      </c>
      <c r="EN4" s="6" t="s">
        <v>313</v>
      </c>
      <c r="EO4" s="6" t="s">
        <v>313</v>
      </c>
      <c r="EP4" s="6" t="s">
        <v>313</v>
      </c>
      <c r="EQ4" s="6" t="s">
        <v>313</v>
      </c>
      <c r="ER4" s="6" t="s">
        <v>313</v>
      </c>
      <c r="ES4" s="6" t="s">
        <v>313</v>
      </c>
      <c r="ET4" s="6" t="s">
        <v>313</v>
      </c>
      <c r="EU4" s="6" t="s">
        <v>313</v>
      </c>
      <c r="EV4" s="6" t="s">
        <v>313</v>
      </c>
      <c r="EW4" s="6" t="s">
        <v>313</v>
      </c>
      <c r="EX4" s="6" t="s">
        <v>313</v>
      </c>
      <c r="EY4" s="6" t="s">
        <v>313</v>
      </c>
      <c r="EZ4" s="6" t="s">
        <v>313</v>
      </c>
      <c r="FA4" s="6" t="s">
        <v>893</v>
      </c>
      <c r="FB4" s="6" t="s">
        <v>313</v>
      </c>
      <c r="FC4" s="6" t="s">
        <v>313</v>
      </c>
      <c r="FD4" s="6" t="s">
        <v>313</v>
      </c>
      <c r="FE4" s="6" t="s">
        <v>897</v>
      </c>
      <c r="FF4" s="6" t="s">
        <v>313</v>
      </c>
      <c r="FG4" s="6" t="s">
        <v>313</v>
      </c>
      <c r="FH4" s="6" t="s">
        <v>313</v>
      </c>
      <c r="FI4" s="6" t="s">
        <v>313</v>
      </c>
      <c r="FJ4" s="6" t="s">
        <v>313</v>
      </c>
    </row>
    <row r="5" spans="1:166" s="6" customFormat="1" x14ac:dyDescent="0.35">
      <c r="A5" s="6" t="s">
        <v>303</v>
      </c>
      <c r="B5" s="6">
        <v>2019</v>
      </c>
      <c r="C5" s="6" t="s">
        <v>562</v>
      </c>
      <c r="D5" s="6" t="s">
        <v>563</v>
      </c>
      <c r="E5" s="6" t="s">
        <v>564</v>
      </c>
      <c r="F5" s="6" t="s">
        <v>565</v>
      </c>
      <c r="G5" s="6" t="s">
        <v>566</v>
      </c>
      <c r="H5" s="6" t="s">
        <v>493</v>
      </c>
      <c r="I5" s="6">
        <v>44011</v>
      </c>
      <c r="J5" s="6">
        <v>5</v>
      </c>
      <c r="K5" s="59">
        <v>562211</v>
      </c>
      <c r="L5" s="6" t="s">
        <v>903</v>
      </c>
      <c r="M5" s="6" t="s">
        <v>904</v>
      </c>
      <c r="N5" s="6">
        <v>41.471539999999997</v>
      </c>
      <c r="O5" s="6">
        <v>-82.016769999999994</v>
      </c>
      <c r="P5" s="6">
        <v>110000385137</v>
      </c>
      <c r="Q5" s="6">
        <v>1319218517151</v>
      </c>
      <c r="R5" s="6" t="s">
        <v>320</v>
      </c>
      <c r="S5" s="6" t="s">
        <v>322</v>
      </c>
      <c r="T5" s="60">
        <v>2</v>
      </c>
      <c r="U5" s="6" t="s">
        <v>911</v>
      </c>
      <c r="V5" s="6">
        <v>3</v>
      </c>
      <c r="W5" s="6">
        <v>3</v>
      </c>
      <c r="Y5" s="6">
        <v>0</v>
      </c>
      <c r="Z5" s="6">
        <v>3</v>
      </c>
      <c r="AA5" s="6" t="s">
        <v>325</v>
      </c>
      <c r="AB5" s="6">
        <v>0</v>
      </c>
      <c r="AC5" s="6">
        <v>0</v>
      </c>
      <c r="AD5" s="6">
        <v>0</v>
      </c>
      <c r="AE5" s="6">
        <v>0</v>
      </c>
      <c r="AF5" s="6">
        <v>0</v>
      </c>
      <c r="AG5" s="6">
        <v>0</v>
      </c>
      <c r="AH5" s="6">
        <v>0</v>
      </c>
      <c r="AI5" s="6">
        <v>0</v>
      </c>
      <c r="AJ5" s="6" t="s">
        <v>313</v>
      </c>
      <c r="AK5" s="6">
        <v>0</v>
      </c>
      <c r="AL5" s="6">
        <v>0</v>
      </c>
      <c r="AM5" s="6">
        <v>0</v>
      </c>
      <c r="AN5" s="6">
        <v>0</v>
      </c>
      <c r="AO5" s="6">
        <v>0</v>
      </c>
      <c r="AP5" s="6">
        <v>11</v>
      </c>
      <c r="AQ5" s="6">
        <v>0</v>
      </c>
      <c r="AR5" s="6">
        <v>0</v>
      </c>
      <c r="AS5" s="6">
        <v>0</v>
      </c>
      <c r="AT5" s="6">
        <v>0</v>
      </c>
      <c r="AU5" s="6">
        <v>0</v>
      </c>
      <c r="AV5" s="6">
        <v>0</v>
      </c>
      <c r="AW5" s="6">
        <v>0</v>
      </c>
      <c r="AX5" s="6">
        <v>11</v>
      </c>
      <c r="AY5" s="6">
        <v>11</v>
      </c>
      <c r="AZ5" s="6" t="s">
        <v>946</v>
      </c>
      <c r="BB5" s="6" t="s">
        <v>975</v>
      </c>
      <c r="BC5" s="6" t="s">
        <v>947</v>
      </c>
      <c r="BD5" s="6" t="s">
        <v>907</v>
      </c>
      <c r="BG5" s="6" t="s">
        <v>904</v>
      </c>
      <c r="BH5" s="6" t="s">
        <v>904</v>
      </c>
      <c r="BI5" s="6" t="s">
        <v>904</v>
      </c>
      <c r="BJ5" s="6" t="s">
        <v>904</v>
      </c>
      <c r="BK5" s="6" t="s">
        <v>904</v>
      </c>
      <c r="BL5" s="6" t="s">
        <v>904</v>
      </c>
      <c r="BM5" s="6" t="s">
        <v>904</v>
      </c>
      <c r="BN5" s="6" t="s">
        <v>904</v>
      </c>
      <c r="BO5" s="6" t="s">
        <v>904</v>
      </c>
      <c r="BP5" s="6" t="s">
        <v>904</v>
      </c>
      <c r="BQ5" s="6" t="s">
        <v>904</v>
      </c>
      <c r="BR5" s="6" t="s">
        <v>904</v>
      </c>
      <c r="BS5" s="6" t="s">
        <v>904</v>
      </c>
      <c r="BT5" s="6" t="s">
        <v>904</v>
      </c>
      <c r="BU5" s="6" t="s">
        <v>904</v>
      </c>
      <c r="BV5" s="6" t="s">
        <v>904</v>
      </c>
      <c r="BW5" s="6" t="s">
        <v>904</v>
      </c>
      <c r="BX5" s="6" t="s">
        <v>904</v>
      </c>
      <c r="BY5" s="6" t="s">
        <v>904</v>
      </c>
      <c r="BZ5" s="6" t="s">
        <v>904</v>
      </c>
      <c r="CA5" s="6" t="s">
        <v>904</v>
      </c>
      <c r="CB5" s="6" t="s">
        <v>904</v>
      </c>
      <c r="CC5" s="6" t="s">
        <v>904</v>
      </c>
      <c r="CD5" s="6" t="s">
        <v>904</v>
      </c>
      <c r="CE5" s="6" t="s">
        <v>904</v>
      </c>
      <c r="CF5" s="6" t="s">
        <v>904</v>
      </c>
      <c r="CG5" s="6" t="s">
        <v>904</v>
      </c>
      <c r="CH5" s="6" t="s">
        <v>904</v>
      </c>
      <c r="CI5" s="6" t="s">
        <v>904</v>
      </c>
      <c r="CJ5" s="6" t="s">
        <v>904</v>
      </c>
      <c r="CK5" s="6" t="s">
        <v>904</v>
      </c>
      <c r="CL5" s="6" t="s">
        <v>904</v>
      </c>
      <c r="CM5" s="6" t="s">
        <v>904</v>
      </c>
      <c r="CN5" s="6" t="s">
        <v>904</v>
      </c>
      <c r="CO5" s="6" t="s">
        <v>904</v>
      </c>
      <c r="CP5" s="6" t="s">
        <v>904</v>
      </c>
      <c r="CQ5" s="6" t="s">
        <v>904</v>
      </c>
      <c r="CR5" s="6" t="s">
        <v>904</v>
      </c>
      <c r="CS5" s="6" t="s">
        <v>904</v>
      </c>
      <c r="CT5" s="6" t="s">
        <v>904</v>
      </c>
      <c r="CU5" s="6" t="s">
        <v>904</v>
      </c>
      <c r="CV5" s="6" t="s">
        <v>904</v>
      </c>
      <c r="CW5" s="6" t="s">
        <v>904</v>
      </c>
      <c r="CX5" s="6" t="s">
        <v>904</v>
      </c>
      <c r="CY5" s="6" t="s">
        <v>909</v>
      </c>
      <c r="CZ5" s="6" t="s">
        <v>904</v>
      </c>
      <c r="DA5" s="6" t="s">
        <v>904</v>
      </c>
      <c r="DB5" s="6" t="s">
        <v>904</v>
      </c>
      <c r="DC5" s="6" t="s">
        <v>904</v>
      </c>
      <c r="DD5" s="6" t="s">
        <v>904</v>
      </c>
      <c r="DE5" s="6" t="s">
        <v>904</v>
      </c>
      <c r="DF5" s="6" t="s">
        <v>904</v>
      </c>
      <c r="DG5" s="6" t="s">
        <v>904</v>
      </c>
      <c r="DH5" s="6" t="s">
        <v>909</v>
      </c>
      <c r="DI5" s="6" t="s">
        <v>313</v>
      </c>
      <c r="DJ5" s="6" t="s">
        <v>313</v>
      </c>
      <c r="DK5" s="6" t="s">
        <v>313</v>
      </c>
      <c r="DL5" s="6" t="s">
        <v>313</v>
      </c>
      <c r="DM5" s="6" t="s">
        <v>313</v>
      </c>
      <c r="DN5" s="6" t="s">
        <v>313</v>
      </c>
      <c r="DO5" s="6" t="s">
        <v>313</v>
      </c>
      <c r="DP5" s="6" t="s">
        <v>313</v>
      </c>
      <c r="DQ5" s="6" t="s">
        <v>313</v>
      </c>
      <c r="DR5" s="6" t="s">
        <v>313</v>
      </c>
      <c r="DS5" s="6" t="s">
        <v>313</v>
      </c>
      <c r="DT5" s="6" t="s">
        <v>313</v>
      </c>
      <c r="DU5" s="6" t="s">
        <v>313</v>
      </c>
      <c r="DV5" s="6" t="s">
        <v>313</v>
      </c>
      <c r="DW5" s="6" t="s">
        <v>313</v>
      </c>
      <c r="DX5" s="6" t="s">
        <v>313</v>
      </c>
      <c r="DY5" s="6" t="s">
        <v>313</v>
      </c>
      <c r="DZ5" s="6" t="s">
        <v>313</v>
      </c>
      <c r="EA5" s="6" t="s">
        <v>313</v>
      </c>
      <c r="EB5" s="6" t="s">
        <v>313</v>
      </c>
      <c r="EC5" s="6" t="s">
        <v>313</v>
      </c>
      <c r="ED5" s="6" t="s">
        <v>313</v>
      </c>
      <c r="EE5" s="6" t="s">
        <v>313</v>
      </c>
      <c r="EF5" s="6" t="s">
        <v>313</v>
      </c>
      <c r="EG5" s="6" t="s">
        <v>313</v>
      </c>
      <c r="EH5" s="6" t="s">
        <v>313</v>
      </c>
      <c r="EI5" s="6" t="s">
        <v>313</v>
      </c>
      <c r="EJ5" s="6" t="s">
        <v>313</v>
      </c>
      <c r="EK5" s="6" t="s">
        <v>313</v>
      </c>
      <c r="EL5" s="6" t="s">
        <v>313</v>
      </c>
      <c r="EM5" s="6" t="s">
        <v>313</v>
      </c>
      <c r="EN5" s="6" t="s">
        <v>313</v>
      </c>
      <c r="EO5" s="6" t="s">
        <v>313</v>
      </c>
      <c r="EP5" s="6" t="s">
        <v>313</v>
      </c>
      <c r="EQ5" s="6" t="s">
        <v>313</v>
      </c>
      <c r="ER5" s="6" t="s">
        <v>313</v>
      </c>
      <c r="ES5" s="6" t="s">
        <v>313</v>
      </c>
      <c r="ET5" s="6" t="s">
        <v>313</v>
      </c>
      <c r="EU5" s="6" t="s">
        <v>313</v>
      </c>
      <c r="EV5" s="6" t="s">
        <v>313</v>
      </c>
      <c r="EW5" s="6" t="s">
        <v>313</v>
      </c>
      <c r="EX5" s="6" t="s">
        <v>313</v>
      </c>
      <c r="EY5" s="6" t="s">
        <v>313</v>
      </c>
      <c r="EZ5" s="6" t="s">
        <v>313</v>
      </c>
      <c r="FA5" s="6" t="s">
        <v>893</v>
      </c>
      <c r="FB5" s="6" t="s">
        <v>313</v>
      </c>
      <c r="FC5" s="6" t="s">
        <v>313</v>
      </c>
      <c r="FD5" s="6" t="s">
        <v>313</v>
      </c>
      <c r="FE5" s="6" t="s">
        <v>897</v>
      </c>
      <c r="FF5" s="6" t="s">
        <v>313</v>
      </c>
      <c r="FG5" s="6" t="s">
        <v>313</v>
      </c>
      <c r="FH5" s="6" t="s">
        <v>313</v>
      </c>
      <c r="FI5" s="6" t="s">
        <v>313</v>
      </c>
      <c r="FJ5" s="6" t="s">
        <v>313</v>
      </c>
    </row>
    <row r="6" spans="1:166" s="6" customFormat="1" x14ac:dyDescent="0.35">
      <c r="A6" s="6" t="s">
        <v>303</v>
      </c>
      <c r="B6" s="6">
        <v>2020</v>
      </c>
      <c r="C6" s="6" t="s">
        <v>562</v>
      </c>
      <c r="D6" s="6" t="s">
        <v>563</v>
      </c>
      <c r="E6" s="6" t="s">
        <v>564</v>
      </c>
      <c r="F6" s="6" t="s">
        <v>565</v>
      </c>
      <c r="G6" s="6" t="s">
        <v>566</v>
      </c>
      <c r="H6" s="6" t="s">
        <v>493</v>
      </c>
      <c r="I6" s="6">
        <v>44011</v>
      </c>
      <c r="J6" s="6">
        <v>5</v>
      </c>
      <c r="K6" s="59">
        <v>562211</v>
      </c>
      <c r="L6" s="6" t="s">
        <v>903</v>
      </c>
      <c r="M6" s="6" t="s">
        <v>904</v>
      </c>
      <c r="N6" s="6">
        <v>41.471539999999997</v>
      </c>
      <c r="O6" s="6">
        <v>-82.016769999999994</v>
      </c>
      <c r="P6" s="6">
        <v>110000385137</v>
      </c>
      <c r="Q6" s="6">
        <v>1320220620809</v>
      </c>
      <c r="R6" s="6" t="s">
        <v>320</v>
      </c>
      <c r="S6" s="6" t="s">
        <v>322</v>
      </c>
      <c r="T6" s="60">
        <v>2</v>
      </c>
      <c r="U6" s="6" t="s">
        <v>911</v>
      </c>
      <c r="V6" s="6">
        <v>0.14000000000000001</v>
      </c>
      <c r="W6" s="6">
        <v>0.14000000000000001</v>
      </c>
      <c r="Y6" s="6">
        <v>0</v>
      </c>
      <c r="Z6" s="6">
        <v>0.14000000000000001</v>
      </c>
      <c r="AA6" s="6" t="s">
        <v>325</v>
      </c>
      <c r="AB6" s="6">
        <v>0</v>
      </c>
      <c r="AC6" s="6">
        <v>0</v>
      </c>
      <c r="AD6" s="6">
        <v>0</v>
      </c>
      <c r="AE6" s="6">
        <v>0</v>
      </c>
      <c r="AF6" s="6">
        <v>0</v>
      </c>
      <c r="AG6" s="6">
        <v>0</v>
      </c>
      <c r="AH6" s="6">
        <v>0</v>
      </c>
      <c r="AI6" s="6">
        <v>0</v>
      </c>
      <c r="AJ6" s="6" t="s">
        <v>313</v>
      </c>
      <c r="AK6" s="6">
        <v>0</v>
      </c>
      <c r="AL6" s="6">
        <v>0</v>
      </c>
      <c r="AM6" s="6">
        <v>0</v>
      </c>
      <c r="AN6" s="6">
        <v>0</v>
      </c>
      <c r="AO6" s="6">
        <v>0</v>
      </c>
      <c r="AP6" s="6">
        <v>7.38</v>
      </c>
      <c r="AQ6" s="6">
        <v>0</v>
      </c>
      <c r="AR6" s="6">
        <v>0</v>
      </c>
      <c r="AS6" s="6">
        <v>0</v>
      </c>
      <c r="AT6" s="6">
        <v>0</v>
      </c>
      <c r="AU6" s="6">
        <v>0</v>
      </c>
      <c r="AV6" s="6">
        <v>0</v>
      </c>
      <c r="AW6" s="6">
        <v>0</v>
      </c>
      <c r="AX6" s="6">
        <v>7.38</v>
      </c>
      <c r="AY6" s="6">
        <v>7.38</v>
      </c>
      <c r="AZ6" s="6" t="s">
        <v>946</v>
      </c>
      <c r="BB6" s="6" t="s">
        <v>975</v>
      </c>
      <c r="BD6" s="6" t="s">
        <v>907</v>
      </c>
      <c r="BG6" s="6" t="s">
        <v>904</v>
      </c>
      <c r="BH6" s="6" t="s">
        <v>904</v>
      </c>
      <c r="BI6" s="6" t="s">
        <v>904</v>
      </c>
      <c r="BJ6" s="6" t="s">
        <v>904</v>
      </c>
      <c r="BK6" s="6" t="s">
        <v>904</v>
      </c>
      <c r="BL6" s="6" t="s">
        <v>904</v>
      </c>
      <c r="BM6" s="6" t="s">
        <v>904</v>
      </c>
      <c r="BN6" s="6" t="s">
        <v>904</v>
      </c>
      <c r="BO6" s="6" t="s">
        <v>904</v>
      </c>
      <c r="BP6" s="6" t="s">
        <v>904</v>
      </c>
      <c r="BQ6" s="6" t="s">
        <v>904</v>
      </c>
      <c r="BR6" s="6" t="s">
        <v>904</v>
      </c>
      <c r="BS6" s="6" t="s">
        <v>904</v>
      </c>
      <c r="BT6" s="6" t="s">
        <v>904</v>
      </c>
      <c r="BU6" s="6" t="s">
        <v>904</v>
      </c>
      <c r="BV6" s="6" t="s">
        <v>904</v>
      </c>
      <c r="BW6" s="6" t="s">
        <v>904</v>
      </c>
      <c r="BX6" s="6" t="s">
        <v>904</v>
      </c>
      <c r="BY6" s="6" t="s">
        <v>904</v>
      </c>
      <c r="BZ6" s="6" t="s">
        <v>904</v>
      </c>
      <c r="CA6" s="6" t="s">
        <v>904</v>
      </c>
      <c r="CB6" s="6" t="s">
        <v>904</v>
      </c>
      <c r="CC6" s="6" t="s">
        <v>904</v>
      </c>
      <c r="CD6" s="6" t="s">
        <v>904</v>
      </c>
      <c r="CE6" s="6" t="s">
        <v>904</v>
      </c>
      <c r="CF6" s="6" t="s">
        <v>904</v>
      </c>
      <c r="CG6" s="6" t="s">
        <v>904</v>
      </c>
      <c r="CH6" s="6" t="s">
        <v>904</v>
      </c>
      <c r="CI6" s="6" t="s">
        <v>904</v>
      </c>
      <c r="CJ6" s="6" t="s">
        <v>904</v>
      </c>
      <c r="CK6" s="6" t="s">
        <v>904</v>
      </c>
      <c r="CL6" s="6" t="s">
        <v>904</v>
      </c>
      <c r="CM6" s="6" t="s">
        <v>904</v>
      </c>
      <c r="CN6" s="6" t="s">
        <v>904</v>
      </c>
      <c r="CO6" s="6" t="s">
        <v>904</v>
      </c>
      <c r="CP6" s="6" t="s">
        <v>904</v>
      </c>
      <c r="CQ6" s="6" t="s">
        <v>904</v>
      </c>
      <c r="CR6" s="6" t="s">
        <v>904</v>
      </c>
      <c r="CS6" s="6" t="s">
        <v>904</v>
      </c>
      <c r="CT6" s="6" t="s">
        <v>904</v>
      </c>
      <c r="CU6" s="6" t="s">
        <v>904</v>
      </c>
      <c r="CV6" s="6" t="s">
        <v>904</v>
      </c>
      <c r="CW6" s="6" t="s">
        <v>904</v>
      </c>
      <c r="CX6" s="6" t="s">
        <v>904</v>
      </c>
      <c r="CY6" s="6" t="s">
        <v>909</v>
      </c>
      <c r="CZ6" s="6" t="s">
        <v>904</v>
      </c>
      <c r="DA6" s="6" t="s">
        <v>904</v>
      </c>
      <c r="DB6" s="6" t="s">
        <v>904</v>
      </c>
      <c r="DC6" s="6" t="s">
        <v>904</v>
      </c>
      <c r="DD6" s="6" t="s">
        <v>904</v>
      </c>
      <c r="DE6" s="6" t="s">
        <v>904</v>
      </c>
      <c r="DF6" s="6" t="s">
        <v>904</v>
      </c>
      <c r="DG6" s="6" t="s">
        <v>904</v>
      </c>
      <c r="DH6" s="6" t="s">
        <v>909</v>
      </c>
      <c r="DI6" s="6" t="s">
        <v>313</v>
      </c>
      <c r="DJ6" s="6" t="s">
        <v>313</v>
      </c>
      <c r="DK6" s="6" t="s">
        <v>313</v>
      </c>
      <c r="DL6" s="6" t="s">
        <v>313</v>
      </c>
      <c r="DM6" s="6" t="s">
        <v>313</v>
      </c>
      <c r="DN6" s="6" t="s">
        <v>313</v>
      </c>
      <c r="DO6" s="6" t="s">
        <v>313</v>
      </c>
      <c r="DP6" s="6" t="s">
        <v>313</v>
      </c>
      <c r="DQ6" s="6" t="s">
        <v>313</v>
      </c>
      <c r="DR6" s="6" t="s">
        <v>313</v>
      </c>
      <c r="DS6" s="6" t="s">
        <v>313</v>
      </c>
      <c r="DT6" s="6" t="s">
        <v>313</v>
      </c>
      <c r="DU6" s="6" t="s">
        <v>313</v>
      </c>
      <c r="DV6" s="6" t="s">
        <v>313</v>
      </c>
      <c r="DW6" s="6" t="s">
        <v>313</v>
      </c>
      <c r="DX6" s="6" t="s">
        <v>313</v>
      </c>
      <c r="DY6" s="6" t="s">
        <v>313</v>
      </c>
      <c r="DZ6" s="6" t="s">
        <v>313</v>
      </c>
      <c r="EA6" s="6" t="s">
        <v>313</v>
      </c>
      <c r="EB6" s="6" t="s">
        <v>313</v>
      </c>
      <c r="EC6" s="6" t="s">
        <v>313</v>
      </c>
      <c r="ED6" s="6" t="s">
        <v>313</v>
      </c>
      <c r="EE6" s="6" t="s">
        <v>313</v>
      </c>
      <c r="EF6" s="6" t="s">
        <v>313</v>
      </c>
      <c r="EG6" s="6" t="s">
        <v>313</v>
      </c>
      <c r="EH6" s="6" t="s">
        <v>313</v>
      </c>
      <c r="EI6" s="6" t="s">
        <v>313</v>
      </c>
      <c r="EJ6" s="6" t="s">
        <v>313</v>
      </c>
      <c r="EK6" s="6" t="s">
        <v>313</v>
      </c>
      <c r="EL6" s="6" t="s">
        <v>313</v>
      </c>
      <c r="EM6" s="6" t="s">
        <v>313</v>
      </c>
      <c r="EN6" s="6" t="s">
        <v>313</v>
      </c>
      <c r="EO6" s="6" t="s">
        <v>313</v>
      </c>
      <c r="EP6" s="6" t="s">
        <v>313</v>
      </c>
      <c r="EQ6" s="6" t="s">
        <v>313</v>
      </c>
      <c r="ER6" s="6" t="s">
        <v>313</v>
      </c>
      <c r="ES6" s="6" t="s">
        <v>313</v>
      </c>
      <c r="ET6" s="6" t="s">
        <v>313</v>
      </c>
      <c r="EU6" s="6" t="s">
        <v>313</v>
      </c>
      <c r="EV6" s="6" t="s">
        <v>313</v>
      </c>
      <c r="EW6" s="6" t="s">
        <v>313</v>
      </c>
      <c r="EX6" s="6" t="s">
        <v>313</v>
      </c>
      <c r="EY6" s="6" t="s">
        <v>313</v>
      </c>
      <c r="EZ6" s="6" t="s">
        <v>313</v>
      </c>
      <c r="FA6" s="6" t="s">
        <v>893</v>
      </c>
      <c r="FB6" s="6" t="s">
        <v>313</v>
      </c>
      <c r="FC6" s="6" t="s">
        <v>313</v>
      </c>
      <c r="FD6" s="6" t="s">
        <v>313</v>
      </c>
      <c r="FE6" s="6" t="s">
        <v>897</v>
      </c>
      <c r="FF6" s="6" t="s">
        <v>313</v>
      </c>
      <c r="FG6" s="6" t="s">
        <v>313</v>
      </c>
      <c r="FH6" s="6" t="s">
        <v>313</v>
      </c>
      <c r="FI6" s="6" t="s">
        <v>313</v>
      </c>
      <c r="FJ6" s="6" t="s">
        <v>313</v>
      </c>
    </row>
    <row r="7" spans="1:166" s="6" customFormat="1" x14ac:dyDescent="0.35">
      <c r="A7" s="6" t="s">
        <v>303</v>
      </c>
      <c r="B7" s="6">
        <v>2021</v>
      </c>
      <c r="C7" s="6" t="s">
        <v>562</v>
      </c>
      <c r="D7" s="6" t="s">
        <v>563</v>
      </c>
      <c r="E7" s="6" t="s">
        <v>564</v>
      </c>
      <c r="F7" s="6" t="s">
        <v>565</v>
      </c>
      <c r="G7" s="6" t="s">
        <v>566</v>
      </c>
      <c r="H7" s="6" t="s">
        <v>493</v>
      </c>
      <c r="I7" s="6">
        <v>44011</v>
      </c>
      <c r="J7" s="6">
        <v>5</v>
      </c>
      <c r="K7" s="59">
        <v>562211</v>
      </c>
      <c r="L7" s="6" t="s">
        <v>903</v>
      </c>
      <c r="M7" s="6" t="s">
        <v>904</v>
      </c>
      <c r="N7" s="6">
        <v>41.471539999999997</v>
      </c>
      <c r="O7" s="6">
        <v>-82.016769999999994</v>
      </c>
      <c r="P7" s="6">
        <v>110000385137</v>
      </c>
      <c r="Q7" s="6">
        <v>1321220584508</v>
      </c>
      <c r="R7" s="6" t="s">
        <v>320</v>
      </c>
      <c r="S7" s="6" t="s">
        <v>322</v>
      </c>
      <c r="T7" s="60">
        <v>3</v>
      </c>
      <c r="U7" s="6" t="s">
        <v>921</v>
      </c>
      <c r="V7" s="6">
        <v>23.11</v>
      </c>
      <c r="W7" s="6">
        <v>23.11</v>
      </c>
      <c r="Y7" s="6">
        <v>0</v>
      </c>
      <c r="Z7" s="6">
        <v>23.11</v>
      </c>
      <c r="AA7" s="6" t="s">
        <v>325</v>
      </c>
      <c r="AB7" s="6">
        <v>0</v>
      </c>
      <c r="AC7" s="6">
        <v>0</v>
      </c>
      <c r="AD7" s="6">
        <v>0</v>
      </c>
      <c r="AE7" s="6">
        <v>0</v>
      </c>
      <c r="AF7" s="6">
        <v>0</v>
      </c>
      <c r="AG7" s="6">
        <v>0</v>
      </c>
      <c r="AH7" s="6">
        <v>0</v>
      </c>
      <c r="AI7" s="6">
        <v>0</v>
      </c>
      <c r="AJ7" s="6" t="s">
        <v>313</v>
      </c>
      <c r="AK7" s="6">
        <v>0</v>
      </c>
      <c r="AL7" s="6">
        <v>0</v>
      </c>
      <c r="AM7" s="6">
        <v>0</v>
      </c>
      <c r="AN7" s="6">
        <v>0</v>
      </c>
      <c r="AO7" s="6">
        <v>0</v>
      </c>
      <c r="AP7" s="6">
        <v>9.02</v>
      </c>
      <c r="AQ7" s="6">
        <v>0</v>
      </c>
      <c r="AR7" s="6">
        <v>0</v>
      </c>
      <c r="AS7" s="6">
        <v>0</v>
      </c>
      <c r="AT7" s="6">
        <v>0</v>
      </c>
      <c r="AU7" s="6">
        <v>0</v>
      </c>
      <c r="AV7" s="6">
        <v>0</v>
      </c>
      <c r="AW7" s="6">
        <v>0</v>
      </c>
      <c r="AX7" s="6">
        <v>9.02</v>
      </c>
      <c r="AY7" s="6">
        <v>9.02</v>
      </c>
      <c r="AZ7" s="6" t="s">
        <v>946</v>
      </c>
      <c r="BB7" s="6" t="s">
        <v>975</v>
      </c>
      <c r="BD7" s="6" t="s">
        <v>907</v>
      </c>
      <c r="BG7" s="6" t="s">
        <v>904</v>
      </c>
      <c r="BH7" s="6" t="s">
        <v>904</v>
      </c>
      <c r="BI7" s="6" t="s">
        <v>904</v>
      </c>
      <c r="BJ7" s="6" t="s">
        <v>904</v>
      </c>
      <c r="BK7" s="6" t="s">
        <v>904</v>
      </c>
      <c r="BL7" s="6" t="s">
        <v>904</v>
      </c>
      <c r="BM7" s="6" t="s">
        <v>904</v>
      </c>
      <c r="BN7" s="6" t="s">
        <v>904</v>
      </c>
      <c r="BO7" s="6" t="s">
        <v>904</v>
      </c>
      <c r="BP7" s="6" t="s">
        <v>904</v>
      </c>
      <c r="BQ7" s="6" t="s">
        <v>904</v>
      </c>
      <c r="BR7" s="6" t="s">
        <v>904</v>
      </c>
      <c r="BS7" s="6" t="s">
        <v>904</v>
      </c>
      <c r="BT7" s="6" t="s">
        <v>904</v>
      </c>
      <c r="BU7" s="6" t="s">
        <v>904</v>
      </c>
      <c r="BV7" s="6" t="s">
        <v>904</v>
      </c>
      <c r="BW7" s="6" t="s">
        <v>904</v>
      </c>
      <c r="BX7" s="6" t="s">
        <v>904</v>
      </c>
      <c r="BY7" s="6" t="s">
        <v>904</v>
      </c>
      <c r="BZ7" s="6" t="s">
        <v>904</v>
      </c>
      <c r="CA7" s="6" t="s">
        <v>904</v>
      </c>
      <c r="CB7" s="6" t="s">
        <v>904</v>
      </c>
      <c r="CC7" s="6" t="s">
        <v>904</v>
      </c>
      <c r="CD7" s="6" t="s">
        <v>904</v>
      </c>
      <c r="CE7" s="6" t="s">
        <v>904</v>
      </c>
      <c r="CF7" s="6" t="s">
        <v>904</v>
      </c>
      <c r="CG7" s="6" t="s">
        <v>904</v>
      </c>
      <c r="CH7" s="6" t="s">
        <v>904</v>
      </c>
      <c r="CI7" s="6" t="s">
        <v>904</v>
      </c>
      <c r="CJ7" s="6" t="s">
        <v>904</v>
      </c>
      <c r="CK7" s="6" t="s">
        <v>904</v>
      </c>
      <c r="CL7" s="6" t="s">
        <v>904</v>
      </c>
      <c r="CM7" s="6" t="s">
        <v>904</v>
      </c>
      <c r="CN7" s="6" t="s">
        <v>904</v>
      </c>
      <c r="CO7" s="6" t="s">
        <v>904</v>
      </c>
      <c r="CP7" s="6" t="s">
        <v>904</v>
      </c>
      <c r="CQ7" s="6" t="s">
        <v>904</v>
      </c>
      <c r="CR7" s="6" t="s">
        <v>904</v>
      </c>
      <c r="CS7" s="6" t="s">
        <v>904</v>
      </c>
      <c r="CT7" s="6" t="s">
        <v>904</v>
      </c>
      <c r="CU7" s="6" t="s">
        <v>904</v>
      </c>
      <c r="CV7" s="6" t="s">
        <v>904</v>
      </c>
      <c r="CW7" s="6" t="s">
        <v>904</v>
      </c>
      <c r="CX7" s="6" t="s">
        <v>904</v>
      </c>
      <c r="CY7" s="6" t="s">
        <v>909</v>
      </c>
      <c r="CZ7" s="6" t="s">
        <v>904</v>
      </c>
      <c r="DA7" s="6" t="s">
        <v>904</v>
      </c>
      <c r="DB7" s="6" t="s">
        <v>904</v>
      </c>
      <c r="DC7" s="6" t="s">
        <v>904</v>
      </c>
      <c r="DD7" s="6" t="s">
        <v>904</v>
      </c>
      <c r="DE7" s="6" t="s">
        <v>904</v>
      </c>
      <c r="DF7" s="6" t="s">
        <v>904</v>
      </c>
      <c r="DG7" s="6" t="s">
        <v>904</v>
      </c>
      <c r="DH7" s="6" t="s">
        <v>909</v>
      </c>
      <c r="DI7" s="6" t="s">
        <v>313</v>
      </c>
      <c r="DJ7" s="6" t="s">
        <v>313</v>
      </c>
      <c r="DK7" s="6" t="s">
        <v>313</v>
      </c>
      <c r="DL7" s="6" t="s">
        <v>313</v>
      </c>
      <c r="DM7" s="6" t="s">
        <v>313</v>
      </c>
      <c r="DN7" s="6" t="s">
        <v>313</v>
      </c>
      <c r="DO7" s="6" t="s">
        <v>313</v>
      </c>
      <c r="DP7" s="6" t="s">
        <v>313</v>
      </c>
      <c r="DQ7" s="6" t="s">
        <v>313</v>
      </c>
      <c r="DR7" s="6" t="s">
        <v>313</v>
      </c>
      <c r="DS7" s="6" t="s">
        <v>313</v>
      </c>
      <c r="DT7" s="6" t="s">
        <v>313</v>
      </c>
      <c r="DU7" s="6" t="s">
        <v>313</v>
      </c>
      <c r="DV7" s="6" t="s">
        <v>313</v>
      </c>
      <c r="DW7" s="6" t="s">
        <v>313</v>
      </c>
      <c r="DX7" s="6" t="s">
        <v>313</v>
      </c>
      <c r="DY7" s="6" t="s">
        <v>313</v>
      </c>
      <c r="DZ7" s="6" t="s">
        <v>313</v>
      </c>
      <c r="EA7" s="6" t="s">
        <v>313</v>
      </c>
      <c r="EB7" s="6" t="s">
        <v>313</v>
      </c>
      <c r="EC7" s="6" t="s">
        <v>313</v>
      </c>
      <c r="ED7" s="6" t="s">
        <v>313</v>
      </c>
      <c r="EE7" s="6" t="s">
        <v>313</v>
      </c>
      <c r="EF7" s="6" t="s">
        <v>313</v>
      </c>
      <c r="EG7" s="6" t="s">
        <v>313</v>
      </c>
      <c r="EH7" s="6" t="s">
        <v>313</v>
      </c>
      <c r="EI7" s="6" t="s">
        <v>313</v>
      </c>
      <c r="EJ7" s="6" t="s">
        <v>313</v>
      </c>
      <c r="EK7" s="6" t="s">
        <v>313</v>
      </c>
      <c r="EL7" s="6" t="s">
        <v>936</v>
      </c>
      <c r="EM7" s="6" t="s">
        <v>879</v>
      </c>
      <c r="EN7" s="6" t="s">
        <v>313</v>
      </c>
      <c r="EO7" s="6" t="s">
        <v>313</v>
      </c>
      <c r="EP7" s="6" t="s">
        <v>313</v>
      </c>
      <c r="EQ7" s="6" t="s">
        <v>313</v>
      </c>
      <c r="ER7" s="6" t="s">
        <v>313</v>
      </c>
      <c r="ES7" s="6" t="s">
        <v>313</v>
      </c>
      <c r="ET7" s="6" t="s">
        <v>313</v>
      </c>
      <c r="EU7" s="6" t="s">
        <v>313</v>
      </c>
      <c r="EV7" s="6" t="s">
        <v>313</v>
      </c>
      <c r="EW7" s="6" t="s">
        <v>313</v>
      </c>
      <c r="EX7" s="6" t="s">
        <v>313</v>
      </c>
      <c r="EY7" s="6" t="s">
        <v>313</v>
      </c>
      <c r="EZ7" s="6" t="s">
        <v>313</v>
      </c>
      <c r="FA7" s="6" t="s">
        <v>313</v>
      </c>
      <c r="FB7" s="6" t="s">
        <v>313</v>
      </c>
      <c r="FC7" s="6" t="s">
        <v>313</v>
      </c>
      <c r="FD7" s="6" t="s">
        <v>313</v>
      </c>
      <c r="FE7" s="6" t="s">
        <v>313</v>
      </c>
      <c r="FF7" s="6" t="s">
        <v>313</v>
      </c>
      <c r="FG7" s="6" t="s">
        <v>313</v>
      </c>
      <c r="FH7" s="6" t="s">
        <v>313</v>
      </c>
      <c r="FI7" s="6" t="s">
        <v>313</v>
      </c>
      <c r="FJ7" s="6" t="s">
        <v>313</v>
      </c>
    </row>
    <row r="8" spans="1:166" s="6" customFormat="1" x14ac:dyDescent="0.35">
      <c r="A8" s="6" t="s">
        <v>303</v>
      </c>
      <c r="B8" s="6">
        <v>2022</v>
      </c>
      <c r="C8" s="6" t="s">
        <v>582</v>
      </c>
      <c r="D8" s="6" t="s">
        <v>583</v>
      </c>
      <c r="E8" s="6" t="s">
        <v>584</v>
      </c>
      <c r="F8" s="6" t="s">
        <v>585</v>
      </c>
      <c r="G8" s="6" t="s">
        <v>566</v>
      </c>
      <c r="H8" s="6" t="s">
        <v>493</v>
      </c>
      <c r="I8" s="6">
        <v>44044</v>
      </c>
      <c r="J8" s="6">
        <v>5</v>
      </c>
      <c r="K8" s="59">
        <v>562211</v>
      </c>
      <c r="L8" s="6" t="s">
        <v>903</v>
      </c>
      <c r="M8" s="6" t="s">
        <v>904</v>
      </c>
      <c r="N8" s="6">
        <v>41.324167000000003</v>
      </c>
      <c r="O8" s="6">
        <v>-82.034722000000002</v>
      </c>
      <c r="P8" s="6">
        <v>110000385592</v>
      </c>
      <c r="Q8" s="6">
        <v>1322221439781</v>
      </c>
      <c r="R8" s="6" t="s">
        <v>320</v>
      </c>
      <c r="S8" s="6" t="s">
        <v>322</v>
      </c>
      <c r="T8" s="60">
        <v>3</v>
      </c>
      <c r="U8" s="6" t="s">
        <v>921</v>
      </c>
      <c r="V8" s="6">
        <v>3.0000000000000001E-3</v>
      </c>
      <c r="W8" s="6">
        <v>3.0000000000000001E-3</v>
      </c>
      <c r="Y8" s="6">
        <v>0</v>
      </c>
      <c r="Z8" s="6">
        <v>3.0000000000000001E-3</v>
      </c>
      <c r="AA8" s="6" t="s">
        <v>325</v>
      </c>
      <c r="AB8" s="6">
        <v>0</v>
      </c>
      <c r="AC8" s="6">
        <v>0</v>
      </c>
      <c r="AD8" s="6">
        <v>0</v>
      </c>
      <c r="AE8" s="6">
        <v>0</v>
      </c>
      <c r="AF8" s="6">
        <v>0</v>
      </c>
      <c r="AG8" s="6">
        <v>0</v>
      </c>
      <c r="AH8" s="6">
        <v>0</v>
      </c>
      <c r="AI8" s="6">
        <v>0</v>
      </c>
      <c r="AJ8" s="6" t="s">
        <v>313</v>
      </c>
      <c r="AK8" s="6">
        <v>0</v>
      </c>
      <c r="AL8" s="6">
        <v>0.01</v>
      </c>
      <c r="AM8" s="6">
        <v>0</v>
      </c>
      <c r="AN8" s="6">
        <v>0</v>
      </c>
      <c r="AO8" s="6">
        <v>0</v>
      </c>
      <c r="AP8" s="6">
        <v>0</v>
      </c>
      <c r="AQ8" s="6">
        <v>1.0999999999999999E-2</v>
      </c>
      <c r="AR8" s="6">
        <v>0</v>
      </c>
      <c r="AS8" s="6">
        <v>0</v>
      </c>
      <c r="AT8" s="6">
        <v>0</v>
      </c>
      <c r="AU8" s="6">
        <v>0</v>
      </c>
      <c r="AV8" s="6">
        <v>0</v>
      </c>
      <c r="AW8" s="6">
        <v>0</v>
      </c>
      <c r="AX8" s="6">
        <v>2.0999999999999998E-2</v>
      </c>
      <c r="AY8" s="6">
        <v>2.0999999999999998E-2</v>
      </c>
      <c r="AZ8" s="6" t="s">
        <v>948</v>
      </c>
      <c r="BB8" s="6" t="s">
        <v>975</v>
      </c>
      <c r="BC8" s="6" t="s">
        <v>949</v>
      </c>
      <c r="BD8" s="6" t="s">
        <v>907</v>
      </c>
      <c r="BG8" s="6" t="s">
        <v>904</v>
      </c>
      <c r="BH8" s="6" t="s">
        <v>904</v>
      </c>
      <c r="BI8" s="6" t="s">
        <v>904</v>
      </c>
      <c r="BJ8" s="6" t="s">
        <v>904</v>
      </c>
      <c r="BK8" s="6" t="s">
        <v>904</v>
      </c>
      <c r="BL8" s="6" t="s">
        <v>904</v>
      </c>
      <c r="BM8" s="6" t="s">
        <v>904</v>
      </c>
      <c r="BN8" s="6" t="s">
        <v>904</v>
      </c>
      <c r="BO8" s="6" t="s">
        <v>904</v>
      </c>
      <c r="BP8" s="6" t="s">
        <v>904</v>
      </c>
      <c r="BQ8" s="6" t="s">
        <v>904</v>
      </c>
      <c r="BR8" s="6" t="s">
        <v>904</v>
      </c>
      <c r="BS8" s="6" t="s">
        <v>904</v>
      </c>
      <c r="BT8" s="6" t="s">
        <v>904</v>
      </c>
      <c r="BU8" s="6" t="s">
        <v>904</v>
      </c>
      <c r="BV8" s="6" t="s">
        <v>904</v>
      </c>
      <c r="BW8" s="6" t="s">
        <v>904</v>
      </c>
      <c r="BX8" s="6" t="s">
        <v>904</v>
      </c>
      <c r="BY8" s="6" t="s">
        <v>904</v>
      </c>
      <c r="BZ8" s="6" t="s">
        <v>904</v>
      </c>
      <c r="CA8" s="6" t="s">
        <v>904</v>
      </c>
      <c r="CB8" s="6" t="s">
        <v>904</v>
      </c>
      <c r="CC8" s="6" t="s">
        <v>904</v>
      </c>
      <c r="CD8" s="6" t="s">
        <v>904</v>
      </c>
      <c r="CE8" s="6" t="s">
        <v>904</v>
      </c>
      <c r="CF8" s="6" t="s">
        <v>904</v>
      </c>
      <c r="CG8" s="6" t="s">
        <v>904</v>
      </c>
      <c r="CH8" s="6" t="s">
        <v>904</v>
      </c>
      <c r="CI8" s="6" t="s">
        <v>904</v>
      </c>
      <c r="CJ8" s="6" t="s">
        <v>904</v>
      </c>
      <c r="CK8" s="6" t="s">
        <v>904</v>
      </c>
      <c r="CL8" s="6" t="s">
        <v>904</v>
      </c>
      <c r="CM8" s="6" t="s">
        <v>904</v>
      </c>
      <c r="CN8" s="6" t="s">
        <v>904</v>
      </c>
      <c r="CO8" s="6" t="s">
        <v>904</v>
      </c>
      <c r="CP8" s="6" t="s">
        <v>904</v>
      </c>
      <c r="CQ8" s="6" t="s">
        <v>904</v>
      </c>
      <c r="CR8" s="6" t="s">
        <v>904</v>
      </c>
      <c r="CS8" s="6" t="s">
        <v>904</v>
      </c>
      <c r="CT8" s="6" t="s">
        <v>904</v>
      </c>
      <c r="CU8" s="6" t="s">
        <v>904</v>
      </c>
      <c r="CV8" s="6" t="s">
        <v>904</v>
      </c>
      <c r="CW8" s="6" t="s">
        <v>904</v>
      </c>
      <c r="CX8" s="6" t="s">
        <v>904</v>
      </c>
      <c r="CY8" s="6" t="s">
        <v>909</v>
      </c>
      <c r="CZ8" s="6" t="s">
        <v>904</v>
      </c>
      <c r="DA8" s="6" t="s">
        <v>904</v>
      </c>
      <c r="DB8" s="6" t="s">
        <v>904</v>
      </c>
      <c r="DC8" s="6" t="s">
        <v>904</v>
      </c>
      <c r="DD8" s="6" t="s">
        <v>904</v>
      </c>
      <c r="DE8" s="6" t="s">
        <v>909</v>
      </c>
      <c r="DF8" s="6" t="s">
        <v>904</v>
      </c>
      <c r="DG8" s="6" t="s">
        <v>904</v>
      </c>
      <c r="DH8" s="6" t="s">
        <v>909</v>
      </c>
      <c r="DI8" s="6" t="s">
        <v>313</v>
      </c>
      <c r="DJ8" s="6" t="s">
        <v>313</v>
      </c>
      <c r="DK8" s="6" t="s">
        <v>313</v>
      </c>
      <c r="DL8" s="6" t="s">
        <v>313</v>
      </c>
      <c r="DM8" s="6" t="s">
        <v>313</v>
      </c>
      <c r="DN8" s="6" t="s">
        <v>313</v>
      </c>
      <c r="DO8" s="6" t="s">
        <v>313</v>
      </c>
      <c r="DP8" s="6" t="s">
        <v>313</v>
      </c>
      <c r="DQ8" s="6" t="s">
        <v>313</v>
      </c>
      <c r="DR8" s="6" t="s">
        <v>313</v>
      </c>
      <c r="DS8" s="6" t="s">
        <v>313</v>
      </c>
      <c r="DT8" s="6" t="s">
        <v>313</v>
      </c>
      <c r="DU8" s="6" t="s">
        <v>313</v>
      </c>
      <c r="DV8" s="6" t="s">
        <v>313</v>
      </c>
      <c r="DW8" s="6" t="s">
        <v>313</v>
      </c>
      <c r="DX8" s="6" t="s">
        <v>313</v>
      </c>
      <c r="DY8" s="6" t="s">
        <v>313</v>
      </c>
      <c r="DZ8" s="6" t="s">
        <v>313</v>
      </c>
      <c r="EA8" s="6" t="s">
        <v>313</v>
      </c>
      <c r="EB8" s="6" t="s">
        <v>313</v>
      </c>
      <c r="EC8" s="6" t="s">
        <v>313</v>
      </c>
      <c r="ED8" s="6" t="s">
        <v>313</v>
      </c>
      <c r="EE8" s="6" t="s">
        <v>313</v>
      </c>
      <c r="EF8" s="6" t="s">
        <v>313</v>
      </c>
      <c r="EG8" s="6" t="s">
        <v>313</v>
      </c>
      <c r="EH8" s="6" t="s">
        <v>313</v>
      </c>
      <c r="EI8" s="6" t="s">
        <v>313</v>
      </c>
      <c r="EJ8" s="6" t="s">
        <v>313</v>
      </c>
      <c r="EK8" s="6" t="s">
        <v>313</v>
      </c>
      <c r="EL8" s="6" t="s">
        <v>313</v>
      </c>
      <c r="EM8" s="6" t="s">
        <v>313</v>
      </c>
      <c r="EN8" s="6" t="s">
        <v>313</v>
      </c>
      <c r="EO8" s="6" t="s">
        <v>313</v>
      </c>
      <c r="EP8" s="6" t="s">
        <v>313</v>
      </c>
      <c r="EQ8" s="6" t="s">
        <v>313</v>
      </c>
      <c r="ER8" s="6" t="s">
        <v>313</v>
      </c>
      <c r="ES8" s="6" t="s">
        <v>313</v>
      </c>
      <c r="ET8" s="6" t="s">
        <v>313</v>
      </c>
      <c r="EU8" s="6" t="s">
        <v>313</v>
      </c>
      <c r="EV8" s="6" t="s">
        <v>313</v>
      </c>
      <c r="EW8" s="6" t="s">
        <v>313</v>
      </c>
      <c r="EX8" s="6" t="s">
        <v>313</v>
      </c>
      <c r="EY8" s="6" t="s">
        <v>313</v>
      </c>
      <c r="EZ8" s="6" t="s">
        <v>313</v>
      </c>
      <c r="FA8" s="6" t="s">
        <v>893</v>
      </c>
      <c r="FB8" s="6" t="s">
        <v>313</v>
      </c>
      <c r="FC8" s="6" t="s">
        <v>313</v>
      </c>
      <c r="FD8" s="6" t="s">
        <v>313</v>
      </c>
      <c r="FE8" s="6" t="s">
        <v>313</v>
      </c>
      <c r="FF8" s="6" t="s">
        <v>313</v>
      </c>
      <c r="FG8" s="6" t="s">
        <v>899</v>
      </c>
      <c r="FH8" s="6" t="s">
        <v>313</v>
      </c>
      <c r="FI8" s="6" t="s">
        <v>313</v>
      </c>
      <c r="FJ8" s="6" t="s">
        <v>902</v>
      </c>
    </row>
    <row r="9" spans="1:166" s="6" customFormat="1" x14ac:dyDescent="0.35">
      <c r="A9" s="6" t="s">
        <v>303</v>
      </c>
      <c r="B9" s="6">
        <v>2023</v>
      </c>
      <c r="C9" s="6" t="s">
        <v>598</v>
      </c>
      <c r="D9" s="6" t="s">
        <v>599</v>
      </c>
      <c r="E9" s="6" t="s">
        <v>600</v>
      </c>
      <c r="F9" s="6" t="s">
        <v>601</v>
      </c>
      <c r="G9" s="6" t="s">
        <v>602</v>
      </c>
      <c r="H9" s="6" t="s">
        <v>603</v>
      </c>
      <c r="I9" s="6">
        <v>47620</v>
      </c>
      <c r="J9" s="6">
        <v>5</v>
      </c>
      <c r="K9" s="59">
        <v>325211</v>
      </c>
      <c r="L9" s="6" t="s">
        <v>950</v>
      </c>
      <c r="M9" s="6" t="s">
        <v>904</v>
      </c>
      <c r="N9" s="6">
        <v>37.907200000000003</v>
      </c>
      <c r="O9" s="6">
        <v>-87.927099999999996</v>
      </c>
      <c r="P9" s="6">
        <v>110000403670</v>
      </c>
      <c r="Q9" s="6">
        <v>1323222387161</v>
      </c>
      <c r="R9" s="6" t="s">
        <v>320</v>
      </c>
      <c r="S9" s="6" t="s">
        <v>322</v>
      </c>
      <c r="T9" s="60">
        <v>5</v>
      </c>
      <c r="U9" s="6" t="s">
        <v>924</v>
      </c>
      <c r="V9" s="6">
        <v>11000</v>
      </c>
      <c r="W9" s="6">
        <v>11000</v>
      </c>
      <c r="Y9" s="6">
        <v>6700</v>
      </c>
      <c r="Z9" s="6">
        <v>17700</v>
      </c>
      <c r="AA9" s="6" t="s">
        <v>325</v>
      </c>
      <c r="AB9" s="6">
        <v>0</v>
      </c>
      <c r="AC9" s="6">
        <v>0</v>
      </c>
      <c r="AD9" s="6">
        <v>0</v>
      </c>
      <c r="AE9" s="6">
        <v>0</v>
      </c>
      <c r="AF9" s="6">
        <v>0</v>
      </c>
      <c r="AG9" s="6">
        <v>0</v>
      </c>
      <c r="AH9" s="6">
        <v>0</v>
      </c>
      <c r="AI9" s="6">
        <v>0</v>
      </c>
      <c r="AJ9" s="6">
        <v>0</v>
      </c>
      <c r="AK9" s="6">
        <v>0</v>
      </c>
      <c r="AL9" s="6">
        <v>0</v>
      </c>
      <c r="AM9" s="6">
        <v>0</v>
      </c>
      <c r="AN9" s="6">
        <v>0</v>
      </c>
      <c r="AO9" s="6">
        <v>0</v>
      </c>
      <c r="AP9" s="6">
        <v>2941</v>
      </c>
      <c r="AQ9" s="6">
        <v>0</v>
      </c>
      <c r="AR9" s="6">
        <v>0</v>
      </c>
      <c r="AS9" s="6">
        <v>0</v>
      </c>
      <c r="AT9" s="6">
        <v>0</v>
      </c>
      <c r="AU9" s="6">
        <v>0</v>
      </c>
      <c r="AV9" s="6">
        <v>0</v>
      </c>
      <c r="AW9" s="6">
        <v>0</v>
      </c>
      <c r="AX9" s="6">
        <v>2941</v>
      </c>
      <c r="AY9" s="6">
        <v>2941</v>
      </c>
      <c r="AZ9" s="6" t="s">
        <v>952</v>
      </c>
      <c r="BB9" s="6" t="s">
        <v>926</v>
      </c>
      <c r="BD9" s="6" t="s">
        <v>928</v>
      </c>
      <c r="BG9" s="6" t="s">
        <v>909</v>
      </c>
      <c r="BH9" s="6" t="s">
        <v>904</v>
      </c>
      <c r="BI9" s="6" t="s">
        <v>904</v>
      </c>
      <c r="BJ9" s="6" t="s">
        <v>904</v>
      </c>
      <c r="BK9" s="6" t="s">
        <v>909</v>
      </c>
      <c r="BL9" s="6" t="s">
        <v>909</v>
      </c>
      <c r="BM9" s="6" t="s">
        <v>909</v>
      </c>
      <c r="BN9" s="6" t="s">
        <v>904</v>
      </c>
      <c r="BO9" s="6" t="s">
        <v>904</v>
      </c>
      <c r="BP9" s="6" t="s">
        <v>904</v>
      </c>
      <c r="BQ9" s="6" t="s">
        <v>904</v>
      </c>
      <c r="BR9" s="6" t="s">
        <v>909</v>
      </c>
      <c r="BS9" s="6" t="s">
        <v>909</v>
      </c>
      <c r="BT9" s="6" t="s">
        <v>909</v>
      </c>
      <c r="BU9" s="6" t="s">
        <v>904</v>
      </c>
      <c r="BV9" s="6" t="s">
        <v>904</v>
      </c>
      <c r="BW9" s="6" t="s">
        <v>904</v>
      </c>
      <c r="BX9" s="6" t="s">
        <v>904</v>
      </c>
      <c r="BY9" s="6" t="s">
        <v>904</v>
      </c>
      <c r="BZ9" s="6" t="s">
        <v>904</v>
      </c>
      <c r="CA9" s="6" t="s">
        <v>904</v>
      </c>
      <c r="CB9" s="6" t="s">
        <v>904</v>
      </c>
      <c r="CC9" s="6" t="s">
        <v>904</v>
      </c>
      <c r="CD9" s="6" t="s">
        <v>904</v>
      </c>
      <c r="CE9" s="6" t="s">
        <v>904</v>
      </c>
      <c r="CF9" s="6" t="s">
        <v>904</v>
      </c>
      <c r="CG9" s="6" t="s">
        <v>904</v>
      </c>
      <c r="CH9" s="6" t="s">
        <v>904</v>
      </c>
      <c r="CI9" s="6" t="s">
        <v>904</v>
      </c>
      <c r="CJ9" s="6" t="s">
        <v>909</v>
      </c>
      <c r="CK9" s="6" t="s">
        <v>909</v>
      </c>
      <c r="CL9" s="6" t="s">
        <v>904</v>
      </c>
      <c r="CM9" s="6" t="s">
        <v>904</v>
      </c>
      <c r="CN9" s="6" t="s">
        <v>904</v>
      </c>
      <c r="CO9" s="6" t="s">
        <v>904</v>
      </c>
      <c r="CP9" s="6" t="s">
        <v>904</v>
      </c>
      <c r="CQ9" s="6" t="s">
        <v>904</v>
      </c>
      <c r="CR9" s="6" t="s">
        <v>904</v>
      </c>
      <c r="CS9" s="6" t="s">
        <v>904</v>
      </c>
      <c r="CT9" s="6" t="s">
        <v>904</v>
      </c>
      <c r="CU9" s="6" t="s">
        <v>904</v>
      </c>
      <c r="CV9" s="6" t="s">
        <v>904</v>
      </c>
      <c r="CW9" s="6" t="s">
        <v>904</v>
      </c>
      <c r="CX9" s="6" t="s">
        <v>904</v>
      </c>
      <c r="CY9" s="6" t="s">
        <v>904</v>
      </c>
      <c r="CZ9" s="6" t="s">
        <v>904</v>
      </c>
      <c r="DA9" s="6" t="s">
        <v>904</v>
      </c>
      <c r="DB9" s="6" t="s">
        <v>904</v>
      </c>
      <c r="DC9" s="6" t="s">
        <v>904</v>
      </c>
      <c r="DD9" s="6" t="s">
        <v>904</v>
      </c>
      <c r="DE9" s="6" t="s">
        <v>904</v>
      </c>
      <c r="DF9" s="6" t="s">
        <v>904</v>
      </c>
      <c r="DG9" s="6" t="s">
        <v>904</v>
      </c>
      <c r="DH9" s="6" t="s">
        <v>904</v>
      </c>
      <c r="DI9" s="6" t="s">
        <v>934</v>
      </c>
      <c r="DJ9" s="6" t="s">
        <v>313</v>
      </c>
      <c r="DK9" s="6" t="s">
        <v>313</v>
      </c>
      <c r="DL9" s="6" t="s">
        <v>313</v>
      </c>
      <c r="DM9" s="6" t="s">
        <v>935</v>
      </c>
      <c r="DN9" s="6" t="s">
        <v>854</v>
      </c>
      <c r="DO9" s="6" t="s">
        <v>953</v>
      </c>
      <c r="DP9" s="6" t="s">
        <v>313</v>
      </c>
      <c r="DQ9" s="6" t="s">
        <v>313</v>
      </c>
      <c r="DR9" s="6" t="s">
        <v>313</v>
      </c>
      <c r="DS9" s="6" t="s">
        <v>313</v>
      </c>
      <c r="DT9" s="6" t="s">
        <v>860</v>
      </c>
      <c r="DU9" s="6" t="s">
        <v>929</v>
      </c>
      <c r="DV9" s="6" t="s">
        <v>862</v>
      </c>
      <c r="DW9" s="6" t="s">
        <v>313</v>
      </c>
      <c r="DX9" s="6" t="s">
        <v>313</v>
      </c>
      <c r="DY9" s="6" t="s">
        <v>313</v>
      </c>
      <c r="DZ9" s="6" t="s">
        <v>313</v>
      </c>
      <c r="EA9" s="6" t="s">
        <v>313</v>
      </c>
      <c r="EB9" s="6" t="s">
        <v>313</v>
      </c>
      <c r="EC9" s="6" t="s">
        <v>313</v>
      </c>
      <c r="ED9" s="6" t="s">
        <v>313</v>
      </c>
      <c r="EE9" s="6" t="s">
        <v>313</v>
      </c>
      <c r="EF9" s="6" t="s">
        <v>313</v>
      </c>
      <c r="EG9" s="6" t="s">
        <v>313</v>
      </c>
      <c r="EH9" s="6" t="s">
        <v>313</v>
      </c>
      <c r="EI9" s="6" t="s">
        <v>313</v>
      </c>
      <c r="EJ9" s="6" t="s">
        <v>313</v>
      </c>
      <c r="EK9" s="6" t="s">
        <v>313</v>
      </c>
      <c r="EL9" s="6" t="s">
        <v>936</v>
      </c>
      <c r="EM9" s="6" t="s">
        <v>879</v>
      </c>
      <c r="EN9" s="6" t="s">
        <v>313</v>
      </c>
      <c r="EO9" s="6" t="s">
        <v>313</v>
      </c>
      <c r="EP9" s="6" t="s">
        <v>313</v>
      </c>
      <c r="EQ9" s="6" t="s">
        <v>313</v>
      </c>
      <c r="ER9" s="6" t="s">
        <v>313</v>
      </c>
      <c r="ES9" s="6" t="s">
        <v>313</v>
      </c>
      <c r="ET9" s="6" t="s">
        <v>313</v>
      </c>
      <c r="EU9" s="6" t="s">
        <v>313</v>
      </c>
      <c r="EV9" s="6" t="s">
        <v>313</v>
      </c>
      <c r="EW9" s="6" t="s">
        <v>313</v>
      </c>
      <c r="EX9" s="6" t="s">
        <v>313</v>
      </c>
      <c r="EY9" s="6" t="s">
        <v>313</v>
      </c>
      <c r="EZ9" s="6" t="s">
        <v>313</v>
      </c>
      <c r="FA9" s="6" t="s">
        <v>313</v>
      </c>
      <c r="FB9" s="6" t="s">
        <v>313</v>
      </c>
      <c r="FC9" s="6" t="s">
        <v>313</v>
      </c>
      <c r="FD9" s="6" t="s">
        <v>313</v>
      </c>
      <c r="FE9" s="6" t="s">
        <v>313</v>
      </c>
      <c r="FF9" s="6" t="s">
        <v>313</v>
      </c>
      <c r="FG9" s="6" t="s">
        <v>313</v>
      </c>
      <c r="FH9" s="6" t="s">
        <v>313</v>
      </c>
      <c r="FI9" s="6" t="s">
        <v>313</v>
      </c>
      <c r="FJ9" s="6" t="s">
        <v>313</v>
      </c>
    </row>
    <row r="10" spans="1:166" s="6" customFormat="1" x14ac:dyDescent="0.35">
      <c r="A10" s="6" t="s">
        <v>303</v>
      </c>
      <c r="B10" s="6">
        <v>2019</v>
      </c>
      <c r="C10" s="6" t="s">
        <v>682</v>
      </c>
      <c r="D10" s="6" t="s">
        <v>683</v>
      </c>
      <c r="E10" s="6" t="s">
        <v>684</v>
      </c>
      <c r="F10" s="6" t="s">
        <v>685</v>
      </c>
      <c r="G10" s="6" t="s">
        <v>369</v>
      </c>
      <c r="H10" s="6" t="s">
        <v>312</v>
      </c>
      <c r="I10" s="6">
        <v>77536</v>
      </c>
      <c r="J10" s="6">
        <v>6</v>
      </c>
      <c r="K10" s="59">
        <v>325199</v>
      </c>
      <c r="L10" s="6" t="s">
        <v>923</v>
      </c>
      <c r="M10" s="6" t="s">
        <v>904</v>
      </c>
      <c r="N10" s="6">
        <v>29.734269999999999</v>
      </c>
      <c r="O10" s="6">
        <v>-95.089860000000002</v>
      </c>
      <c r="P10" s="6">
        <v>110017743281</v>
      </c>
      <c r="Q10" s="6">
        <v>1319218511044</v>
      </c>
      <c r="R10" s="6" t="s">
        <v>320</v>
      </c>
      <c r="S10" s="6" t="s">
        <v>322</v>
      </c>
      <c r="T10" s="60">
        <v>2</v>
      </c>
      <c r="U10" s="6" t="s">
        <v>911</v>
      </c>
      <c r="V10" s="6">
        <v>0</v>
      </c>
      <c r="W10" s="6">
        <v>0</v>
      </c>
      <c r="Y10" s="6">
        <v>1</v>
      </c>
      <c r="Z10" s="6">
        <v>1</v>
      </c>
      <c r="AA10" s="6" t="s">
        <v>325</v>
      </c>
      <c r="AB10" s="6">
        <v>13368</v>
      </c>
      <c r="AC10" s="6">
        <v>0</v>
      </c>
      <c r="AD10" s="6">
        <v>0</v>
      </c>
      <c r="AE10" s="6">
        <v>0</v>
      </c>
      <c r="AF10" s="6">
        <v>0</v>
      </c>
      <c r="AG10" s="6">
        <v>0</v>
      </c>
      <c r="AH10" s="6">
        <v>0</v>
      </c>
      <c r="AI10" s="6">
        <v>0</v>
      </c>
      <c r="AJ10" s="6" t="s">
        <v>313</v>
      </c>
      <c r="AK10" s="6">
        <v>13368</v>
      </c>
      <c r="AL10" s="6">
        <v>0</v>
      </c>
      <c r="AM10" s="6">
        <v>0</v>
      </c>
      <c r="AN10" s="6">
        <v>0</v>
      </c>
      <c r="AO10" s="6">
        <v>0</v>
      </c>
      <c r="AP10" s="6">
        <v>0</v>
      </c>
      <c r="AQ10" s="6">
        <v>0</v>
      </c>
      <c r="AR10" s="6">
        <v>0</v>
      </c>
      <c r="AS10" s="6">
        <v>0</v>
      </c>
      <c r="AT10" s="6">
        <v>0</v>
      </c>
      <c r="AU10" s="6">
        <v>0</v>
      </c>
      <c r="AV10" s="6">
        <v>0</v>
      </c>
      <c r="AW10" s="6">
        <v>0</v>
      </c>
      <c r="AX10" s="6">
        <v>0</v>
      </c>
      <c r="AY10" s="6">
        <v>13368</v>
      </c>
      <c r="AZ10" s="6" t="s">
        <v>946</v>
      </c>
      <c r="BB10" s="6" t="s">
        <v>975</v>
      </c>
      <c r="BC10" s="6" t="s">
        <v>962</v>
      </c>
      <c r="BD10" s="6" t="s">
        <v>907</v>
      </c>
      <c r="BG10" s="6" t="s">
        <v>904</v>
      </c>
      <c r="BH10" s="6" t="s">
        <v>904</v>
      </c>
      <c r="BI10" s="6" t="s">
        <v>904</v>
      </c>
      <c r="BJ10" s="6" t="s">
        <v>904</v>
      </c>
      <c r="BK10" s="6" t="s">
        <v>904</v>
      </c>
      <c r="BL10" s="6" t="s">
        <v>904</v>
      </c>
      <c r="BM10" s="6" t="s">
        <v>904</v>
      </c>
      <c r="BN10" s="6" t="s">
        <v>904</v>
      </c>
      <c r="BO10" s="6" t="s">
        <v>904</v>
      </c>
      <c r="BP10" s="6" t="s">
        <v>904</v>
      </c>
      <c r="BQ10" s="6" t="s">
        <v>904</v>
      </c>
      <c r="BR10" s="6" t="s">
        <v>904</v>
      </c>
      <c r="BS10" s="6" t="s">
        <v>904</v>
      </c>
      <c r="BT10" s="6" t="s">
        <v>904</v>
      </c>
      <c r="BU10" s="6" t="s">
        <v>904</v>
      </c>
      <c r="BV10" s="6" t="s">
        <v>904</v>
      </c>
      <c r="BW10" s="6" t="s">
        <v>904</v>
      </c>
      <c r="BX10" s="6" t="s">
        <v>904</v>
      </c>
      <c r="BY10" s="6" t="s">
        <v>904</v>
      </c>
      <c r="BZ10" s="6" t="s">
        <v>904</v>
      </c>
      <c r="CA10" s="6" t="s">
        <v>904</v>
      </c>
      <c r="CB10" s="6" t="s">
        <v>904</v>
      </c>
      <c r="CC10" s="6" t="s">
        <v>904</v>
      </c>
      <c r="CD10" s="6" t="s">
        <v>904</v>
      </c>
      <c r="CE10" s="6" t="s">
        <v>904</v>
      </c>
      <c r="CF10" s="6" t="s">
        <v>904</v>
      </c>
      <c r="CG10" s="6" t="s">
        <v>904</v>
      </c>
      <c r="CH10" s="6" t="s">
        <v>904</v>
      </c>
      <c r="CI10" s="6" t="s">
        <v>904</v>
      </c>
      <c r="CJ10" s="6" t="s">
        <v>904</v>
      </c>
      <c r="CK10" s="6" t="s">
        <v>904</v>
      </c>
      <c r="CL10" s="6" t="s">
        <v>904</v>
      </c>
      <c r="CM10" s="6" t="s">
        <v>904</v>
      </c>
      <c r="CN10" s="6" t="s">
        <v>904</v>
      </c>
      <c r="CO10" s="6" t="s">
        <v>904</v>
      </c>
      <c r="CP10" s="6" t="s">
        <v>904</v>
      </c>
      <c r="CQ10" s="6" t="s">
        <v>904</v>
      </c>
      <c r="CR10" s="6" t="s">
        <v>904</v>
      </c>
      <c r="CS10" s="6" t="s">
        <v>904</v>
      </c>
      <c r="CT10" s="6" t="s">
        <v>904</v>
      </c>
      <c r="CU10" s="6" t="s">
        <v>904</v>
      </c>
      <c r="CV10" s="6" t="s">
        <v>904</v>
      </c>
      <c r="CW10" s="6" t="s">
        <v>904</v>
      </c>
      <c r="CX10" s="6" t="s">
        <v>904</v>
      </c>
      <c r="CY10" s="6" t="s">
        <v>909</v>
      </c>
      <c r="CZ10" s="6" t="s">
        <v>904</v>
      </c>
      <c r="DA10" s="6" t="s">
        <v>904</v>
      </c>
      <c r="DB10" s="6" t="s">
        <v>904</v>
      </c>
      <c r="DC10" s="6" t="s">
        <v>904</v>
      </c>
      <c r="DD10" s="6" t="s">
        <v>904</v>
      </c>
      <c r="DE10" s="6" t="s">
        <v>904</v>
      </c>
      <c r="DF10" s="6" t="s">
        <v>904</v>
      </c>
      <c r="DG10" s="6" t="s">
        <v>904</v>
      </c>
      <c r="DH10" s="6" t="s">
        <v>909</v>
      </c>
      <c r="DI10" s="6" t="s">
        <v>313</v>
      </c>
      <c r="DJ10" s="6" t="s">
        <v>313</v>
      </c>
      <c r="DK10" s="6" t="s">
        <v>313</v>
      </c>
      <c r="DL10" s="6" t="s">
        <v>313</v>
      </c>
      <c r="DM10" s="6" t="s">
        <v>313</v>
      </c>
      <c r="DN10" s="6" t="s">
        <v>313</v>
      </c>
      <c r="DO10" s="6" t="s">
        <v>313</v>
      </c>
      <c r="DP10" s="6" t="s">
        <v>313</v>
      </c>
      <c r="DQ10" s="6" t="s">
        <v>313</v>
      </c>
      <c r="DR10" s="6" t="s">
        <v>313</v>
      </c>
      <c r="DS10" s="6" t="s">
        <v>313</v>
      </c>
      <c r="DT10" s="6" t="s">
        <v>313</v>
      </c>
      <c r="DU10" s="6" t="s">
        <v>313</v>
      </c>
      <c r="DV10" s="6" t="s">
        <v>313</v>
      </c>
      <c r="DW10" s="6" t="s">
        <v>313</v>
      </c>
      <c r="DX10" s="6" t="s">
        <v>313</v>
      </c>
      <c r="DY10" s="6" t="s">
        <v>313</v>
      </c>
      <c r="DZ10" s="6" t="s">
        <v>313</v>
      </c>
      <c r="EA10" s="6" t="s">
        <v>313</v>
      </c>
      <c r="EB10" s="6" t="s">
        <v>313</v>
      </c>
      <c r="EC10" s="6" t="s">
        <v>313</v>
      </c>
      <c r="ED10" s="6" t="s">
        <v>313</v>
      </c>
      <c r="EE10" s="6" t="s">
        <v>313</v>
      </c>
      <c r="EF10" s="6" t="s">
        <v>313</v>
      </c>
      <c r="EG10" s="6" t="s">
        <v>313</v>
      </c>
      <c r="EH10" s="6" t="s">
        <v>313</v>
      </c>
      <c r="EI10" s="6" t="s">
        <v>313</v>
      </c>
      <c r="EJ10" s="6" t="s">
        <v>313</v>
      </c>
      <c r="EK10" s="6" t="s">
        <v>313</v>
      </c>
      <c r="EL10" s="6" t="s">
        <v>313</v>
      </c>
      <c r="EM10" s="6" t="s">
        <v>313</v>
      </c>
      <c r="EN10" s="6" t="s">
        <v>313</v>
      </c>
      <c r="EO10" s="6" t="s">
        <v>313</v>
      </c>
      <c r="EP10" s="6" t="s">
        <v>313</v>
      </c>
      <c r="EQ10" s="6" t="s">
        <v>313</v>
      </c>
      <c r="ER10" s="6" t="s">
        <v>313</v>
      </c>
      <c r="ES10" s="6" t="s">
        <v>313</v>
      </c>
      <c r="ET10" s="6" t="s">
        <v>313</v>
      </c>
      <c r="EU10" s="6" t="s">
        <v>313</v>
      </c>
      <c r="EV10" s="6" t="s">
        <v>313</v>
      </c>
      <c r="EW10" s="6" t="s">
        <v>313</v>
      </c>
      <c r="EX10" s="6" t="s">
        <v>313</v>
      </c>
      <c r="EY10" s="6" t="s">
        <v>313</v>
      </c>
      <c r="EZ10" s="6" t="s">
        <v>313</v>
      </c>
      <c r="FA10" s="6" t="s">
        <v>893</v>
      </c>
      <c r="FB10" s="6" t="s">
        <v>313</v>
      </c>
      <c r="FC10" s="6" t="s">
        <v>313</v>
      </c>
      <c r="FD10" s="6" t="s">
        <v>313</v>
      </c>
      <c r="FE10" s="6" t="s">
        <v>313</v>
      </c>
      <c r="FF10" s="6" t="s">
        <v>313</v>
      </c>
      <c r="FG10" s="6" t="s">
        <v>313</v>
      </c>
      <c r="FH10" s="6" t="s">
        <v>313</v>
      </c>
      <c r="FI10" s="6" t="s">
        <v>313</v>
      </c>
      <c r="FJ10" s="6" t="s">
        <v>902</v>
      </c>
    </row>
    <row r="11" spans="1:166" s="6" customFormat="1" x14ac:dyDescent="0.35">
      <c r="A11" s="6" t="s">
        <v>303</v>
      </c>
      <c r="B11" s="6">
        <v>2020</v>
      </c>
      <c r="C11" s="6" t="s">
        <v>682</v>
      </c>
      <c r="D11" s="6" t="s">
        <v>683</v>
      </c>
      <c r="E11" s="6" t="s">
        <v>684</v>
      </c>
      <c r="F11" s="6" t="s">
        <v>685</v>
      </c>
      <c r="G11" s="6" t="s">
        <v>369</v>
      </c>
      <c r="H11" s="6" t="s">
        <v>312</v>
      </c>
      <c r="I11" s="6">
        <v>77536</v>
      </c>
      <c r="J11" s="6">
        <v>6</v>
      </c>
      <c r="K11" s="59">
        <v>325199</v>
      </c>
      <c r="L11" s="6" t="s">
        <v>923</v>
      </c>
      <c r="M11" s="6" t="s">
        <v>904</v>
      </c>
      <c r="N11" s="6">
        <v>29.734269999999999</v>
      </c>
      <c r="O11" s="6">
        <v>-95.089860000000002</v>
      </c>
      <c r="P11" s="6">
        <v>110017743281</v>
      </c>
      <c r="Q11" s="6">
        <v>1320219384967</v>
      </c>
      <c r="R11" s="6" t="s">
        <v>320</v>
      </c>
      <c r="S11" s="6" t="s">
        <v>322</v>
      </c>
      <c r="T11" s="60">
        <v>2</v>
      </c>
      <c r="U11" s="6" t="s">
        <v>911</v>
      </c>
      <c r="V11" s="6">
        <v>0</v>
      </c>
      <c r="W11" s="6">
        <v>0</v>
      </c>
      <c r="Y11" s="6">
        <v>1</v>
      </c>
      <c r="Z11" s="6">
        <v>1</v>
      </c>
      <c r="AA11" s="6" t="s">
        <v>325</v>
      </c>
      <c r="AB11" s="6">
        <v>7227</v>
      </c>
      <c r="AC11" s="6">
        <v>0</v>
      </c>
      <c r="AD11" s="6">
        <v>0</v>
      </c>
      <c r="AE11" s="6">
        <v>0</v>
      </c>
      <c r="AF11" s="6">
        <v>0</v>
      </c>
      <c r="AG11" s="6">
        <v>0</v>
      </c>
      <c r="AH11" s="6">
        <v>0</v>
      </c>
      <c r="AI11" s="6">
        <v>0</v>
      </c>
      <c r="AJ11" s="6" t="s">
        <v>313</v>
      </c>
      <c r="AK11" s="6">
        <v>7227</v>
      </c>
      <c r="AL11" s="6">
        <v>0</v>
      </c>
      <c r="AM11" s="6">
        <v>0</v>
      </c>
      <c r="AN11" s="6">
        <v>0</v>
      </c>
      <c r="AO11" s="6">
        <v>0</v>
      </c>
      <c r="AP11" s="6">
        <v>0</v>
      </c>
      <c r="AQ11" s="6">
        <v>0</v>
      </c>
      <c r="AR11" s="6">
        <v>0</v>
      </c>
      <c r="AS11" s="6">
        <v>0</v>
      </c>
      <c r="AT11" s="6">
        <v>0</v>
      </c>
      <c r="AU11" s="6">
        <v>0</v>
      </c>
      <c r="AV11" s="6">
        <v>0</v>
      </c>
      <c r="AW11" s="6">
        <v>0</v>
      </c>
      <c r="AX11" s="6">
        <v>0</v>
      </c>
      <c r="AY11" s="6">
        <v>7227</v>
      </c>
      <c r="AZ11" s="6" t="s">
        <v>946</v>
      </c>
      <c r="BB11" s="6" t="s">
        <v>975</v>
      </c>
      <c r="BD11" s="6" t="s">
        <v>907</v>
      </c>
      <c r="BG11" s="6" t="s">
        <v>904</v>
      </c>
      <c r="BH11" s="6" t="s">
        <v>904</v>
      </c>
      <c r="BI11" s="6" t="s">
        <v>904</v>
      </c>
      <c r="BJ11" s="6" t="s">
        <v>904</v>
      </c>
      <c r="BK11" s="6" t="s">
        <v>904</v>
      </c>
      <c r="BL11" s="6" t="s">
        <v>904</v>
      </c>
      <c r="BM11" s="6" t="s">
        <v>904</v>
      </c>
      <c r="BN11" s="6" t="s">
        <v>904</v>
      </c>
      <c r="BO11" s="6" t="s">
        <v>904</v>
      </c>
      <c r="BP11" s="6" t="s">
        <v>904</v>
      </c>
      <c r="BQ11" s="6" t="s">
        <v>904</v>
      </c>
      <c r="BR11" s="6" t="s">
        <v>904</v>
      </c>
      <c r="BS11" s="6" t="s">
        <v>904</v>
      </c>
      <c r="BT11" s="6" t="s">
        <v>904</v>
      </c>
      <c r="BU11" s="6" t="s">
        <v>904</v>
      </c>
      <c r="BV11" s="6" t="s">
        <v>904</v>
      </c>
      <c r="BW11" s="6" t="s">
        <v>904</v>
      </c>
      <c r="BX11" s="6" t="s">
        <v>904</v>
      </c>
      <c r="BY11" s="6" t="s">
        <v>904</v>
      </c>
      <c r="BZ11" s="6" t="s">
        <v>904</v>
      </c>
      <c r="CA11" s="6" t="s">
        <v>904</v>
      </c>
      <c r="CB11" s="6" t="s">
        <v>904</v>
      </c>
      <c r="CC11" s="6" t="s">
        <v>904</v>
      </c>
      <c r="CD11" s="6" t="s">
        <v>904</v>
      </c>
      <c r="CE11" s="6" t="s">
        <v>904</v>
      </c>
      <c r="CF11" s="6" t="s">
        <v>904</v>
      </c>
      <c r="CG11" s="6" t="s">
        <v>904</v>
      </c>
      <c r="CH11" s="6" t="s">
        <v>904</v>
      </c>
      <c r="CI11" s="6" t="s">
        <v>904</v>
      </c>
      <c r="CJ11" s="6" t="s">
        <v>904</v>
      </c>
      <c r="CK11" s="6" t="s">
        <v>904</v>
      </c>
      <c r="CL11" s="6" t="s">
        <v>904</v>
      </c>
      <c r="CM11" s="6" t="s">
        <v>904</v>
      </c>
      <c r="CN11" s="6" t="s">
        <v>904</v>
      </c>
      <c r="CO11" s="6" t="s">
        <v>904</v>
      </c>
      <c r="CP11" s="6" t="s">
        <v>904</v>
      </c>
      <c r="CQ11" s="6" t="s">
        <v>904</v>
      </c>
      <c r="CR11" s="6" t="s">
        <v>904</v>
      </c>
      <c r="CS11" s="6" t="s">
        <v>904</v>
      </c>
      <c r="CT11" s="6" t="s">
        <v>904</v>
      </c>
      <c r="CU11" s="6" t="s">
        <v>904</v>
      </c>
      <c r="CV11" s="6" t="s">
        <v>904</v>
      </c>
      <c r="CW11" s="6" t="s">
        <v>904</v>
      </c>
      <c r="CX11" s="6" t="s">
        <v>904</v>
      </c>
      <c r="CY11" s="6" t="s">
        <v>909</v>
      </c>
      <c r="CZ11" s="6" t="s">
        <v>904</v>
      </c>
      <c r="DA11" s="6" t="s">
        <v>904</v>
      </c>
      <c r="DB11" s="6" t="s">
        <v>904</v>
      </c>
      <c r="DC11" s="6" t="s">
        <v>904</v>
      </c>
      <c r="DD11" s="6" t="s">
        <v>904</v>
      </c>
      <c r="DE11" s="6" t="s">
        <v>904</v>
      </c>
      <c r="DF11" s="6" t="s">
        <v>904</v>
      </c>
      <c r="DG11" s="6" t="s">
        <v>904</v>
      </c>
      <c r="DH11" s="6" t="s">
        <v>909</v>
      </c>
      <c r="DI11" s="6" t="s">
        <v>313</v>
      </c>
      <c r="DJ11" s="6" t="s">
        <v>313</v>
      </c>
      <c r="DK11" s="6" t="s">
        <v>313</v>
      </c>
      <c r="DL11" s="6" t="s">
        <v>313</v>
      </c>
      <c r="DM11" s="6" t="s">
        <v>313</v>
      </c>
      <c r="DN11" s="6" t="s">
        <v>313</v>
      </c>
      <c r="DO11" s="6" t="s">
        <v>313</v>
      </c>
      <c r="DP11" s="6" t="s">
        <v>313</v>
      </c>
      <c r="DQ11" s="6" t="s">
        <v>313</v>
      </c>
      <c r="DR11" s="6" t="s">
        <v>313</v>
      </c>
      <c r="DS11" s="6" t="s">
        <v>313</v>
      </c>
      <c r="DT11" s="6" t="s">
        <v>313</v>
      </c>
      <c r="DU11" s="6" t="s">
        <v>313</v>
      </c>
      <c r="DV11" s="6" t="s">
        <v>313</v>
      </c>
      <c r="DW11" s="6" t="s">
        <v>313</v>
      </c>
      <c r="DX11" s="6" t="s">
        <v>313</v>
      </c>
      <c r="DY11" s="6" t="s">
        <v>313</v>
      </c>
      <c r="DZ11" s="6" t="s">
        <v>313</v>
      </c>
      <c r="EA11" s="6" t="s">
        <v>313</v>
      </c>
      <c r="EB11" s="6" t="s">
        <v>313</v>
      </c>
      <c r="EC11" s="6" t="s">
        <v>313</v>
      </c>
      <c r="ED11" s="6" t="s">
        <v>313</v>
      </c>
      <c r="EE11" s="6" t="s">
        <v>313</v>
      </c>
      <c r="EF11" s="6" t="s">
        <v>313</v>
      </c>
      <c r="EG11" s="6" t="s">
        <v>313</v>
      </c>
      <c r="EH11" s="6" t="s">
        <v>313</v>
      </c>
      <c r="EI11" s="6" t="s">
        <v>313</v>
      </c>
      <c r="EJ11" s="6" t="s">
        <v>313</v>
      </c>
      <c r="EK11" s="6" t="s">
        <v>313</v>
      </c>
      <c r="EL11" s="6" t="s">
        <v>313</v>
      </c>
      <c r="EM11" s="6" t="s">
        <v>313</v>
      </c>
      <c r="EN11" s="6" t="s">
        <v>313</v>
      </c>
      <c r="EO11" s="6" t="s">
        <v>313</v>
      </c>
      <c r="EP11" s="6" t="s">
        <v>313</v>
      </c>
      <c r="EQ11" s="6" t="s">
        <v>313</v>
      </c>
      <c r="ER11" s="6" t="s">
        <v>313</v>
      </c>
      <c r="ES11" s="6" t="s">
        <v>313</v>
      </c>
      <c r="ET11" s="6" t="s">
        <v>313</v>
      </c>
      <c r="EU11" s="6" t="s">
        <v>313</v>
      </c>
      <c r="EV11" s="6" t="s">
        <v>313</v>
      </c>
      <c r="EW11" s="6" t="s">
        <v>313</v>
      </c>
      <c r="EX11" s="6" t="s">
        <v>313</v>
      </c>
      <c r="EY11" s="6" t="s">
        <v>313</v>
      </c>
      <c r="EZ11" s="6" t="s">
        <v>313</v>
      </c>
      <c r="FA11" s="6" t="s">
        <v>893</v>
      </c>
      <c r="FB11" s="6" t="s">
        <v>313</v>
      </c>
      <c r="FC11" s="6" t="s">
        <v>313</v>
      </c>
      <c r="FD11" s="6" t="s">
        <v>313</v>
      </c>
      <c r="FE11" s="6" t="s">
        <v>313</v>
      </c>
      <c r="FF11" s="6" t="s">
        <v>313</v>
      </c>
      <c r="FG11" s="6" t="s">
        <v>313</v>
      </c>
      <c r="FH11" s="6" t="s">
        <v>313</v>
      </c>
      <c r="FI11" s="6" t="s">
        <v>313</v>
      </c>
      <c r="FJ11" s="6" t="s">
        <v>902</v>
      </c>
    </row>
    <row r="12" spans="1:166" s="6" customFormat="1" x14ac:dyDescent="0.35">
      <c r="A12" s="6" t="s">
        <v>303</v>
      </c>
      <c r="B12" s="6">
        <v>2021</v>
      </c>
      <c r="C12" s="6" t="s">
        <v>682</v>
      </c>
      <c r="D12" s="6" t="s">
        <v>683</v>
      </c>
      <c r="E12" s="6" t="s">
        <v>684</v>
      </c>
      <c r="F12" s="6" t="s">
        <v>685</v>
      </c>
      <c r="G12" s="6" t="s">
        <v>369</v>
      </c>
      <c r="H12" s="6" t="s">
        <v>312</v>
      </c>
      <c r="I12" s="6">
        <v>77536</v>
      </c>
      <c r="J12" s="6">
        <v>6</v>
      </c>
      <c r="K12" s="59">
        <v>325199</v>
      </c>
      <c r="L12" s="6" t="s">
        <v>923</v>
      </c>
      <c r="M12" s="6" t="s">
        <v>904</v>
      </c>
      <c r="N12" s="6">
        <v>29.734269999999999</v>
      </c>
      <c r="O12" s="6">
        <v>-95.089860000000002</v>
      </c>
      <c r="P12" s="6">
        <v>110017743281</v>
      </c>
      <c r="Q12" s="6">
        <v>1321220515009</v>
      </c>
      <c r="R12" s="6" t="s">
        <v>320</v>
      </c>
      <c r="S12" s="6" t="s">
        <v>322</v>
      </c>
      <c r="T12" s="60">
        <v>2</v>
      </c>
      <c r="U12" s="6" t="s">
        <v>911</v>
      </c>
      <c r="V12" s="6">
        <v>0</v>
      </c>
      <c r="W12" s="6">
        <v>0</v>
      </c>
      <c r="Y12" s="6">
        <v>1</v>
      </c>
      <c r="Z12" s="6">
        <v>1</v>
      </c>
      <c r="AA12" s="6" t="s">
        <v>325</v>
      </c>
      <c r="AB12" s="6">
        <v>23851</v>
      </c>
      <c r="AC12" s="6">
        <v>0</v>
      </c>
      <c r="AD12" s="6">
        <v>0</v>
      </c>
      <c r="AE12" s="6">
        <v>0</v>
      </c>
      <c r="AF12" s="6">
        <v>0</v>
      </c>
      <c r="AG12" s="6">
        <v>0</v>
      </c>
      <c r="AH12" s="6">
        <v>0</v>
      </c>
      <c r="AI12" s="6">
        <v>0</v>
      </c>
      <c r="AJ12" s="6" t="s">
        <v>313</v>
      </c>
      <c r="AK12" s="6">
        <v>23851</v>
      </c>
      <c r="AL12" s="6">
        <v>0</v>
      </c>
      <c r="AM12" s="6">
        <v>0</v>
      </c>
      <c r="AN12" s="6">
        <v>0</v>
      </c>
      <c r="AO12" s="6">
        <v>0</v>
      </c>
      <c r="AP12" s="6">
        <v>0</v>
      </c>
      <c r="AQ12" s="6">
        <v>0</v>
      </c>
      <c r="AR12" s="6">
        <v>0</v>
      </c>
      <c r="AS12" s="6">
        <v>0</v>
      </c>
      <c r="AT12" s="6">
        <v>0</v>
      </c>
      <c r="AU12" s="6">
        <v>0</v>
      </c>
      <c r="AV12" s="6">
        <v>0</v>
      </c>
      <c r="AW12" s="6">
        <v>0</v>
      </c>
      <c r="AX12" s="6">
        <v>0</v>
      </c>
      <c r="AY12" s="6">
        <v>23851</v>
      </c>
      <c r="AZ12" s="6" t="s">
        <v>946</v>
      </c>
      <c r="BB12" s="6" t="s">
        <v>975</v>
      </c>
      <c r="BD12" s="6" t="s">
        <v>907</v>
      </c>
      <c r="BG12" s="6" t="s">
        <v>904</v>
      </c>
      <c r="BH12" s="6" t="s">
        <v>904</v>
      </c>
      <c r="BI12" s="6" t="s">
        <v>904</v>
      </c>
      <c r="BJ12" s="6" t="s">
        <v>904</v>
      </c>
      <c r="BK12" s="6" t="s">
        <v>904</v>
      </c>
      <c r="BL12" s="6" t="s">
        <v>904</v>
      </c>
      <c r="BM12" s="6" t="s">
        <v>904</v>
      </c>
      <c r="BN12" s="6" t="s">
        <v>904</v>
      </c>
      <c r="BO12" s="6" t="s">
        <v>904</v>
      </c>
      <c r="BP12" s="6" t="s">
        <v>904</v>
      </c>
      <c r="BQ12" s="6" t="s">
        <v>904</v>
      </c>
      <c r="BR12" s="6" t="s">
        <v>904</v>
      </c>
      <c r="BS12" s="6" t="s">
        <v>904</v>
      </c>
      <c r="BT12" s="6" t="s">
        <v>904</v>
      </c>
      <c r="BU12" s="6" t="s">
        <v>904</v>
      </c>
      <c r="BV12" s="6" t="s">
        <v>904</v>
      </c>
      <c r="BW12" s="6" t="s">
        <v>904</v>
      </c>
      <c r="BX12" s="6" t="s">
        <v>904</v>
      </c>
      <c r="BY12" s="6" t="s">
        <v>904</v>
      </c>
      <c r="BZ12" s="6" t="s">
        <v>904</v>
      </c>
      <c r="CA12" s="6" t="s">
        <v>904</v>
      </c>
      <c r="CB12" s="6" t="s">
        <v>904</v>
      </c>
      <c r="CC12" s="6" t="s">
        <v>904</v>
      </c>
      <c r="CD12" s="6" t="s">
        <v>904</v>
      </c>
      <c r="CE12" s="6" t="s">
        <v>904</v>
      </c>
      <c r="CF12" s="6" t="s">
        <v>904</v>
      </c>
      <c r="CG12" s="6" t="s">
        <v>904</v>
      </c>
      <c r="CH12" s="6" t="s">
        <v>904</v>
      </c>
      <c r="CI12" s="6" t="s">
        <v>904</v>
      </c>
      <c r="CJ12" s="6" t="s">
        <v>904</v>
      </c>
      <c r="CK12" s="6" t="s">
        <v>904</v>
      </c>
      <c r="CL12" s="6" t="s">
        <v>904</v>
      </c>
      <c r="CM12" s="6" t="s">
        <v>904</v>
      </c>
      <c r="CN12" s="6" t="s">
        <v>904</v>
      </c>
      <c r="CO12" s="6" t="s">
        <v>904</v>
      </c>
      <c r="CP12" s="6" t="s">
        <v>904</v>
      </c>
      <c r="CQ12" s="6" t="s">
        <v>904</v>
      </c>
      <c r="CR12" s="6" t="s">
        <v>904</v>
      </c>
      <c r="CS12" s="6" t="s">
        <v>904</v>
      </c>
      <c r="CT12" s="6" t="s">
        <v>904</v>
      </c>
      <c r="CU12" s="6" t="s">
        <v>904</v>
      </c>
      <c r="CV12" s="6" t="s">
        <v>904</v>
      </c>
      <c r="CW12" s="6" t="s">
        <v>904</v>
      </c>
      <c r="CX12" s="6" t="s">
        <v>904</v>
      </c>
      <c r="CY12" s="6" t="s">
        <v>909</v>
      </c>
      <c r="CZ12" s="6" t="s">
        <v>904</v>
      </c>
      <c r="DA12" s="6" t="s">
        <v>904</v>
      </c>
      <c r="DB12" s="6" t="s">
        <v>904</v>
      </c>
      <c r="DC12" s="6" t="s">
        <v>904</v>
      </c>
      <c r="DD12" s="6" t="s">
        <v>904</v>
      </c>
      <c r="DE12" s="6" t="s">
        <v>904</v>
      </c>
      <c r="DF12" s="6" t="s">
        <v>904</v>
      </c>
      <c r="DG12" s="6" t="s">
        <v>904</v>
      </c>
      <c r="DH12" s="6" t="s">
        <v>909</v>
      </c>
      <c r="DI12" s="6" t="s">
        <v>313</v>
      </c>
      <c r="DJ12" s="6" t="s">
        <v>313</v>
      </c>
      <c r="DK12" s="6" t="s">
        <v>313</v>
      </c>
      <c r="DL12" s="6" t="s">
        <v>313</v>
      </c>
      <c r="DM12" s="6" t="s">
        <v>313</v>
      </c>
      <c r="DN12" s="6" t="s">
        <v>313</v>
      </c>
      <c r="DO12" s="6" t="s">
        <v>313</v>
      </c>
      <c r="DP12" s="6" t="s">
        <v>313</v>
      </c>
      <c r="DQ12" s="6" t="s">
        <v>313</v>
      </c>
      <c r="DR12" s="6" t="s">
        <v>313</v>
      </c>
      <c r="DS12" s="6" t="s">
        <v>313</v>
      </c>
      <c r="DT12" s="6" t="s">
        <v>313</v>
      </c>
      <c r="DU12" s="6" t="s">
        <v>313</v>
      </c>
      <c r="DV12" s="6" t="s">
        <v>313</v>
      </c>
      <c r="DW12" s="6" t="s">
        <v>313</v>
      </c>
      <c r="DX12" s="6" t="s">
        <v>313</v>
      </c>
      <c r="DY12" s="6" t="s">
        <v>313</v>
      </c>
      <c r="DZ12" s="6" t="s">
        <v>313</v>
      </c>
      <c r="EA12" s="6" t="s">
        <v>313</v>
      </c>
      <c r="EB12" s="6" t="s">
        <v>313</v>
      </c>
      <c r="EC12" s="6" t="s">
        <v>313</v>
      </c>
      <c r="ED12" s="6" t="s">
        <v>313</v>
      </c>
      <c r="EE12" s="6" t="s">
        <v>313</v>
      </c>
      <c r="EF12" s="6" t="s">
        <v>313</v>
      </c>
      <c r="EG12" s="6" t="s">
        <v>313</v>
      </c>
      <c r="EH12" s="6" t="s">
        <v>313</v>
      </c>
      <c r="EI12" s="6" t="s">
        <v>313</v>
      </c>
      <c r="EJ12" s="6" t="s">
        <v>313</v>
      </c>
      <c r="EK12" s="6" t="s">
        <v>313</v>
      </c>
      <c r="EL12" s="6" t="s">
        <v>313</v>
      </c>
      <c r="EM12" s="6" t="s">
        <v>313</v>
      </c>
      <c r="EN12" s="6" t="s">
        <v>313</v>
      </c>
      <c r="EO12" s="6" t="s">
        <v>313</v>
      </c>
      <c r="EP12" s="6" t="s">
        <v>313</v>
      </c>
      <c r="EQ12" s="6" t="s">
        <v>313</v>
      </c>
      <c r="ER12" s="6" t="s">
        <v>313</v>
      </c>
      <c r="ES12" s="6" t="s">
        <v>313</v>
      </c>
      <c r="ET12" s="6" t="s">
        <v>313</v>
      </c>
      <c r="EU12" s="6" t="s">
        <v>313</v>
      </c>
      <c r="EV12" s="6" t="s">
        <v>313</v>
      </c>
      <c r="EW12" s="6" t="s">
        <v>313</v>
      </c>
      <c r="EX12" s="6" t="s">
        <v>313</v>
      </c>
      <c r="EY12" s="6" t="s">
        <v>313</v>
      </c>
      <c r="EZ12" s="6" t="s">
        <v>313</v>
      </c>
      <c r="FA12" s="6" t="s">
        <v>893</v>
      </c>
      <c r="FB12" s="6" t="s">
        <v>313</v>
      </c>
      <c r="FC12" s="6" t="s">
        <v>313</v>
      </c>
      <c r="FD12" s="6" t="s">
        <v>313</v>
      </c>
      <c r="FE12" s="6" t="s">
        <v>313</v>
      </c>
      <c r="FF12" s="6" t="s">
        <v>313</v>
      </c>
      <c r="FG12" s="6" t="s">
        <v>313</v>
      </c>
      <c r="FH12" s="6" t="s">
        <v>313</v>
      </c>
      <c r="FI12" s="6" t="s">
        <v>313</v>
      </c>
      <c r="FJ12" s="6" t="s">
        <v>902</v>
      </c>
    </row>
    <row r="13" spans="1:166" s="6" customFormat="1" x14ac:dyDescent="0.35">
      <c r="A13" s="6" t="s">
        <v>303</v>
      </c>
      <c r="B13" s="6">
        <v>2022</v>
      </c>
      <c r="C13" s="6" t="s">
        <v>682</v>
      </c>
      <c r="D13" s="6" t="s">
        <v>683</v>
      </c>
      <c r="E13" s="6" t="s">
        <v>684</v>
      </c>
      <c r="F13" s="6" t="s">
        <v>685</v>
      </c>
      <c r="G13" s="6" t="s">
        <v>369</v>
      </c>
      <c r="H13" s="6" t="s">
        <v>312</v>
      </c>
      <c r="I13" s="6">
        <v>77536</v>
      </c>
      <c r="J13" s="6">
        <v>6</v>
      </c>
      <c r="K13" s="59">
        <v>562211</v>
      </c>
      <c r="L13" s="6" t="s">
        <v>903</v>
      </c>
      <c r="M13" s="6" t="s">
        <v>904</v>
      </c>
      <c r="N13" s="6">
        <v>29.734269999999999</v>
      </c>
      <c r="O13" s="6">
        <v>-95.089860000000002</v>
      </c>
      <c r="P13" s="6">
        <v>110017743281</v>
      </c>
      <c r="Q13" s="6">
        <v>1322221455850</v>
      </c>
      <c r="R13" s="6" t="s">
        <v>320</v>
      </c>
      <c r="S13" s="6" t="s">
        <v>322</v>
      </c>
      <c r="T13" s="60">
        <v>2</v>
      </c>
      <c r="U13" s="6" t="s">
        <v>911</v>
      </c>
      <c r="V13" s="6">
        <v>0</v>
      </c>
      <c r="W13" s="6">
        <v>0</v>
      </c>
      <c r="Y13" s="6">
        <v>0</v>
      </c>
      <c r="Z13" s="6">
        <v>0</v>
      </c>
      <c r="AA13" s="6" t="s">
        <v>325</v>
      </c>
      <c r="AB13" s="6">
        <v>4488</v>
      </c>
      <c r="AC13" s="6">
        <v>0</v>
      </c>
      <c r="AD13" s="6">
        <v>0</v>
      </c>
      <c r="AE13" s="6">
        <v>0</v>
      </c>
      <c r="AF13" s="6">
        <v>0</v>
      </c>
      <c r="AG13" s="6">
        <v>0</v>
      </c>
      <c r="AH13" s="6">
        <v>0</v>
      </c>
      <c r="AI13" s="6">
        <v>0</v>
      </c>
      <c r="AJ13" s="6" t="s">
        <v>313</v>
      </c>
      <c r="AK13" s="6">
        <v>4488</v>
      </c>
      <c r="AL13" s="6">
        <v>0</v>
      </c>
      <c r="AM13" s="6">
        <v>0</v>
      </c>
      <c r="AN13" s="6">
        <v>0</v>
      </c>
      <c r="AO13" s="6">
        <v>0</v>
      </c>
      <c r="AP13" s="6">
        <v>0</v>
      </c>
      <c r="AQ13" s="6">
        <v>0</v>
      </c>
      <c r="AR13" s="6">
        <v>0</v>
      </c>
      <c r="AS13" s="6">
        <v>0</v>
      </c>
      <c r="AT13" s="6">
        <v>0</v>
      </c>
      <c r="AU13" s="6">
        <v>0</v>
      </c>
      <c r="AV13" s="6">
        <v>0</v>
      </c>
      <c r="AW13" s="6">
        <v>0</v>
      </c>
      <c r="AX13" s="6">
        <v>0</v>
      </c>
      <c r="AY13" s="6">
        <v>4488</v>
      </c>
      <c r="AZ13" s="6" t="s">
        <v>946</v>
      </c>
      <c r="BB13" s="6" t="s">
        <v>975</v>
      </c>
      <c r="BD13" s="6" t="s">
        <v>907</v>
      </c>
      <c r="BG13" s="6" t="s">
        <v>904</v>
      </c>
      <c r="BH13" s="6" t="s">
        <v>904</v>
      </c>
      <c r="BI13" s="6" t="s">
        <v>904</v>
      </c>
      <c r="BJ13" s="6" t="s">
        <v>904</v>
      </c>
      <c r="BK13" s="6" t="s">
        <v>904</v>
      </c>
      <c r="BL13" s="6" t="s">
        <v>904</v>
      </c>
      <c r="BM13" s="6" t="s">
        <v>904</v>
      </c>
      <c r="BN13" s="6" t="s">
        <v>904</v>
      </c>
      <c r="BO13" s="6" t="s">
        <v>904</v>
      </c>
      <c r="BP13" s="6" t="s">
        <v>904</v>
      </c>
      <c r="BQ13" s="6" t="s">
        <v>904</v>
      </c>
      <c r="BR13" s="6" t="s">
        <v>904</v>
      </c>
      <c r="BS13" s="6" t="s">
        <v>904</v>
      </c>
      <c r="BT13" s="6" t="s">
        <v>904</v>
      </c>
      <c r="BU13" s="6" t="s">
        <v>904</v>
      </c>
      <c r="BV13" s="6" t="s">
        <v>904</v>
      </c>
      <c r="BW13" s="6" t="s">
        <v>904</v>
      </c>
      <c r="BX13" s="6" t="s">
        <v>904</v>
      </c>
      <c r="BY13" s="6" t="s">
        <v>904</v>
      </c>
      <c r="BZ13" s="6" t="s">
        <v>904</v>
      </c>
      <c r="CA13" s="6" t="s">
        <v>904</v>
      </c>
      <c r="CB13" s="6" t="s">
        <v>904</v>
      </c>
      <c r="CC13" s="6" t="s">
        <v>904</v>
      </c>
      <c r="CD13" s="6" t="s">
        <v>904</v>
      </c>
      <c r="CE13" s="6" t="s">
        <v>904</v>
      </c>
      <c r="CF13" s="6" t="s">
        <v>904</v>
      </c>
      <c r="CG13" s="6" t="s">
        <v>904</v>
      </c>
      <c r="CH13" s="6" t="s">
        <v>904</v>
      </c>
      <c r="CI13" s="6" t="s">
        <v>904</v>
      </c>
      <c r="CJ13" s="6" t="s">
        <v>904</v>
      </c>
      <c r="CK13" s="6" t="s">
        <v>904</v>
      </c>
      <c r="CL13" s="6" t="s">
        <v>904</v>
      </c>
      <c r="CM13" s="6" t="s">
        <v>904</v>
      </c>
      <c r="CN13" s="6" t="s">
        <v>904</v>
      </c>
      <c r="CO13" s="6" t="s">
        <v>904</v>
      </c>
      <c r="CP13" s="6" t="s">
        <v>904</v>
      </c>
      <c r="CQ13" s="6" t="s">
        <v>904</v>
      </c>
      <c r="CR13" s="6" t="s">
        <v>904</v>
      </c>
      <c r="CS13" s="6" t="s">
        <v>904</v>
      </c>
      <c r="CT13" s="6" t="s">
        <v>904</v>
      </c>
      <c r="CU13" s="6" t="s">
        <v>904</v>
      </c>
      <c r="CV13" s="6" t="s">
        <v>904</v>
      </c>
      <c r="CW13" s="6" t="s">
        <v>904</v>
      </c>
      <c r="CX13" s="6" t="s">
        <v>904</v>
      </c>
      <c r="CY13" s="6" t="s">
        <v>909</v>
      </c>
      <c r="CZ13" s="6" t="s">
        <v>904</v>
      </c>
      <c r="DA13" s="6" t="s">
        <v>904</v>
      </c>
      <c r="DB13" s="6" t="s">
        <v>904</v>
      </c>
      <c r="DC13" s="6" t="s">
        <v>904</v>
      </c>
      <c r="DD13" s="6" t="s">
        <v>904</v>
      </c>
      <c r="DE13" s="6" t="s">
        <v>904</v>
      </c>
      <c r="DF13" s="6" t="s">
        <v>904</v>
      </c>
      <c r="DG13" s="6" t="s">
        <v>904</v>
      </c>
      <c r="DH13" s="6" t="s">
        <v>909</v>
      </c>
      <c r="DI13" s="6" t="s">
        <v>313</v>
      </c>
      <c r="DJ13" s="6" t="s">
        <v>313</v>
      </c>
      <c r="DK13" s="6" t="s">
        <v>313</v>
      </c>
      <c r="DL13" s="6" t="s">
        <v>313</v>
      </c>
      <c r="DM13" s="6" t="s">
        <v>313</v>
      </c>
      <c r="DN13" s="6" t="s">
        <v>313</v>
      </c>
      <c r="DO13" s="6" t="s">
        <v>313</v>
      </c>
      <c r="DP13" s="6" t="s">
        <v>313</v>
      </c>
      <c r="DQ13" s="6" t="s">
        <v>313</v>
      </c>
      <c r="DR13" s="6" t="s">
        <v>313</v>
      </c>
      <c r="DS13" s="6" t="s">
        <v>313</v>
      </c>
      <c r="DT13" s="6" t="s">
        <v>313</v>
      </c>
      <c r="DU13" s="6" t="s">
        <v>313</v>
      </c>
      <c r="DV13" s="6" t="s">
        <v>313</v>
      </c>
      <c r="DW13" s="6" t="s">
        <v>313</v>
      </c>
      <c r="DX13" s="6" t="s">
        <v>313</v>
      </c>
      <c r="DY13" s="6" t="s">
        <v>313</v>
      </c>
      <c r="DZ13" s="6" t="s">
        <v>313</v>
      </c>
      <c r="EA13" s="6" t="s">
        <v>313</v>
      </c>
      <c r="EB13" s="6" t="s">
        <v>313</v>
      </c>
      <c r="EC13" s="6" t="s">
        <v>313</v>
      </c>
      <c r="ED13" s="6" t="s">
        <v>313</v>
      </c>
      <c r="EE13" s="6" t="s">
        <v>313</v>
      </c>
      <c r="EF13" s="6" t="s">
        <v>313</v>
      </c>
      <c r="EG13" s="6" t="s">
        <v>313</v>
      </c>
      <c r="EH13" s="6" t="s">
        <v>313</v>
      </c>
      <c r="EI13" s="6" t="s">
        <v>313</v>
      </c>
      <c r="EJ13" s="6" t="s">
        <v>313</v>
      </c>
      <c r="EK13" s="6" t="s">
        <v>313</v>
      </c>
      <c r="EL13" s="6" t="s">
        <v>313</v>
      </c>
      <c r="EM13" s="6" t="s">
        <v>313</v>
      </c>
      <c r="EN13" s="6" t="s">
        <v>313</v>
      </c>
      <c r="EO13" s="6" t="s">
        <v>313</v>
      </c>
      <c r="EP13" s="6" t="s">
        <v>313</v>
      </c>
      <c r="EQ13" s="6" t="s">
        <v>313</v>
      </c>
      <c r="ER13" s="6" t="s">
        <v>313</v>
      </c>
      <c r="ES13" s="6" t="s">
        <v>313</v>
      </c>
      <c r="ET13" s="6" t="s">
        <v>313</v>
      </c>
      <c r="EU13" s="6" t="s">
        <v>313</v>
      </c>
      <c r="EV13" s="6" t="s">
        <v>313</v>
      </c>
      <c r="EW13" s="6" t="s">
        <v>313</v>
      </c>
      <c r="EX13" s="6" t="s">
        <v>313</v>
      </c>
      <c r="EY13" s="6" t="s">
        <v>313</v>
      </c>
      <c r="EZ13" s="6" t="s">
        <v>313</v>
      </c>
      <c r="FA13" s="6" t="s">
        <v>893</v>
      </c>
      <c r="FB13" s="6" t="s">
        <v>313</v>
      </c>
      <c r="FC13" s="6" t="s">
        <v>313</v>
      </c>
      <c r="FD13" s="6" t="s">
        <v>313</v>
      </c>
      <c r="FE13" s="6" t="s">
        <v>313</v>
      </c>
      <c r="FF13" s="6" t="s">
        <v>313</v>
      </c>
      <c r="FG13" s="6" t="s">
        <v>313</v>
      </c>
      <c r="FH13" s="6" t="s">
        <v>313</v>
      </c>
      <c r="FI13" s="6" t="s">
        <v>313</v>
      </c>
      <c r="FJ13" s="6" t="s">
        <v>902</v>
      </c>
    </row>
    <row r="14" spans="1:166" s="6" customFormat="1" x14ac:dyDescent="0.35">
      <c r="A14" s="6" t="s">
        <v>303</v>
      </c>
      <c r="B14" s="6">
        <v>2023</v>
      </c>
      <c r="C14" s="6" t="s">
        <v>682</v>
      </c>
      <c r="D14" s="6" t="s">
        <v>683</v>
      </c>
      <c r="E14" s="6" t="s">
        <v>684</v>
      </c>
      <c r="F14" s="6" t="s">
        <v>685</v>
      </c>
      <c r="G14" s="6" t="s">
        <v>369</v>
      </c>
      <c r="H14" s="6" t="s">
        <v>312</v>
      </c>
      <c r="I14" s="6">
        <v>77536</v>
      </c>
      <c r="J14" s="6">
        <v>6</v>
      </c>
      <c r="K14" s="59">
        <v>562211</v>
      </c>
      <c r="L14" s="6" t="s">
        <v>903</v>
      </c>
      <c r="M14" s="6" t="s">
        <v>904</v>
      </c>
      <c r="N14" s="6">
        <v>29.734269999999999</v>
      </c>
      <c r="O14" s="6">
        <v>-95.089860000000002</v>
      </c>
      <c r="P14" s="6">
        <v>110017743281</v>
      </c>
      <c r="Q14" s="6">
        <v>1323222352445</v>
      </c>
      <c r="R14" s="6" t="s">
        <v>320</v>
      </c>
      <c r="S14" s="6" t="s">
        <v>322</v>
      </c>
      <c r="T14" s="60">
        <v>2</v>
      </c>
      <c r="U14" s="6" t="s">
        <v>911</v>
      </c>
      <c r="V14" s="6">
        <v>0</v>
      </c>
      <c r="W14" s="6">
        <v>0</v>
      </c>
      <c r="Y14" s="6">
        <v>0</v>
      </c>
      <c r="Z14" s="6">
        <v>0</v>
      </c>
      <c r="AA14" s="6" t="s">
        <v>325</v>
      </c>
      <c r="AB14" s="6">
        <v>1964</v>
      </c>
      <c r="AC14" s="6">
        <v>0</v>
      </c>
      <c r="AD14" s="6">
        <v>0</v>
      </c>
      <c r="AE14" s="6">
        <v>0</v>
      </c>
      <c r="AF14" s="6">
        <v>0</v>
      </c>
      <c r="AG14" s="6">
        <v>0</v>
      </c>
      <c r="AH14" s="6">
        <v>0</v>
      </c>
      <c r="AI14" s="6">
        <v>0</v>
      </c>
      <c r="AJ14" s="6">
        <v>0</v>
      </c>
      <c r="AK14" s="6">
        <v>1964</v>
      </c>
      <c r="AL14" s="6">
        <v>0</v>
      </c>
      <c r="AM14" s="6">
        <v>0</v>
      </c>
      <c r="AN14" s="6">
        <v>0</v>
      </c>
      <c r="AO14" s="6">
        <v>0</v>
      </c>
      <c r="AP14" s="6">
        <v>0</v>
      </c>
      <c r="AQ14" s="6">
        <v>0</v>
      </c>
      <c r="AR14" s="6">
        <v>0</v>
      </c>
      <c r="AS14" s="6">
        <v>0</v>
      </c>
      <c r="AT14" s="6">
        <v>0</v>
      </c>
      <c r="AU14" s="6">
        <v>0</v>
      </c>
      <c r="AV14" s="6">
        <v>0</v>
      </c>
      <c r="AW14" s="6">
        <v>0</v>
      </c>
      <c r="AX14" s="6">
        <v>0</v>
      </c>
      <c r="AY14" s="6">
        <v>1964</v>
      </c>
      <c r="AZ14" s="6" t="s">
        <v>946</v>
      </c>
      <c r="BB14" s="6" t="s">
        <v>975</v>
      </c>
      <c r="BD14" s="6" t="s">
        <v>907</v>
      </c>
      <c r="BG14" s="6" t="s">
        <v>904</v>
      </c>
      <c r="BH14" s="6" t="s">
        <v>904</v>
      </c>
      <c r="BI14" s="6" t="s">
        <v>904</v>
      </c>
      <c r="BJ14" s="6" t="s">
        <v>904</v>
      </c>
      <c r="BK14" s="6" t="s">
        <v>904</v>
      </c>
      <c r="BL14" s="6" t="s">
        <v>904</v>
      </c>
      <c r="BM14" s="6" t="s">
        <v>904</v>
      </c>
      <c r="BN14" s="6" t="s">
        <v>904</v>
      </c>
      <c r="BO14" s="6" t="s">
        <v>904</v>
      </c>
      <c r="BP14" s="6" t="s">
        <v>904</v>
      </c>
      <c r="BQ14" s="6" t="s">
        <v>904</v>
      </c>
      <c r="BR14" s="6" t="s">
        <v>904</v>
      </c>
      <c r="BS14" s="6" t="s">
        <v>904</v>
      </c>
      <c r="BT14" s="6" t="s">
        <v>904</v>
      </c>
      <c r="BU14" s="6" t="s">
        <v>904</v>
      </c>
      <c r="BV14" s="6" t="s">
        <v>904</v>
      </c>
      <c r="BW14" s="6" t="s">
        <v>904</v>
      </c>
      <c r="BX14" s="6" t="s">
        <v>904</v>
      </c>
      <c r="BY14" s="6" t="s">
        <v>904</v>
      </c>
      <c r="BZ14" s="6" t="s">
        <v>904</v>
      </c>
      <c r="CA14" s="6" t="s">
        <v>904</v>
      </c>
      <c r="CB14" s="6" t="s">
        <v>904</v>
      </c>
      <c r="CC14" s="6" t="s">
        <v>904</v>
      </c>
      <c r="CD14" s="6" t="s">
        <v>904</v>
      </c>
      <c r="CE14" s="6" t="s">
        <v>904</v>
      </c>
      <c r="CF14" s="6" t="s">
        <v>904</v>
      </c>
      <c r="CG14" s="6" t="s">
        <v>904</v>
      </c>
      <c r="CH14" s="6" t="s">
        <v>904</v>
      </c>
      <c r="CI14" s="6" t="s">
        <v>904</v>
      </c>
      <c r="CJ14" s="6" t="s">
        <v>904</v>
      </c>
      <c r="CK14" s="6" t="s">
        <v>904</v>
      </c>
      <c r="CL14" s="6" t="s">
        <v>904</v>
      </c>
      <c r="CM14" s="6" t="s">
        <v>904</v>
      </c>
      <c r="CN14" s="6" t="s">
        <v>904</v>
      </c>
      <c r="CO14" s="6" t="s">
        <v>904</v>
      </c>
      <c r="CP14" s="6" t="s">
        <v>904</v>
      </c>
      <c r="CQ14" s="6" t="s">
        <v>904</v>
      </c>
      <c r="CR14" s="6" t="s">
        <v>904</v>
      </c>
      <c r="CS14" s="6" t="s">
        <v>904</v>
      </c>
      <c r="CT14" s="6" t="s">
        <v>904</v>
      </c>
      <c r="CU14" s="6" t="s">
        <v>904</v>
      </c>
      <c r="CV14" s="6" t="s">
        <v>904</v>
      </c>
      <c r="CW14" s="6" t="s">
        <v>904</v>
      </c>
      <c r="CX14" s="6" t="s">
        <v>904</v>
      </c>
      <c r="CY14" s="6" t="s">
        <v>909</v>
      </c>
      <c r="CZ14" s="6" t="s">
        <v>904</v>
      </c>
      <c r="DA14" s="6" t="s">
        <v>904</v>
      </c>
      <c r="DB14" s="6" t="s">
        <v>904</v>
      </c>
      <c r="DC14" s="6" t="s">
        <v>904</v>
      </c>
      <c r="DD14" s="6" t="s">
        <v>904</v>
      </c>
      <c r="DE14" s="6" t="s">
        <v>904</v>
      </c>
      <c r="DF14" s="6" t="s">
        <v>904</v>
      </c>
      <c r="DG14" s="6" t="s">
        <v>904</v>
      </c>
      <c r="DH14" s="6" t="s">
        <v>909</v>
      </c>
      <c r="DI14" s="6" t="s">
        <v>313</v>
      </c>
      <c r="DJ14" s="6" t="s">
        <v>313</v>
      </c>
      <c r="DK14" s="6" t="s">
        <v>313</v>
      </c>
      <c r="DL14" s="6" t="s">
        <v>313</v>
      </c>
      <c r="DM14" s="6" t="s">
        <v>313</v>
      </c>
      <c r="DN14" s="6" t="s">
        <v>313</v>
      </c>
      <c r="DO14" s="6" t="s">
        <v>313</v>
      </c>
      <c r="DP14" s="6" t="s">
        <v>313</v>
      </c>
      <c r="DQ14" s="6" t="s">
        <v>313</v>
      </c>
      <c r="DR14" s="6" t="s">
        <v>313</v>
      </c>
      <c r="DS14" s="6" t="s">
        <v>313</v>
      </c>
      <c r="DT14" s="6" t="s">
        <v>313</v>
      </c>
      <c r="DU14" s="6" t="s">
        <v>313</v>
      </c>
      <c r="DV14" s="6" t="s">
        <v>313</v>
      </c>
      <c r="DW14" s="6" t="s">
        <v>313</v>
      </c>
      <c r="DX14" s="6" t="s">
        <v>313</v>
      </c>
      <c r="DY14" s="6" t="s">
        <v>313</v>
      </c>
      <c r="DZ14" s="6" t="s">
        <v>313</v>
      </c>
      <c r="EA14" s="6" t="s">
        <v>313</v>
      </c>
      <c r="EB14" s="6" t="s">
        <v>313</v>
      </c>
      <c r="EC14" s="6" t="s">
        <v>313</v>
      </c>
      <c r="ED14" s="6" t="s">
        <v>313</v>
      </c>
      <c r="EE14" s="6" t="s">
        <v>313</v>
      </c>
      <c r="EF14" s="6" t="s">
        <v>313</v>
      </c>
      <c r="EG14" s="6" t="s">
        <v>313</v>
      </c>
      <c r="EH14" s="6" t="s">
        <v>313</v>
      </c>
      <c r="EI14" s="6" t="s">
        <v>313</v>
      </c>
      <c r="EJ14" s="6" t="s">
        <v>313</v>
      </c>
      <c r="EK14" s="6" t="s">
        <v>313</v>
      </c>
      <c r="EL14" s="6" t="s">
        <v>313</v>
      </c>
      <c r="EM14" s="6" t="s">
        <v>313</v>
      </c>
      <c r="EN14" s="6" t="s">
        <v>313</v>
      </c>
      <c r="EO14" s="6" t="s">
        <v>313</v>
      </c>
      <c r="EP14" s="6" t="s">
        <v>313</v>
      </c>
      <c r="EQ14" s="6" t="s">
        <v>313</v>
      </c>
      <c r="ER14" s="6" t="s">
        <v>313</v>
      </c>
      <c r="ES14" s="6" t="s">
        <v>313</v>
      </c>
      <c r="ET14" s="6" t="s">
        <v>313</v>
      </c>
      <c r="EU14" s="6" t="s">
        <v>313</v>
      </c>
      <c r="EV14" s="6" t="s">
        <v>313</v>
      </c>
      <c r="EW14" s="6" t="s">
        <v>313</v>
      </c>
      <c r="EX14" s="6" t="s">
        <v>313</v>
      </c>
      <c r="EY14" s="6" t="s">
        <v>313</v>
      </c>
      <c r="EZ14" s="6" t="s">
        <v>313</v>
      </c>
      <c r="FA14" s="6" t="s">
        <v>893</v>
      </c>
      <c r="FB14" s="6" t="s">
        <v>313</v>
      </c>
      <c r="FC14" s="6" t="s">
        <v>313</v>
      </c>
      <c r="FD14" s="6" t="s">
        <v>313</v>
      </c>
      <c r="FE14" s="6" t="s">
        <v>313</v>
      </c>
      <c r="FF14" s="6" t="s">
        <v>313</v>
      </c>
      <c r="FG14" s="6" t="s">
        <v>313</v>
      </c>
      <c r="FH14" s="6" t="s">
        <v>313</v>
      </c>
      <c r="FI14" s="6" t="s">
        <v>313</v>
      </c>
      <c r="FJ14" s="6" t="s">
        <v>902</v>
      </c>
    </row>
    <row r="15" spans="1:166" s="6" customFormat="1" x14ac:dyDescent="0.35">
      <c r="A15" s="6" t="s">
        <v>303</v>
      </c>
      <c r="B15" s="6">
        <v>2020</v>
      </c>
      <c r="C15" s="6" t="s">
        <v>755</v>
      </c>
      <c r="D15" s="6" t="s">
        <v>756</v>
      </c>
      <c r="E15" s="6" t="s">
        <v>757</v>
      </c>
      <c r="F15" s="6" t="s">
        <v>758</v>
      </c>
      <c r="G15" s="6" t="s">
        <v>759</v>
      </c>
      <c r="H15" s="6" t="s">
        <v>472</v>
      </c>
      <c r="I15" s="6">
        <v>29045</v>
      </c>
      <c r="J15" s="6">
        <v>4</v>
      </c>
      <c r="K15" s="59">
        <v>325199</v>
      </c>
      <c r="L15" s="6" t="s">
        <v>923</v>
      </c>
      <c r="M15" s="6" t="s">
        <v>904</v>
      </c>
      <c r="N15" s="6">
        <v>34.136389000000001</v>
      </c>
      <c r="O15" s="6">
        <v>-80.764722000000006</v>
      </c>
      <c r="P15" s="6">
        <v>110000351930</v>
      </c>
      <c r="Q15" s="6">
        <v>1320219368154</v>
      </c>
      <c r="R15" s="6" t="s">
        <v>320</v>
      </c>
      <c r="S15" s="6" t="s">
        <v>322</v>
      </c>
      <c r="T15" s="60">
        <v>4</v>
      </c>
      <c r="U15" s="6" t="s">
        <v>905</v>
      </c>
      <c r="V15" s="6">
        <v>1</v>
      </c>
      <c r="W15" s="6">
        <v>1</v>
      </c>
      <c r="Y15" s="6">
        <v>2</v>
      </c>
      <c r="Z15" s="6">
        <v>3</v>
      </c>
      <c r="AA15" s="6" t="s">
        <v>325</v>
      </c>
      <c r="AB15" s="6">
        <v>0</v>
      </c>
      <c r="AC15" s="6">
        <v>0</v>
      </c>
      <c r="AD15" s="6">
        <v>0</v>
      </c>
      <c r="AE15" s="6">
        <v>0</v>
      </c>
      <c r="AF15" s="6">
        <v>0</v>
      </c>
      <c r="AG15" s="6">
        <v>0</v>
      </c>
      <c r="AH15" s="6">
        <v>0</v>
      </c>
      <c r="AI15" s="6">
        <v>0</v>
      </c>
      <c r="AJ15" s="6" t="s">
        <v>313</v>
      </c>
      <c r="AK15" s="6">
        <v>0</v>
      </c>
      <c r="AL15" s="6">
        <v>0</v>
      </c>
      <c r="AM15" s="6">
        <v>0</v>
      </c>
      <c r="AN15" s="6">
        <v>0</v>
      </c>
      <c r="AO15" s="6">
        <v>0</v>
      </c>
      <c r="AP15" s="6">
        <v>0</v>
      </c>
      <c r="AQ15" s="6">
        <v>0</v>
      </c>
      <c r="AR15" s="6">
        <v>0</v>
      </c>
      <c r="AS15" s="6">
        <v>0</v>
      </c>
      <c r="AT15" s="6">
        <v>0</v>
      </c>
      <c r="AU15" s="6">
        <v>1087</v>
      </c>
      <c r="AV15" s="6">
        <v>0</v>
      </c>
      <c r="AW15" s="6">
        <v>0</v>
      </c>
      <c r="AX15" s="6">
        <v>1087</v>
      </c>
      <c r="AY15" s="6">
        <v>1087</v>
      </c>
      <c r="AZ15" s="6" t="s">
        <v>942</v>
      </c>
      <c r="BB15" s="6" t="s">
        <v>926</v>
      </c>
      <c r="BD15" s="6" t="s">
        <v>928</v>
      </c>
      <c r="BG15" s="6" t="s">
        <v>904</v>
      </c>
      <c r="BH15" s="6" t="s">
        <v>904</v>
      </c>
      <c r="BI15" s="6" t="s">
        <v>904</v>
      </c>
      <c r="BJ15" s="6" t="s">
        <v>904</v>
      </c>
      <c r="BK15" s="6" t="s">
        <v>904</v>
      </c>
      <c r="BL15" s="6" t="s">
        <v>904</v>
      </c>
      <c r="BM15" s="6" t="s">
        <v>904</v>
      </c>
      <c r="BN15" s="6" t="s">
        <v>904</v>
      </c>
      <c r="BO15" s="6" t="s">
        <v>904</v>
      </c>
      <c r="BP15" s="6" t="s">
        <v>904</v>
      </c>
      <c r="BQ15" s="6" t="s">
        <v>904</v>
      </c>
      <c r="BR15" s="6" t="s">
        <v>904</v>
      </c>
      <c r="BS15" s="6" t="s">
        <v>904</v>
      </c>
      <c r="BT15" s="6" t="s">
        <v>904</v>
      </c>
      <c r="BU15" s="6" t="s">
        <v>904</v>
      </c>
      <c r="BV15" s="6" t="s">
        <v>904</v>
      </c>
      <c r="BW15" s="6" t="s">
        <v>904</v>
      </c>
      <c r="BX15" s="6" t="s">
        <v>904</v>
      </c>
      <c r="BY15" s="6" t="s">
        <v>904</v>
      </c>
      <c r="BZ15" s="6" t="s">
        <v>904</v>
      </c>
      <c r="CA15" s="6" t="s">
        <v>904</v>
      </c>
      <c r="CB15" s="6" t="s">
        <v>904</v>
      </c>
      <c r="CC15" s="6" t="s">
        <v>904</v>
      </c>
      <c r="CD15" s="6" t="s">
        <v>904</v>
      </c>
      <c r="CE15" s="6" t="s">
        <v>904</v>
      </c>
      <c r="CF15" s="6" t="s">
        <v>904</v>
      </c>
      <c r="CG15" s="6" t="s">
        <v>904</v>
      </c>
      <c r="CH15" s="6" t="s">
        <v>904</v>
      </c>
      <c r="CI15" s="6" t="s">
        <v>904</v>
      </c>
      <c r="CJ15" s="6" t="s">
        <v>909</v>
      </c>
      <c r="CK15" s="6" t="s">
        <v>909</v>
      </c>
      <c r="CL15" s="6" t="s">
        <v>904</v>
      </c>
      <c r="CM15" s="6" t="s">
        <v>904</v>
      </c>
      <c r="CN15" s="6" t="s">
        <v>904</v>
      </c>
      <c r="CO15" s="6" t="s">
        <v>904</v>
      </c>
      <c r="CP15" s="6" t="s">
        <v>904</v>
      </c>
      <c r="CQ15" s="6" t="s">
        <v>904</v>
      </c>
      <c r="CR15" s="6" t="s">
        <v>904</v>
      </c>
      <c r="CS15" s="6" t="s">
        <v>904</v>
      </c>
      <c r="CT15" s="6" t="s">
        <v>904</v>
      </c>
      <c r="CU15" s="6" t="s">
        <v>904</v>
      </c>
      <c r="CV15" s="6" t="s">
        <v>904</v>
      </c>
      <c r="CW15" s="6" t="s">
        <v>904</v>
      </c>
      <c r="CX15" s="6" t="s">
        <v>904</v>
      </c>
      <c r="CY15" s="6" t="s">
        <v>904</v>
      </c>
      <c r="CZ15" s="6" t="s">
        <v>904</v>
      </c>
      <c r="DA15" s="6" t="s">
        <v>904</v>
      </c>
      <c r="DB15" s="6" t="s">
        <v>904</v>
      </c>
      <c r="DC15" s="6" t="s">
        <v>904</v>
      </c>
      <c r="DD15" s="6" t="s">
        <v>904</v>
      </c>
      <c r="DE15" s="6" t="s">
        <v>904</v>
      </c>
      <c r="DF15" s="6" t="s">
        <v>904</v>
      </c>
      <c r="DG15" s="6" t="s">
        <v>904</v>
      </c>
      <c r="DH15" s="6" t="s">
        <v>904</v>
      </c>
      <c r="DI15" s="6" t="s">
        <v>313</v>
      </c>
      <c r="DJ15" s="6" t="s">
        <v>313</v>
      </c>
      <c r="DK15" s="6" t="s">
        <v>313</v>
      </c>
      <c r="DL15" s="6" t="s">
        <v>313</v>
      </c>
      <c r="DM15" s="6" t="s">
        <v>313</v>
      </c>
      <c r="DN15" s="6" t="s">
        <v>313</v>
      </c>
      <c r="DO15" s="6" t="s">
        <v>313</v>
      </c>
      <c r="DP15" s="6" t="s">
        <v>313</v>
      </c>
      <c r="DQ15" s="6" t="s">
        <v>313</v>
      </c>
      <c r="DR15" s="6" t="s">
        <v>313</v>
      </c>
      <c r="DS15" s="6" t="s">
        <v>313</v>
      </c>
      <c r="DT15" s="6" t="s">
        <v>313</v>
      </c>
      <c r="DU15" s="6" t="s">
        <v>313</v>
      </c>
      <c r="DV15" s="6" t="s">
        <v>313</v>
      </c>
      <c r="DW15" s="6" t="s">
        <v>313</v>
      </c>
      <c r="DX15" s="6" t="s">
        <v>313</v>
      </c>
      <c r="DY15" s="6" t="s">
        <v>313</v>
      </c>
      <c r="DZ15" s="6" t="s">
        <v>313</v>
      </c>
      <c r="EA15" s="6" t="s">
        <v>313</v>
      </c>
      <c r="EB15" s="6" t="s">
        <v>313</v>
      </c>
      <c r="EC15" s="6" t="s">
        <v>313</v>
      </c>
      <c r="ED15" s="6" t="s">
        <v>313</v>
      </c>
      <c r="EE15" s="6" t="s">
        <v>313</v>
      </c>
      <c r="EF15" s="6" t="s">
        <v>313</v>
      </c>
      <c r="EG15" s="6" t="s">
        <v>313</v>
      </c>
      <c r="EH15" s="6" t="s">
        <v>313</v>
      </c>
      <c r="EI15" s="6" t="s">
        <v>313</v>
      </c>
      <c r="EJ15" s="6" t="s">
        <v>313</v>
      </c>
      <c r="EK15" s="6" t="s">
        <v>313</v>
      </c>
      <c r="EL15" s="6" t="s">
        <v>936</v>
      </c>
      <c r="EM15" s="6" t="s">
        <v>879</v>
      </c>
      <c r="EN15" s="6" t="s">
        <v>313</v>
      </c>
      <c r="EO15" s="6" t="s">
        <v>313</v>
      </c>
      <c r="EP15" s="6" t="s">
        <v>313</v>
      </c>
      <c r="EQ15" s="6" t="s">
        <v>313</v>
      </c>
      <c r="ER15" s="6" t="s">
        <v>313</v>
      </c>
      <c r="ES15" s="6" t="s">
        <v>313</v>
      </c>
      <c r="ET15" s="6" t="s">
        <v>313</v>
      </c>
      <c r="EU15" s="6" t="s">
        <v>313</v>
      </c>
      <c r="EV15" s="6" t="s">
        <v>313</v>
      </c>
      <c r="EW15" s="6" t="s">
        <v>313</v>
      </c>
      <c r="EX15" s="6" t="s">
        <v>313</v>
      </c>
      <c r="EY15" s="6" t="s">
        <v>313</v>
      </c>
      <c r="EZ15" s="6" t="s">
        <v>313</v>
      </c>
      <c r="FA15" s="6" t="s">
        <v>313</v>
      </c>
      <c r="FB15" s="6" t="s">
        <v>313</v>
      </c>
      <c r="FC15" s="6" t="s">
        <v>313</v>
      </c>
      <c r="FD15" s="6" t="s">
        <v>313</v>
      </c>
      <c r="FE15" s="6" t="s">
        <v>313</v>
      </c>
      <c r="FF15" s="6" t="s">
        <v>313</v>
      </c>
      <c r="FG15" s="6" t="s">
        <v>313</v>
      </c>
      <c r="FH15" s="6" t="s">
        <v>313</v>
      </c>
      <c r="FI15" s="6" t="s">
        <v>313</v>
      </c>
      <c r="FJ15" s="6" t="s">
        <v>313</v>
      </c>
    </row>
    <row r="16" spans="1:166" s="6" customFormat="1" x14ac:dyDescent="0.35">
      <c r="A16" s="6" t="s">
        <v>303</v>
      </c>
      <c r="B16" s="6">
        <v>2021</v>
      </c>
      <c r="C16" s="6" t="s">
        <v>755</v>
      </c>
      <c r="D16" s="6" t="s">
        <v>756</v>
      </c>
      <c r="E16" s="6" t="s">
        <v>757</v>
      </c>
      <c r="F16" s="6" t="s">
        <v>758</v>
      </c>
      <c r="G16" s="6" t="s">
        <v>759</v>
      </c>
      <c r="H16" s="6" t="s">
        <v>472</v>
      </c>
      <c r="I16" s="6">
        <v>29045</v>
      </c>
      <c r="J16" s="6">
        <v>4</v>
      </c>
      <c r="K16" s="59">
        <v>325199</v>
      </c>
      <c r="L16" s="6" t="s">
        <v>923</v>
      </c>
      <c r="M16" s="6" t="s">
        <v>904</v>
      </c>
      <c r="N16" s="6">
        <v>34.136389000000001</v>
      </c>
      <c r="O16" s="6">
        <v>-80.764722000000006</v>
      </c>
      <c r="P16" s="6">
        <v>110000351930</v>
      </c>
      <c r="Q16" s="6">
        <v>1321220609895</v>
      </c>
      <c r="R16" s="6" t="s">
        <v>320</v>
      </c>
      <c r="S16" s="6" t="s">
        <v>322</v>
      </c>
      <c r="T16" s="60">
        <v>4</v>
      </c>
      <c r="U16" s="6" t="s">
        <v>905</v>
      </c>
      <c r="V16" s="6">
        <v>1</v>
      </c>
      <c r="W16" s="6">
        <v>1</v>
      </c>
      <c r="Y16" s="6">
        <v>10</v>
      </c>
      <c r="Z16" s="6">
        <v>11</v>
      </c>
      <c r="AA16" s="6" t="s">
        <v>325</v>
      </c>
      <c r="AB16" s="6">
        <v>0</v>
      </c>
      <c r="AC16" s="6">
        <v>0</v>
      </c>
      <c r="AD16" s="6">
        <v>0</v>
      </c>
      <c r="AE16" s="6">
        <v>0</v>
      </c>
      <c r="AF16" s="6">
        <v>0</v>
      </c>
      <c r="AG16" s="6">
        <v>0</v>
      </c>
      <c r="AH16" s="6">
        <v>0</v>
      </c>
      <c r="AI16" s="6">
        <v>0</v>
      </c>
      <c r="AJ16" s="6" t="s">
        <v>313</v>
      </c>
      <c r="AK16" s="6">
        <v>0</v>
      </c>
      <c r="AL16" s="6">
        <v>0</v>
      </c>
      <c r="AM16" s="6">
        <v>0</v>
      </c>
      <c r="AN16" s="6">
        <v>0</v>
      </c>
      <c r="AO16" s="6">
        <v>0</v>
      </c>
      <c r="AP16" s="6">
        <v>0</v>
      </c>
      <c r="AQ16" s="6">
        <v>0</v>
      </c>
      <c r="AR16" s="6">
        <v>0</v>
      </c>
      <c r="AS16" s="6">
        <v>0</v>
      </c>
      <c r="AT16" s="6">
        <v>0</v>
      </c>
      <c r="AU16" s="6">
        <v>36</v>
      </c>
      <c r="AV16" s="6">
        <v>0</v>
      </c>
      <c r="AW16" s="6">
        <v>0</v>
      </c>
      <c r="AX16" s="6">
        <v>36</v>
      </c>
      <c r="AY16" s="6">
        <v>36</v>
      </c>
      <c r="AZ16" s="6" t="s">
        <v>942</v>
      </c>
      <c r="BB16" s="6" t="s">
        <v>926</v>
      </c>
      <c r="BD16" s="6" t="s">
        <v>928</v>
      </c>
      <c r="BG16" s="6" t="s">
        <v>904</v>
      </c>
      <c r="BH16" s="6" t="s">
        <v>904</v>
      </c>
      <c r="BI16" s="6" t="s">
        <v>904</v>
      </c>
      <c r="BJ16" s="6" t="s">
        <v>904</v>
      </c>
      <c r="BK16" s="6" t="s">
        <v>904</v>
      </c>
      <c r="BL16" s="6" t="s">
        <v>904</v>
      </c>
      <c r="BM16" s="6" t="s">
        <v>904</v>
      </c>
      <c r="BN16" s="6" t="s">
        <v>904</v>
      </c>
      <c r="BO16" s="6" t="s">
        <v>904</v>
      </c>
      <c r="BP16" s="6" t="s">
        <v>904</v>
      </c>
      <c r="BQ16" s="6" t="s">
        <v>904</v>
      </c>
      <c r="BR16" s="6" t="s">
        <v>904</v>
      </c>
      <c r="BS16" s="6" t="s">
        <v>904</v>
      </c>
      <c r="BT16" s="6" t="s">
        <v>904</v>
      </c>
      <c r="BU16" s="6" t="s">
        <v>904</v>
      </c>
      <c r="BV16" s="6" t="s">
        <v>904</v>
      </c>
      <c r="BW16" s="6" t="s">
        <v>904</v>
      </c>
      <c r="BX16" s="6" t="s">
        <v>904</v>
      </c>
      <c r="BY16" s="6" t="s">
        <v>904</v>
      </c>
      <c r="BZ16" s="6" t="s">
        <v>904</v>
      </c>
      <c r="CA16" s="6" t="s">
        <v>904</v>
      </c>
      <c r="CB16" s="6" t="s">
        <v>904</v>
      </c>
      <c r="CC16" s="6" t="s">
        <v>904</v>
      </c>
      <c r="CD16" s="6" t="s">
        <v>904</v>
      </c>
      <c r="CE16" s="6" t="s">
        <v>904</v>
      </c>
      <c r="CF16" s="6" t="s">
        <v>904</v>
      </c>
      <c r="CG16" s="6" t="s">
        <v>904</v>
      </c>
      <c r="CH16" s="6" t="s">
        <v>904</v>
      </c>
      <c r="CI16" s="6" t="s">
        <v>904</v>
      </c>
      <c r="CJ16" s="6" t="s">
        <v>909</v>
      </c>
      <c r="CK16" s="6" t="s">
        <v>909</v>
      </c>
      <c r="CL16" s="6" t="s">
        <v>904</v>
      </c>
      <c r="CM16" s="6" t="s">
        <v>904</v>
      </c>
      <c r="CN16" s="6" t="s">
        <v>904</v>
      </c>
      <c r="CO16" s="6" t="s">
        <v>904</v>
      </c>
      <c r="CP16" s="6" t="s">
        <v>904</v>
      </c>
      <c r="CQ16" s="6" t="s">
        <v>904</v>
      </c>
      <c r="CR16" s="6" t="s">
        <v>904</v>
      </c>
      <c r="CS16" s="6" t="s">
        <v>904</v>
      </c>
      <c r="CT16" s="6" t="s">
        <v>904</v>
      </c>
      <c r="CU16" s="6" t="s">
        <v>904</v>
      </c>
      <c r="CV16" s="6" t="s">
        <v>904</v>
      </c>
      <c r="CW16" s="6" t="s">
        <v>904</v>
      </c>
      <c r="CX16" s="6" t="s">
        <v>904</v>
      </c>
      <c r="CY16" s="6" t="s">
        <v>904</v>
      </c>
      <c r="CZ16" s="6" t="s">
        <v>904</v>
      </c>
      <c r="DA16" s="6" t="s">
        <v>904</v>
      </c>
      <c r="DB16" s="6" t="s">
        <v>904</v>
      </c>
      <c r="DC16" s="6" t="s">
        <v>904</v>
      </c>
      <c r="DD16" s="6" t="s">
        <v>904</v>
      </c>
      <c r="DE16" s="6" t="s">
        <v>904</v>
      </c>
      <c r="DF16" s="6" t="s">
        <v>904</v>
      </c>
      <c r="DG16" s="6" t="s">
        <v>904</v>
      </c>
      <c r="DH16" s="6" t="s">
        <v>904</v>
      </c>
      <c r="DI16" s="6" t="s">
        <v>313</v>
      </c>
      <c r="DJ16" s="6" t="s">
        <v>313</v>
      </c>
      <c r="DK16" s="6" t="s">
        <v>313</v>
      </c>
      <c r="DL16" s="6" t="s">
        <v>313</v>
      </c>
      <c r="DM16" s="6" t="s">
        <v>313</v>
      </c>
      <c r="DN16" s="6" t="s">
        <v>313</v>
      </c>
      <c r="DO16" s="6" t="s">
        <v>313</v>
      </c>
      <c r="DP16" s="6" t="s">
        <v>313</v>
      </c>
      <c r="DQ16" s="6" t="s">
        <v>313</v>
      </c>
      <c r="DR16" s="6" t="s">
        <v>313</v>
      </c>
      <c r="DS16" s="6" t="s">
        <v>313</v>
      </c>
      <c r="DT16" s="6" t="s">
        <v>313</v>
      </c>
      <c r="DU16" s="6" t="s">
        <v>313</v>
      </c>
      <c r="DV16" s="6" t="s">
        <v>313</v>
      </c>
      <c r="DW16" s="6" t="s">
        <v>313</v>
      </c>
      <c r="DX16" s="6" t="s">
        <v>313</v>
      </c>
      <c r="DY16" s="6" t="s">
        <v>313</v>
      </c>
      <c r="DZ16" s="6" t="s">
        <v>313</v>
      </c>
      <c r="EA16" s="6" t="s">
        <v>313</v>
      </c>
      <c r="EB16" s="6" t="s">
        <v>313</v>
      </c>
      <c r="EC16" s="6" t="s">
        <v>313</v>
      </c>
      <c r="ED16" s="6" t="s">
        <v>313</v>
      </c>
      <c r="EE16" s="6" t="s">
        <v>313</v>
      </c>
      <c r="EF16" s="6" t="s">
        <v>313</v>
      </c>
      <c r="EG16" s="6" t="s">
        <v>313</v>
      </c>
      <c r="EH16" s="6" t="s">
        <v>313</v>
      </c>
      <c r="EI16" s="6" t="s">
        <v>313</v>
      </c>
      <c r="EJ16" s="6" t="s">
        <v>313</v>
      </c>
      <c r="EK16" s="6" t="s">
        <v>313</v>
      </c>
      <c r="EL16" s="6" t="s">
        <v>936</v>
      </c>
      <c r="EM16" s="6" t="s">
        <v>879</v>
      </c>
      <c r="EN16" s="6" t="s">
        <v>313</v>
      </c>
      <c r="EO16" s="6" t="s">
        <v>313</v>
      </c>
      <c r="EP16" s="6" t="s">
        <v>313</v>
      </c>
      <c r="EQ16" s="6" t="s">
        <v>313</v>
      </c>
      <c r="ER16" s="6" t="s">
        <v>313</v>
      </c>
      <c r="ES16" s="6" t="s">
        <v>313</v>
      </c>
      <c r="ET16" s="6" t="s">
        <v>313</v>
      </c>
      <c r="EU16" s="6" t="s">
        <v>313</v>
      </c>
      <c r="EV16" s="6" t="s">
        <v>313</v>
      </c>
      <c r="EW16" s="6" t="s">
        <v>313</v>
      </c>
      <c r="EX16" s="6" t="s">
        <v>313</v>
      </c>
      <c r="EY16" s="6" t="s">
        <v>313</v>
      </c>
      <c r="EZ16" s="6" t="s">
        <v>313</v>
      </c>
      <c r="FA16" s="6" t="s">
        <v>313</v>
      </c>
      <c r="FB16" s="6" t="s">
        <v>313</v>
      </c>
      <c r="FC16" s="6" t="s">
        <v>313</v>
      </c>
      <c r="FD16" s="6" t="s">
        <v>313</v>
      </c>
      <c r="FE16" s="6" t="s">
        <v>313</v>
      </c>
      <c r="FF16" s="6" t="s">
        <v>313</v>
      </c>
      <c r="FG16" s="6" t="s">
        <v>313</v>
      </c>
      <c r="FH16" s="6" t="s">
        <v>313</v>
      </c>
      <c r="FI16" s="6" t="s">
        <v>313</v>
      </c>
      <c r="FJ16" s="6" t="s">
        <v>313</v>
      </c>
    </row>
    <row r="46" s="6" customFormat="1" x14ac:dyDescent="0.35"/>
    <row r="1257" spans="113:166" s="6" customFormat="1" x14ac:dyDescent="0.35">
      <c r="DI1257" t="s">
        <v>313</v>
      </c>
      <c r="DJ1257" t="s">
        <v>313</v>
      </c>
      <c r="DK1257" t="s">
        <v>313</v>
      </c>
      <c r="DL1257" t="s">
        <v>313</v>
      </c>
      <c r="DM1257" t="s">
        <v>313</v>
      </c>
      <c r="DN1257" t="s">
        <v>313</v>
      </c>
      <c r="DO1257" t="s">
        <v>313</v>
      </c>
      <c r="DP1257" t="s">
        <v>313</v>
      </c>
      <c r="DQ1257" t="s">
        <v>313</v>
      </c>
      <c r="DR1257" t="s">
        <v>313</v>
      </c>
      <c r="DS1257" t="s">
        <v>313</v>
      </c>
      <c r="DT1257" t="s">
        <v>313</v>
      </c>
      <c r="DU1257" t="s">
        <v>313</v>
      </c>
      <c r="DV1257" t="s">
        <v>313</v>
      </c>
      <c r="DW1257" t="s">
        <v>313</v>
      </c>
      <c r="DX1257" t="s">
        <v>313</v>
      </c>
      <c r="DY1257" t="s">
        <v>313</v>
      </c>
      <c r="DZ1257" t="s">
        <v>313</v>
      </c>
      <c r="EA1257" t="s">
        <v>313</v>
      </c>
      <c r="EB1257" t="s">
        <v>313</v>
      </c>
      <c r="EC1257" t="s">
        <v>313</v>
      </c>
      <c r="ED1257" t="s">
        <v>313</v>
      </c>
      <c r="EE1257" t="s">
        <v>313</v>
      </c>
      <c r="EF1257" t="s">
        <v>313</v>
      </c>
      <c r="EG1257" t="s">
        <v>313</v>
      </c>
      <c r="EH1257" t="s">
        <v>313</v>
      </c>
      <c r="EI1257" t="s">
        <v>313</v>
      </c>
      <c r="EJ1257" t="s">
        <v>313</v>
      </c>
      <c r="EK1257" t="s">
        <v>313</v>
      </c>
      <c r="EL1257" t="s">
        <v>313</v>
      </c>
      <c r="EM1257" t="s">
        <v>313</v>
      </c>
      <c r="EN1257" t="s">
        <v>313</v>
      </c>
      <c r="EO1257" t="s">
        <v>313</v>
      </c>
      <c r="EP1257" t="s">
        <v>313</v>
      </c>
      <c r="EQ1257" t="s">
        <v>313</v>
      </c>
      <c r="ER1257" t="s">
        <v>313</v>
      </c>
      <c r="ES1257" t="s">
        <v>313</v>
      </c>
      <c r="ET1257" t="s">
        <v>313</v>
      </c>
      <c r="EU1257" t="s">
        <v>313</v>
      </c>
      <c r="EV1257" t="s">
        <v>313</v>
      </c>
      <c r="EW1257" t="s">
        <v>313</v>
      </c>
      <c r="EX1257" t="s">
        <v>313</v>
      </c>
      <c r="EY1257" t="s">
        <v>313</v>
      </c>
      <c r="EZ1257" t="s">
        <v>313</v>
      </c>
      <c r="FA1257" t="s">
        <v>313</v>
      </c>
      <c r="FB1257" t="s">
        <v>313</v>
      </c>
      <c r="FC1257" t="s">
        <v>313</v>
      </c>
      <c r="FD1257" t="s">
        <v>313</v>
      </c>
      <c r="FE1257" t="s">
        <v>313</v>
      </c>
      <c r="FF1257" t="s">
        <v>313</v>
      </c>
      <c r="FG1257" t="s">
        <v>313</v>
      </c>
      <c r="FH1257" t="s">
        <v>313</v>
      </c>
      <c r="FI1257" t="s">
        <v>313</v>
      </c>
      <c r="FJ1257" t="s">
        <v>313</v>
      </c>
    </row>
    <row r="1258" spans="113:166" s="6" customFormat="1" x14ac:dyDescent="0.35">
      <c r="DI1258" t="s">
        <v>313</v>
      </c>
      <c r="DJ1258" t="s">
        <v>313</v>
      </c>
      <c r="DK1258" t="s">
        <v>313</v>
      </c>
      <c r="DL1258" t="s">
        <v>313</v>
      </c>
      <c r="DM1258" t="s">
        <v>313</v>
      </c>
      <c r="DN1258" t="s">
        <v>313</v>
      </c>
      <c r="DO1258" t="s">
        <v>313</v>
      </c>
      <c r="DP1258" t="s">
        <v>313</v>
      </c>
      <c r="DQ1258" t="s">
        <v>313</v>
      </c>
      <c r="DR1258" t="s">
        <v>313</v>
      </c>
      <c r="DS1258" t="s">
        <v>313</v>
      </c>
      <c r="DT1258" t="s">
        <v>313</v>
      </c>
      <c r="DU1258" t="s">
        <v>313</v>
      </c>
      <c r="DV1258" t="s">
        <v>313</v>
      </c>
      <c r="DW1258" t="s">
        <v>313</v>
      </c>
      <c r="DX1258" t="s">
        <v>313</v>
      </c>
      <c r="DY1258" t="s">
        <v>313</v>
      </c>
      <c r="DZ1258" t="s">
        <v>313</v>
      </c>
      <c r="EA1258" t="s">
        <v>313</v>
      </c>
      <c r="EB1258" t="s">
        <v>313</v>
      </c>
      <c r="EC1258" t="s">
        <v>313</v>
      </c>
      <c r="ED1258" t="s">
        <v>313</v>
      </c>
      <c r="EE1258" t="s">
        <v>313</v>
      </c>
      <c r="EF1258" t="s">
        <v>313</v>
      </c>
      <c r="EG1258" t="s">
        <v>313</v>
      </c>
      <c r="EH1258" t="s">
        <v>313</v>
      </c>
      <c r="EI1258" t="s">
        <v>313</v>
      </c>
      <c r="EJ1258" t="s">
        <v>313</v>
      </c>
      <c r="EK1258" t="s">
        <v>313</v>
      </c>
      <c r="EL1258" t="s">
        <v>313</v>
      </c>
      <c r="EM1258" t="s">
        <v>313</v>
      </c>
      <c r="EN1258" t="s">
        <v>313</v>
      </c>
      <c r="EO1258" t="s">
        <v>313</v>
      </c>
      <c r="EP1258" t="s">
        <v>313</v>
      </c>
      <c r="EQ1258" t="s">
        <v>313</v>
      </c>
      <c r="ER1258" t="s">
        <v>313</v>
      </c>
      <c r="ES1258" t="s">
        <v>313</v>
      </c>
      <c r="ET1258" t="s">
        <v>313</v>
      </c>
      <c r="EU1258" t="s">
        <v>313</v>
      </c>
      <c r="EV1258" t="s">
        <v>313</v>
      </c>
      <c r="EW1258" t="s">
        <v>313</v>
      </c>
      <c r="EX1258" t="s">
        <v>313</v>
      </c>
      <c r="EY1258" t="s">
        <v>313</v>
      </c>
      <c r="EZ1258" t="s">
        <v>313</v>
      </c>
      <c r="FA1258" t="s">
        <v>313</v>
      </c>
      <c r="FB1258" t="s">
        <v>313</v>
      </c>
      <c r="FC1258" t="s">
        <v>313</v>
      </c>
      <c r="FD1258" t="s">
        <v>313</v>
      </c>
      <c r="FE1258" t="s">
        <v>313</v>
      </c>
      <c r="FF1258" t="s">
        <v>313</v>
      </c>
      <c r="FG1258" t="s">
        <v>313</v>
      </c>
      <c r="FH1258" t="s">
        <v>313</v>
      </c>
      <c r="FI1258" t="s">
        <v>313</v>
      </c>
      <c r="FJ1258" t="s">
        <v>313</v>
      </c>
    </row>
    <row r="1259" spans="113:166" s="6" customFormat="1" x14ac:dyDescent="0.35">
      <c r="DI1259" t="s">
        <v>313</v>
      </c>
      <c r="DJ1259" t="s">
        <v>313</v>
      </c>
      <c r="DK1259" t="s">
        <v>313</v>
      </c>
      <c r="DL1259" t="s">
        <v>313</v>
      </c>
      <c r="DM1259" t="s">
        <v>313</v>
      </c>
      <c r="DN1259" t="s">
        <v>313</v>
      </c>
      <c r="DO1259" t="s">
        <v>313</v>
      </c>
      <c r="DP1259" t="s">
        <v>313</v>
      </c>
      <c r="DQ1259" t="s">
        <v>313</v>
      </c>
      <c r="DR1259" t="s">
        <v>313</v>
      </c>
      <c r="DS1259" t="s">
        <v>313</v>
      </c>
      <c r="DT1259" t="s">
        <v>313</v>
      </c>
      <c r="DU1259" t="s">
        <v>313</v>
      </c>
      <c r="DV1259" t="s">
        <v>313</v>
      </c>
      <c r="DW1259" t="s">
        <v>313</v>
      </c>
      <c r="DX1259" t="s">
        <v>313</v>
      </c>
      <c r="DY1259" t="s">
        <v>313</v>
      </c>
      <c r="DZ1259" t="s">
        <v>313</v>
      </c>
      <c r="EA1259" t="s">
        <v>313</v>
      </c>
      <c r="EB1259" t="s">
        <v>313</v>
      </c>
      <c r="EC1259" t="s">
        <v>313</v>
      </c>
      <c r="ED1259" t="s">
        <v>313</v>
      </c>
      <c r="EE1259" t="s">
        <v>313</v>
      </c>
      <c r="EF1259" t="s">
        <v>313</v>
      </c>
      <c r="EG1259" t="s">
        <v>313</v>
      </c>
      <c r="EH1259" t="s">
        <v>313</v>
      </c>
      <c r="EI1259" t="s">
        <v>313</v>
      </c>
      <c r="EJ1259" t="s">
        <v>313</v>
      </c>
      <c r="EK1259" t="s">
        <v>313</v>
      </c>
      <c r="EL1259" t="s">
        <v>313</v>
      </c>
      <c r="EM1259" t="s">
        <v>313</v>
      </c>
      <c r="EN1259" t="s">
        <v>313</v>
      </c>
      <c r="EO1259" t="s">
        <v>313</v>
      </c>
      <c r="EP1259" t="s">
        <v>313</v>
      </c>
      <c r="EQ1259" t="s">
        <v>313</v>
      </c>
      <c r="ER1259" t="s">
        <v>313</v>
      </c>
      <c r="ES1259" t="s">
        <v>313</v>
      </c>
      <c r="ET1259" t="s">
        <v>313</v>
      </c>
      <c r="EU1259" t="s">
        <v>313</v>
      </c>
      <c r="EV1259" t="s">
        <v>313</v>
      </c>
      <c r="EW1259" t="s">
        <v>313</v>
      </c>
      <c r="EX1259" t="s">
        <v>313</v>
      </c>
      <c r="EY1259" t="s">
        <v>313</v>
      </c>
      <c r="EZ1259" t="s">
        <v>313</v>
      </c>
      <c r="FA1259" t="s">
        <v>313</v>
      </c>
      <c r="FB1259" t="s">
        <v>313</v>
      </c>
      <c r="FC1259" t="s">
        <v>313</v>
      </c>
      <c r="FD1259" t="s">
        <v>313</v>
      </c>
      <c r="FE1259" t="s">
        <v>313</v>
      </c>
      <c r="FF1259" t="s">
        <v>313</v>
      </c>
      <c r="FG1259" t="s">
        <v>313</v>
      </c>
      <c r="FH1259" t="s">
        <v>313</v>
      </c>
      <c r="FI1259" t="s">
        <v>313</v>
      </c>
      <c r="FJ1259" t="s">
        <v>313</v>
      </c>
    </row>
    <row r="1260" spans="113:166" s="6" customFormat="1" x14ac:dyDescent="0.35">
      <c r="DI1260" t="s">
        <v>313</v>
      </c>
      <c r="DJ1260" t="s">
        <v>313</v>
      </c>
      <c r="DK1260" t="s">
        <v>313</v>
      </c>
      <c r="DL1260" t="s">
        <v>313</v>
      </c>
      <c r="DM1260" t="s">
        <v>313</v>
      </c>
      <c r="DN1260" t="s">
        <v>313</v>
      </c>
      <c r="DO1260" t="s">
        <v>313</v>
      </c>
      <c r="DP1260" t="s">
        <v>313</v>
      </c>
      <c r="DQ1260" t="s">
        <v>313</v>
      </c>
      <c r="DR1260" t="s">
        <v>313</v>
      </c>
      <c r="DS1260" t="s">
        <v>313</v>
      </c>
      <c r="DT1260" t="s">
        <v>313</v>
      </c>
      <c r="DU1260" t="s">
        <v>313</v>
      </c>
      <c r="DV1260" t="s">
        <v>313</v>
      </c>
      <c r="DW1260" t="s">
        <v>313</v>
      </c>
      <c r="DX1260" t="s">
        <v>313</v>
      </c>
      <c r="DY1260" t="s">
        <v>313</v>
      </c>
      <c r="DZ1260" t="s">
        <v>313</v>
      </c>
      <c r="EA1260" t="s">
        <v>313</v>
      </c>
      <c r="EB1260" t="s">
        <v>313</v>
      </c>
      <c r="EC1260" t="s">
        <v>313</v>
      </c>
      <c r="ED1260" t="s">
        <v>313</v>
      </c>
      <c r="EE1260" t="s">
        <v>313</v>
      </c>
      <c r="EF1260" t="s">
        <v>313</v>
      </c>
      <c r="EG1260" t="s">
        <v>313</v>
      </c>
      <c r="EH1260" t="s">
        <v>313</v>
      </c>
      <c r="EI1260" t="s">
        <v>313</v>
      </c>
      <c r="EJ1260" t="s">
        <v>313</v>
      </c>
      <c r="EK1260" t="s">
        <v>313</v>
      </c>
      <c r="EL1260" t="s">
        <v>313</v>
      </c>
      <c r="EM1260" t="s">
        <v>313</v>
      </c>
      <c r="EN1260" t="s">
        <v>313</v>
      </c>
      <c r="EO1260" t="s">
        <v>313</v>
      </c>
      <c r="EP1260" t="s">
        <v>313</v>
      </c>
      <c r="EQ1260" t="s">
        <v>313</v>
      </c>
      <c r="ER1260" t="s">
        <v>313</v>
      </c>
      <c r="ES1260" t="s">
        <v>313</v>
      </c>
      <c r="ET1260" t="s">
        <v>313</v>
      </c>
      <c r="EU1260" t="s">
        <v>313</v>
      </c>
      <c r="EV1260" t="s">
        <v>313</v>
      </c>
      <c r="EW1260" t="s">
        <v>313</v>
      </c>
      <c r="EX1260" t="s">
        <v>313</v>
      </c>
      <c r="EY1260" t="s">
        <v>313</v>
      </c>
      <c r="EZ1260" t="s">
        <v>313</v>
      </c>
      <c r="FA1260" t="s">
        <v>313</v>
      </c>
      <c r="FB1260" t="s">
        <v>313</v>
      </c>
      <c r="FC1260" t="s">
        <v>313</v>
      </c>
      <c r="FD1260" t="s">
        <v>313</v>
      </c>
      <c r="FE1260" t="s">
        <v>313</v>
      </c>
      <c r="FF1260" t="s">
        <v>313</v>
      </c>
      <c r="FG1260" t="s">
        <v>313</v>
      </c>
      <c r="FH1260" t="s">
        <v>313</v>
      </c>
      <c r="FI1260" t="s">
        <v>313</v>
      </c>
      <c r="FJ1260" t="s">
        <v>313</v>
      </c>
    </row>
    <row r="1261" spans="113:166" s="6" customFormat="1" x14ac:dyDescent="0.35">
      <c r="DI1261" t="s">
        <v>313</v>
      </c>
      <c r="DJ1261" t="s">
        <v>313</v>
      </c>
      <c r="DK1261" t="s">
        <v>313</v>
      </c>
      <c r="DL1261" t="s">
        <v>313</v>
      </c>
      <c r="DM1261" t="s">
        <v>313</v>
      </c>
      <c r="DN1261" t="s">
        <v>313</v>
      </c>
      <c r="DO1261" t="s">
        <v>313</v>
      </c>
      <c r="DP1261" t="s">
        <v>313</v>
      </c>
      <c r="DQ1261" t="s">
        <v>313</v>
      </c>
      <c r="DR1261" t="s">
        <v>313</v>
      </c>
      <c r="DS1261" t="s">
        <v>313</v>
      </c>
      <c r="DT1261" t="s">
        <v>313</v>
      </c>
      <c r="DU1261" t="s">
        <v>313</v>
      </c>
      <c r="DV1261" t="s">
        <v>313</v>
      </c>
      <c r="DW1261" t="s">
        <v>313</v>
      </c>
      <c r="DX1261" t="s">
        <v>313</v>
      </c>
      <c r="DY1261" t="s">
        <v>313</v>
      </c>
      <c r="DZ1261" t="s">
        <v>313</v>
      </c>
      <c r="EA1261" t="s">
        <v>313</v>
      </c>
      <c r="EB1261" t="s">
        <v>313</v>
      </c>
      <c r="EC1261" t="s">
        <v>313</v>
      </c>
      <c r="ED1261" t="s">
        <v>313</v>
      </c>
      <c r="EE1261" t="s">
        <v>313</v>
      </c>
      <c r="EF1261" t="s">
        <v>313</v>
      </c>
      <c r="EG1261" t="s">
        <v>313</v>
      </c>
      <c r="EH1261" t="s">
        <v>313</v>
      </c>
      <c r="EI1261" t="s">
        <v>313</v>
      </c>
      <c r="EJ1261" t="s">
        <v>313</v>
      </c>
      <c r="EK1261" t="s">
        <v>313</v>
      </c>
      <c r="EL1261" t="s">
        <v>313</v>
      </c>
      <c r="EM1261" t="s">
        <v>313</v>
      </c>
      <c r="EN1261" t="s">
        <v>313</v>
      </c>
      <c r="EO1261" t="s">
        <v>313</v>
      </c>
      <c r="EP1261" t="s">
        <v>313</v>
      </c>
      <c r="EQ1261" t="s">
        <v>313</v>
      </c>
      <c r="ER1261" t="s">
        <v>313</v>
      </c>
      <c r="ES1261" t="s">
        <v>313</v>
      </c>
      <c r="ET1261" t="s">
        <v>313</v>
      </c>
      <c r="EU1261" t="s">
        <v>313</v>
      </c>
      <c r="EV1261" t="s">
        <v>313</v>
      </c>
      <c r="EW1261" t="s">
        <v>313</v>
      </c>
      <c r="EX1261" t="s">
        <v>313</v>
      </c>
      <c r="EY1261" t="s">
        <v>313</v>
      </c>
      <c r="EZ1261" t="s">
        <v>313</v>
      </c>
      <c r="FA1261" t="s">
        <v>313</v>
      </c>
      <c r="FB1261" t="s">
        <v>313</v>
      </c>
      <c r="FC1261" t="s">
        <v>313</v>
      </c>
      <c r="FD1261" t="s">
        <v>313</v>
      </c>
      <c r="FE1261" t="s">
        <v>313</v>
      </c>
      <c r="FF1261" t="s">
        <v>313</v>
      </c>
      <c r="FG1261" t="s">
        <v>313</v>
      </c>
      <c r="FH1261" t="s">
        <v>313</v>
      </c>
      <c r="FI1261" t="s">
        <v>313</v>
      </c>
      <c r="FJ1261" t="s">
        <v>313</v>
      </c>
    </row>
    <row r="1262" spans="113:166" s="6" customFormat="1" x14ac:dyDescent="0.35">
      <c r="DI1262" t="s">
        <v>313</v>
      </c>
      <c r="DJ1262" t="s">
        <v>313</v>
      </c>
      <c r="DK1262" t="s">
        <v>313</v>
      </c>
      <c r="DL1262" t="s">
        <v>313</v>
      </c>
      <c r="DM1262" t="s">
        <v>313</v>
      </c>
      <c r="DN1262" t="s">
        <v>313</v>
      </c>
      <c r="DO1262" t="s">
        <v>313</v>
      </c>
      <c r="DP1262" t="s">
        <v>313</v>
      </c>
      <c r="DQ1262" t="s">
        <v>313</v>
      </c>
      <c r="DR1262" t="s">
        <v>313</v>
      </c>
      <c r="DS1262" t="s">
        <v>313</v>
      </c>
      <c r="DT1262" t="s">
        <v>313</v>
      </c>
      <c r="DU1262" t="s">
        <v>313</v>
      </c>
      <c r="DV1262" t="s">
        <v>313</v>
      </c>
      <c r="DW1262" t="s">
        <v>313</v>
      </c>
      <c r="DX1262" t="s">
        <v>313</v>
      </c>
      <c r="DY1262" t="s">
        <v>313</v>
      </c>
      <c r="DZ1262" t="s">
        <v>313</v>
      </c>
      <c r="EA1262" t="s">
        <v>313</v>
      </c>
      <c r="EB1262" t="s">
        <v>313</v>
      </c>
      <c r="EC1262" t="s">
        <v>313</v>
      </c>
      <c r="ED1262" t="s">
        <v>313</v>
      </c>
      <c r="EE1262" t="s">
        <v>313</v>
      </c>
      <c r="EF1262" t="s">
        <v>313</v>
      </c>
      <c r="EG1262" t="s">
        <v>313</v>
      </c>
      <c r="EH1262" t="s">
        <v>313</v>
      </c>
      <c r="EI1262" t="s">
        <v>313</v>
      </c>
      <c r="EJ1262" t="s">
        <v>313</v>
      </c>
      <c r="EK1262" t="s">
        <v>313</v>
      </c>
      <c r="EL1262" t="s">
        <v>313</v>
      </c>
      <c r="EM1262" t="s">
        <v>313</v>
      </c>
      <c r="EN1262" t="s">
        <v>313</v>
      </c>
      <c r="EO1262" t="s">
        <v>313</v>
      </c>
      <c r="EP1262" t="s">
        <v>313</v>
      </c>
      <c r="EQ1262" t="s">
        <v>313</v>
      </c>
      <c r="ER1262" t="s">
        <v>313</v>
      </c>
      <c r="ES1262" t="s">
        <v>313</v>
      </c>
      <c r="ET1262" t="s">
        <v>313</v>
      </c>
      <c r="EU1262" t="s">
        <v>313</v>
      </c>
      <c r="EV1262" t="s">
        <v>313</v>
      </c>
      <c r="EW1262" t="s">
        <v>313</v>
      </c>
      <c r="EX1262" t="s">
        <v>313</v>
      </c>
      <c r="EY1262" t="s">
        <v>313</v>
      </c>
      <c r="EZ1262" t="s">
        <v>313</v>
      </c>
      <c r="FA1262" t="s">
        <v>313</v>
      </c>
      <c r="FB1262" t="s">
        <v>313</v>
      </c>
      <c r="FC1262" t="s">
        <v>313</v>
      </c>
      <c r="FD1262" t="s">
        <v>313</v>
      </c>
      <c r="FE1262" t="s">
        <v>313</v>
      </c>
      <c r="FF1262" t="s">
        <v>313</v>
      </c>
      <c r="FG1262" t="s">
        <v>313</v>
      </c>
      <c r="FH1262" t="s">
        <v>313</v>
      </c>
      <c r="FI1262" t="s">
        <v>313</v>
      </c>
      <c r="FJ1262" t="s">
        <v>313</v>
      </c>
    </row>
    <row r="1263" spans="113:166" s="6" customFormat="1" x14ac:dyDescent="0.35">
      <c r="DI1263" t="s">
        <v>313</v>
      </c>
      <c r="DJ1263" t="s">
        <v>313</v>
      </c>
      <c r="DK1263" t="s">
        <v>313</v>
      </c>
      <c r="DL1263" t="s">
        <v>313</v>
      </c>
      <c r="DM1263" t="s">
        <v>313</v>
      </c>
      <c r="DN1263" t="s">
        <v>313</v>
      </c>
      <c r="DO1263" t="s">
        <v>313</v>
      </c>
      <c r="DP1263" t="s">
        <v>313</v>
      </c>
      <c r="DQ1263" t="s">
        <v>313</v>
      </c>
      <c r="DR1263" t="s">
        <v>313</v>
      </c>
      <c r="DS1263" t="s">
        <v>313</v>
      </c>
      <c r="DT1263" t="s">
        <v>313</v>
      </c>
      <c r="DU1263" t="s">
        <v>313</v>
      </c>
      <c r="DV1263" t="s">
        <v>313</v>
      </c>
      <c r="DW1263" t="s">
        <v>313</v>
      </c>
      <c r="DX1263" t="s">
        <v>313</v>
      </c>
      <c r="DY1263" t="s">
        <v>313</v>
      </c>
      <c r="DZ1263" t="s">
        <v>313</v>
      </c>
      <c r="EA1263" t="s">
        <v>313</v>
      </c>
      <c r="EB1263" t="s">
        <v>313</v>
      </c>
      <c r="EC1263" t="s">
        <v>313</v>
      </c>
      <c r="ED1263" t="s">
        <v>313</v>
      </c>
      <c r="EE1263" t="s">
        <v>313</v>
      </c>
      <c r="EF1263" t="s">
        <v>313</v>
      </c>
      <c r="EG1263" t="s">
        <v>313</v>
      </c>
      <c r="EH1263" t="s">
        <v>313</v>
      </c>
      <c r="EI1263" t="s">
        <v>313</v>
      </c>
      <c r="EJ1263" t="s">
        <v>313</v>
      </c>
      <c r="EK1263" t="s">
        <v>313</v>
      </c>
      <c r="EL1263" t="s">
        <v>313</v>
      </c>
      <c r="EM1263" t="s">
        <v>313</v>
      </c>
      <c r="EN1263" t="s">
        <v>313</v>
      </c>
      <c r="EO1263" t="s">
        <v>313</v>
      </c>
      <c r="EP1263" t="s">
        <v>313</v>
      </c>
      <c r="EQ1263" t="s">
        <v>313</v>
      </c>
      <c r="ER1263" t="s">
        <v>313</v>
      </c>
      <c r="ES1263" t="s">
        <v>313</v>
      </c>
      <c r="ET1263" t="s">
        <v>313</v>
      </c>
      <c r="EU1263" t="s">
        <v>313</v>
      </c>
      <c r="EV1263" t="s">
        <v>313</v>
      </c>
      <c r="EW1263" t="s">
        <v>313</v>
      </c>
      <c r="EX1263" t="s">
        <v>313</v>
      </c>
      <c r="EY1263" t="s">
        <v>313</v>
      </c>
      <c r="EZ1263" t="s">
        <v>313</v>
      </c>
      <c r="FA1263" t="s">
        <v>313</v>
      </c>
      <c r="FB1263" t="s">
        <v>313</v>
      </c>
      <c r="FC1263" t="s">
        <v>313</v>
      </c>
      <c r="FD1263" t="s">
        <v>313</v>
      </c>
      <c r="FE1263" t="s">
        <v>313</v>
      </c>
      <c r="FF1263" t="s">
        <v>313</v>
      </c>
      <c r="FG1263" t="s">
        <v>313</v>
      </c>
      <c r="FH1263" t="s">
        <v>313</v>
      </c>
      <c r="FI1263" t="s">
        <v>313</v>
      </c>
      <c r="FJ1263" t="s">
        <v>313</v>
      </c>
    </row>
    <row r="1264" spans="113:166" s="6" customFormat="1" x14ac:dyDescent="0.35">
      <c r="DI1264" t="s">
        <v>313</v>
      </c>
      <c r="DJ1264" t="s">
        <v>313</v>
      </c>
      <c r="DK1264" t="s">
        <v>313</v>
      </c>
      <c r="DL1264" t="s">
        <v>313</v>
      </c>
      <c r="DM1264" t="s">
        <v>313</v>
      </c>
      <c r="DN1264" t="s">
        <v>313</v>
      </c>
      <c r="DO1264" t="s">
        <v>313</v>
      </c>
      <c r="DP1264" t="s">
        <v>313</v>
      </c>
      <c r="DQ1264" t="s">
        <v>313</v>
      </c>
      <c r="DR1264" t="s">
        <v>313</v>
      </c>
      <c r="DS1264" t="s">
        <v>313</v>
      </c>
      <c r="DT1264" t="s">
        <v>313</v>
      </c>
      <c r="DU1264" t="s">
        <v>313</v>
      </c>
      <c r="DV1264" t="s">
        <v>313</v>
      </c>
      <c r="DW1264" t="s">
        <v>313</v>
      </c>
      <c r="DX1264" t="s">
        <v>313</v>
      </c>
      <c r="DY1264" t="s">
        <v>313</v>
      </c>
      <c r="DZ1264" t="s">
        <v>313</v>
      </c>
      <c r="EA1264" t="s">
        <v>313</v>
      </c>
      <c r="EB1264" t="s">
        <v>313</v>
      </c>
      <c r="EC1264" t="s">
        <v>313</v>
      </c>
      <c r="ED1264" t="s">
        <v>313</v>
      </c>
      <c r="EE1264" t="s">
        <v>313</v>
      </c>
      <c r="EF1264" t="s">
        <v>313</v>
      </c>
      <c r="EG1264" t="s">
        <v>313</v>
      </c>
      <c r="EH1264" t="s">
        <v>313</v>
      </c>
      <c r="EI1264" t="s">
        <v>313</v>
      </c>
      <c r="EJ1264" t="s">
        <v>313</v>
      </c>
      <c r="EK1264" t="s">
        <v>313</v>
      </c>
      <c r="EL1264" t="s">
        <v>313</v>
      </c>
      <c r="EM1264" t="s">
        <v>313</v>
      </c>
      <c r="EN1264" t="s">
        <v>313</v>
      </c>
      <c r="EO1264" t="s">
        <v>313</v>
      </c>
      <c r="EP1264" t="s">
        <v>313</v>
      </c>
      <c r="EQ1264" t="s">
        <v>313</v>
      </c>
      <c r="ER1264" t="s">
        <v>313</v>
      </c>
      <c r="ES1264" t="s">
        <v>313</v>
      </c>
      <c r="ET1264" t="s">
        <v>313</v>
      </c>
      <c r="EU1264" t="s">
        <v>313</v>
      </c>
      <c r="EV1264" t="s">
        <v>313</v>
      </c>
      <c r="EW1264" t="s">
        <v>313</v>
      </c>
      <c r="EX1264" t="s">
        <v>313</v>
      </c>
      <c r="EY1264" t="s">
        <v>313</v>
      </c>
      <c r="EZ1264" t="s">
        <v>313</v>
      </c>
      <c r="FA1264" t="s">
        <v>313</v>
      </c>
      <c r="FB1264" t="s">
        <v>313</v>
      </c>
      <c r="FC1264" t="s">
        <v>313</v>
      </c>
      <c r="FD1264" t="s">
        <v>313</v>
      </c>
      <c r="FE1264" t="s">
        <v>313</v>
      </c>
      <c r="FF1264" t="s">
        <v>313</v>
      </c>
      <c r="FG1264" t="s">
        <v>313</v>
      </c>
      <c r="FH1264" t="s">
        <v>313</v>
      </c>
      <c r="FI1264" t="s">
        <v>313</v>
      </c>
      <c r="FJ1264" t="s">
        <v>313</v>
      </c>
    </row>
    <row r="1265" spans="113:166" s="6" customFormat="1" x14ac:dyDescent="0.35">
      <c r="DI1265" t="s">
        <v>313</v>
      </c>
      <c r="DJ1265" t="s">
        <v>313</v>
      </c>
      <c r="DK1265" t="s">
        <v>313</v>
      </c>
      <c r="DL1265" t="s">
        <v>313</v>
      </c>
      <c r="DM1265" t="s">
        <v>313</v>
      </c>
      <c r="DN1265" t="s">
        <v>313</v>
      </c>
      <c r="DO1265" t="s">
        <v>313</v>
      </c>
      <c r="DP1265" t="s">
        <v>313</v>
      </c>
      <c r="DQ1265" t="s">
        <v>313</v>
      </c>
      <c r="DR1265" t="s">
        <v>313</v>
      </c>
      <c r="DS1265" t="s">
        <v>313</v>
      </c>
      <c r="DT1265" t="s">
        <v>313</v>
      </c>
      <c r="DU1265" t="s">
        <v>313</v>
      </c>
      <c r="DV1265" t="s">
        <v>313</v>
      </c>
      <c r="DW1265" t="s">
        <v>313</v>
      </c>
      <c r="DX1265" t="s">
        <v>313</v>
      </c>
      <c r="DY1265" t="s">
        <v>313</v>
      </c>
      <c r="DZ1265" t="s">
        <v>313</v>
      </c>
      <c r="EA1265" t="s">
        <v>313</v>
      </c>
      <c r="EB1265" t="s">
        <v>313</v>
      </c>
      <c r="EC1265" t="s">
        <v>313</v>
      </c>
      <c r="ED1265" t="s">
        <v>313</v>
      </c>
      <c r="EE1265" t="s">
        <v>313</v>
      </c>
      <c r="EF1265" t="s">
        <v>313</v>
      </c>
      <c r="EG1265" t="s">
        <v>313</v>
      </c>
      <c r="EH1265" t="s">
        <v>313</v>
      </c>
      <c r="EI1265" t="s">
        <v>313</v>
      </c>
      <c r="EJ1265" t="s">
        <v>313</v>
      </c>
      <c r="EK1265" t="s">
        <v>313</v>
      </c>
      <c r="EL1265" t="s">
        <v>313</v>
      </c>
      <c r="EM1265" t="s">
        <v>313</v>
      </c>
      <c r="EN1265" t="s">
        <v>313</v>
      </c>
      <c r="EO1265" t="s">
        <v>313</v>
      </c>
      <c r="EP1265" t="s">
        <v>313</v>
      </c>
      <c r="EQ1265" t="s">
        <v>313</v>
      </c>
      <c r="ER1265" t="s">
        <v>313</v>
      </c>
      <c r="ES1265" t="s">
        <v>313</v>
      </c>
      <c r="ET1265" t="s">
        <v>313</v>
      </c>
      <c r="EU1265" t="s">
        <v>313</v>
      </c>
      <c r="EV1265" t="s">
        <v>313</v>
      </c>
      <c r="EW1265" t="s">
        <v>313</v>
      </c>
      <c r="EX1265" t="s">
        <v>313</v>
      </c>
      <c r="EY1265" t="s">
        <v>313</v>
      </c>
      <c r="EZ1265" t="s">
        <v>313</v>
      </c>
      <c r="FA1265" t="s">
        <v>313</v>
      </c>
      <c r="FB1265" t="s">
        <v>313</v>
      </c>
      <c r="FC1265" t="s">
        <v>313</v>
      </c>
      <c r="FD1265" t="s">
        <v>313</v>
      </c>
      <c r="FE1265" t="s">
        <v>313</v>
      </c>
      <c r="FF1265" t="s">
        <v>313</v>
      </c>
      <c r="FG1265" t="s">
        <v>313</v>
      </c>
      <c r="FH1265" t="s">
        <v>313</v>
      </c>
      <c r="FI1265" t="s">
        <v>313</v>
      </c>
      <c r="FJ1265" t="s">
        <v>313</v>
      </c>
    </row>
    <row r="1266" spans="113:166" s="6" customFormat="1" x14ac:dyDescent="0.35">
      <c r="DI1266" t="s">
        <v>313</v>
      </c>
      <c r="DJ1266" t="s">
        <v>313</v>
      </c>
      <c r="DK1266" t="s">
        <v>313</v>
      </c>
      <c r="DL1266" t="s">
        <v>313</v>
      </c>
      <c r="DM1266" t="s">
        <v>313</v>
      </c>
      <c r="DN1266" t="s">
        <v>313</v>
      </c>
      <c r="DO1266" t="s">
        <v>313</v>
      </c>
      <c r="DP1266" t="s">
        <v>313</v>
      </c>
      <c r="DQ1266" t="s">
        <v>313</v>
      </c>
      <c r="DR1266" t="s">
        <v>313</v>
      </c>
      <c r="DS1266" t="s">
        <v>313</v>
      </c>
      <c r="DT1266" t="s">
        <v>313</v>
      </c>
      <c r="DU1266" t="s">
        <v>313</v>
      </c>
      <c r="DV1266" t="s">
        <v>313</v>
      </c>
      <c r="DW1266" t="s">
        <v>313</v>
      </c>
      <c r="DX1266" t="s">
        <v>313</v>
      </c>
      <c r="DY1266" t="s">
        <v>313</v>
      </c>
      <c r="DZ1266" t="s">
        <v>313</v>
      </c>
      <c r="EA1266" t="s">
        <v>313</v>
      </c>
      <c r="EB1266" t="s">
        <v>313</v>
      </c>
      <c r="EC1266" t="s">
        <v>313</v>
      </c>
      <c r="ED1266" t="s">
        <v>313</v>
      </c>
      <c r="EE1266" t="s">
        <v>313</v>
      </c>
      <c r="EF1266" t="s">
        <v>313</v>
      </c>
      <c r="EG1266" t="s">
        <v>313</v>
      </c>
      <c r="EH1266" t="s">
        <v>313</v>
      </c>
      <c r="EI1266" t="s">
        <v>313</v>
      </c>
      <c r="EJ1266" t="s">
        <v>313</v>
      </c>
      <c r="EK1266" t="s">
        <v>313</v>
      </c>
      <c r="EL1266" t="s">
        <v>313</v>
      </c>
      <c r="EM1266" t="s">
        <v>313</v>
      </c>
      <c r="EN1266" t="s">
        <v>313</v>
      </c>
      <c r="EO1266" t="s">
        <v>313</v>
      </c>
      <c r="EP1266" t="s">
        <v>313</v>
      </c>
      <c r="EQ1266" t="s">
        <v>313</v>
      </c>
      <c r="ER1266" t="s">
        <v>313</v>
      </c>
      <c r="ES1266" t="s">
        <v>313</v>
      </c>
      <c r="ET1266" t="s">
        <v>313</v>
      </c>
      <c r="EU1266" t="s">
        <v>313</v>
      </c>
      <c r="EV1266" t="s">
        <v>313</v>
      </c>
      <c r="EW1266" t="s">
        <v>313</v>
      </c>
      <c r="EX1266" t="s">
        <v>313</v>
      </c>
      <c r="EY1266" t="s">
        <v>313</v>
      </c>
      <c r="EZ1266" t="s">
        <v>313</v>
      </c>
      <c r="FA1266" t="s">
        <v>313</v>
      </c>
      <c r="FB1266" t="s">
        <v>313</v>
      </c>
      <c r="FC1266" t="s">
        <v>313</v>
      </c>
      <c r="FD1266" t="s">
        <v>313</v>
      </c>
      <c r="FE1266" t="s">
        <v>313</v>
      </c>
      <c r="FF1266" t="s">
        <v>313</v>
      </c>
      <c r="FG1266" t="s">
        <v>313</v>
      </c>
      <c r="FH1266" t="s">
        <v>313</v>
      </c>
      <c r="FI1266" t="s">
        <v>313</v>
      </c>
      <c r="FJ1266" t="s">
        <v>313</v>
      </c>
    </row>
    <row r="1267" spans="113:166" s="6" customFormat="1" x14ac:dyDescent="0.35">
      <c r="DI1267" t="s">
        <v>313</v>
      </c>
      <c r="DJ1267" t="s">
        <v>313</v>
      </c>
      <c r="DK1267" t="s">
        <v>313</v>
      </c>
      <c r="DL1267" t="s">
        <v>313</v>
      </c>
      <c r="DM1267" t="s">
        <v>313</v>
      </c>
      <c r="DN1267" t="s">
        <v>313</v>
      </c>
      <c r="DO1267" t="s">
        <v>313</v>
      </c>
      <c r="DP1267" t="s">
        <v>313</v>
      </c>
      <c r="DQ1267" t="s">
        <v>313</v>
      </c>
      <c r="DR1267" t="s">
        <v>313</v>
      </c>
      <c r="DS1267" t="s">
        <v>313</v>
      </c>
      <c r="DT1267" t="s">
        <v>313</v>
      </c>
      <c r="DU1267" t="s">
        <v>313</v>
      </c>
      <c r="DV1267" t="s">
        <v>313</v>
      </c>
      <c r="DW1267" t="s">
        <v>313</v>
      </c>
      <c r="DX1267" t="s">
        <v>313</v>
      </c>
      <c r="DY1267" t="s">
        <v>313</v>
      </c>
      <c r="DZ1267" t="s">
        <v>313</v>
      </c>
      <c r="EA1267" t="s">
        <v>313</v>
      </c>
      <c r="EB1267" t="s">
        <v>313</v>
      </c>
      <c r="EC1267" t="s">
        <v>313</v>
      </c>
      <c r="ED1267" t="s">
        <v>313</v>
      </c>
      <c r="EE1267" t="s">
        <v>313</v>
      </c>
      <c r="EF1267" t="s">
        <v>313</v>
      </c>
      <c r="EG1267" t="s">
        <v>313</v>
      </c>
      <c r="EH1267" t="s">
        <v>313</v>
      </c>
      <c r="EI1267" t="s">
        <v>313</v>
      </c>
      <c r="EJ1267" t="s">
        <v>313</v>
      </c>
      <c r="EK1267" t="s">
        <v>313</v>
      </c>
      <c r="EL1267" t="s">
        <v>313</v>
      </c>
      <c r="EM1267" t="s">
        <v>313</v>
      </c>
      <c r="EN1267" t="s">
        <v>313</v>
      </c>
      <c r="EO1267" t="s">
        <v>313</v>
      </c>
      <c r="EP1267" t="s">
        <v>313</v>
      </c>
      <c r="EQ1267" t="s">
        <v>313</v>
      </c>
      <c r="ER1267" t="s">
        <v>313</v>
      </c>
      <c r="ES1267" t="s">
        <v>313</v>
      </c>
      <c r="ET1267" t="s">
        <v>313</v>
      </c>
      <c r="EU1267" t="s">
        <v>313</v>
      </c>
      <c r="EV1267" t="s">
        <v>313</v>
      </c>
      <c r="EW1267" t="s">
        <v>313</v>
      </c>
      <c r="EX1267" t="s">
        <v>313</v>
      </c>
      <c r="EY1267" t="s">
        <v>313</v>
      </c>
      <c r="EZ1267" t="s">
        <v>313</v>
      </c>
      <c r="FA1267" t="s">
        <v>313</v>
      </c>
      <c r="FB1267" t="s">
        <v>313</v>
      </c>
      <c r="FC1267" t="s">
        <v>313</v>
      </c>
      <c r="FD1267" t="s">
        <v>313</v>
      </c>
      <c r="FE1267" t="s">
        <v>313</v>
      </c>
      <c r="FF1267" t="s">
        <v>313</v>
      </c>
      <c r="FG1267" t="s">
        <v>313</v>
      </c>
      <c r="FH1267" t="s">
        <v>313</v>
      </c>
      <c r="FI1267" t="s">
        <v>313</v>
      </c>
      <c r="FJ1267" t="s">
        <v>313</v>
      </c>
    </row>
    <row r="1268" spans="113:166" s="6" customFormat="1" x14ac:dyDescent="0.35">
      <c r="DI1268" t="s">
        <v>313</v>
      </c>
      <c r="DJ1268" t="s">
        <v>313</v>
      </c>
      <c r="DK1268" t="s">
        <v>313</v>
      </c>
      <c r="DL1268" t="s">
        <v>313</v>
      </c>
      <c r="DM1268" t="s">
        <v>313</v>
      </c>
      <c r="DN1268" t="s">
        <v>313</v>
      </c>
      <c r="DO1268" t="s">
        <v>313</v>
      </c>
      <c r="DP1268" t="s">
        <v>313</v>
      </c>
      <c r="DQ1268" t="s">
        <v>313</v>
      </c>
      <c r="DR1268" t="s">
        <v>313</v>
      </c>
      <c r="DS1268" t="s">
        <v>313</v>
      </c>
      <c r="DT1268" t="s">
        <v>313</v>
      </c>
      <c r="DU1268" t="s">
        <v>313</v>
      </c>
      <c r="DV1268" t="s">
        <v>313</v>
      </c>
      <c r="DW1268" t="s">
        <v>313</v>
      </c>
      <c r="DX1268" t="s">
        <v>313</v>
      </c>
      <c r="DY1268" t="s">
        <v>313</v>
      </c>
      <c r="DZ1268" t="s">
        <v>313</v>
      </c>
      <c r="EA1268" t="s">
        <v>313</v>
      </c>
      <c r="EB1268" t="s">
        <v>313</v>
      </c>
      <c r="EC1268" t="s">
        <v>313</v>
      </c>
      <c r="ED1268" t="s">
        <v>313</v>
      </c>
      <c r="EE1268" t="s">
        <v>313</v>
      </c>
      <c r="EF1268" t="s">
        <v>313</v>
      </c>
      <c r="EG1268" t="s">
        <v>313</v>
      </c>
      <c r="EH1268" t="s">
        <v>313</v>
      </c>
      <c r="EI1268" t="s">
        <v>313</v>
      </c>
      <c r="EJ1268" t="s">
        <v>313</v>
      </c>
      <c r="EK1268" t="s">
        <v>313</v>
      </c>
      <c r="EL1268" t="s">
        <v>313</v>
      </c>
      <c r="EM1268" t="s">
        <v>313</v>
      </c>
      <c r="EN1268" t="s">
        <v>313</v>
      </c>
      <c r="EO1268" t="s">
        <v>313</v>
      </c>
      <c r="EP1268" t="s">
        <v>313</v>
      </c>
      <c r="EQ1268" t="s">
        <v>313</v>
      </c>
      <c r="ER1268" t="s">
        <v>313</v>
      </c>
      <c r="ES1268" t="s">
        <v>313</v>
      </c>
      <c r="ET1268" t="s">
        <v>313</v>
      </c>
      <c r="EU1268" t="s">
        <v>313</v>
      </c>
      <c r="EV1268" t="s">
        <v>313</v>
      </c>
      <c r="EW1268" t="s">
        <v>313</v>
      </c>
      <c r="EX1268" t="s">
        <v>313</v>
      </c>
      <c r="EY1268" t="s">
        <v>313</v>
      </c>
      <c r="EZ1268" t="s">
        <v>313</v>
      </c>
      <c r="FA1268" t="s">
        <v>313</v>
      </c>
      <c r="FB1268" t="s">
        <v>313</v>
      </c>
      <c r="FC1268" t="s">
        <v>313</v>
      </c>
      <c r="FD1268" t="s">
        <v>313</v>
      </c>
      <c r="FE1268" t="s">
        <v>313</v>
      </c>
      <c r="FF1268" t="s">
        <v>313</v>
      </c>
      <c r="FG1268" t="s">
        <v>313</v>
      </c>
      <c r="FH1268" t="s">
        <v>313</v>
      </c>
      <c r="FI1268" t="s">
        <v>313</v>
      </c>
      <c r="FJ1268" t="s">
        <v>313</v>
      </c>
    </row>
    <row r="1269" spans="113:166" s="6" customFormat="1" x14ac:dyDescent="0.35">
      <c r="DI1269" t="s">
        <v>313</v>
      </c>
      <c r="DJ1269" t="s">
        <v>313</v>
      </c>
      <c r="DK1269" t="s">
        <v>313</v>
      </c>
      <c r="DL1269" t="s">
        <v>313</v>
      </c>
      <c r="DM1269" t="s">
        <v>313</v>
      </c>
      <c r="DN1269" t="s">
        <v>313</v>
      </c>
      <c r="DO1269" t="s">
        <v>313</v>
      </c>
      <c r="DP1269" t="s">
        <v>313</v>
      </c>
      <c r="DQ1269" t="s">
        <v>313</v>
      </c>
      <c r="DR1269" t="s">
        <v>313</v>
      </c>
      <c r="DS1269" t="s">
        <v>313</v>
      </c>
      <c r="DT1269" t="s">
        <v>313</v>
      </c>
      <c r="DU1269" t="s">
        <v>313</v>
      </c>
      <c r="DV1269" t="s">
        <v>313</v>
      </c>
      <c r="DW1269" t="s">
        <v>313</v>
      </c>
      <c r="DX1269" t="s">
        <v>313</v>
      </c>
      <c r="DY1269" t="s">
        <v>313</v>
      </c>
      <c r="DZ1269" t="s">
        <v>313</v>
      </c>
      <c r="EA1269" t="s">
        <v>313</v>
      </c>
      <c r="EB1269" t="s">
        <v>313</v>
      </c>
      <c r="EC1269" t="s">
        <v>313</v>
      </c>
      <c r="ED1269" t="s">
        <v>313</v>
      </c>
      <c r="EE1269" t="s">
        <v>313</v>
      </c>
      <c r="EF1269" t="s">
        <v>313</v>
      </c>
      <c r="EG1269" t="s">
        <v>313</v>
      </c>
      <c r="EH1269" t="s">
        <v>313</v>
      </c>
      <c r="EI1269" t="s">
        <v>313</v>
      </c>
      <c r="EJ1269" t="s">
        <v>313</v>
      </c>
      <c r="EK1269" t="s">
        <v>313</v>
      </c>
      <c r="EL1269" t="s">
        <v>313</v>
      </c>
      <c r="EM1269" t="s">
        <v>313</v>
      </c>
      <c r="EN1269" t="s">
        <v>313</v>
      </c>
      <c r="EO1269" t="s">
        <v>313</v>
      </c>
      <c r="EP1269" t="s">
        <v>313</v>
      </c>
      <c r="EQ1269" t="s">
        <v>313</v>
      </c>
      <c r="ER1269" t="s">
        <v>313</v>
      </c>
      <c r="ES1269" t="s">
        <v>313</v>
      </c>
      <c r="ET1269" t="s">
        <v>313</v>
      </c>
      <c r="EU1269" t="s">
        <v>313</v>
      </c>
      <c r="EV1269" t="s">
        <v>313</v>
      </c>
      <c r="EW1269" t="s">
        <v>313</v>
      </c>
      <c r="EX1269" t="s">
        <v>313</v>
      </c>
      <c r="EY1269" t="s">
        <v>313</v>
      </c>
      <c r="EZ1269" t="s">
        <v>313</v>
      </c>
      <c r="FA1269" t="s">
        <v>313</v>
      </c>
      <c r="FB1269" t="s">
        <v>313</v>
      </c>
      <c r="FC1269" t="s">
        <v>313</v>
      </c>
      <c r="FD1269" t="s">
        <v>313</v>
      </c>
      <c r="FE1269" t="s">
        <v>313</v>
      </c>
      <c r="FF1269" t="s">
        <v>313</v>
      </c>
      <c r="FG1269" t="s">
        <v>313</v>
      </c>
      <c r="FH1269" t="s">
        <v>313</v>
      </c>
      <c r="FI1269" t="s">
        <v>313</v>
      </c>
      <c r="FJ1269" t="s">
        <v>313</v>
      </c>
    </row>
    <row r="1270" spans="113:166" s="6" customFormat="1" x14ac:dyDescent="0.35">
      <c r="DI1270" t="s">
        <v>313</v>
      </c>
      <c r="DJ1270" t="s">
        <v>313</v>
      </c>
      <c r="DK1270" t="s">
        <v>313</v>
      </c>
      <c r="DL1270" t="s">
        <v>313</v>
      </c>
      <c r="DM1270" t="s">
        <v>313</v>
      </c>
      <c r="DN1270" t="s">
        <v>313</v>
      </c>
      <c r="DO1270" t="s">
        <v>313</v>
      </c>
      <c r="DP1270" t="s">
        <v>313</v>
      </c>
      <c r="DQ1270" t="s">
        <v>313</v>
      </c>
      <c r="DR1270" t="s">
        <v>313</v>
      </c>
      <c r="DS1270" t="s">
        <v>313</v>
      </c>
      <c r="DT1270" t="s">
        <v>313</v>
      </c>
      <c r="DU1270" t="s">
        <v>313</v>
      </c>
      <c r="DV1270" t="s">
        <v>313</v>
      </c>
      <c r="DW1270" t="s">
        <v>313</v>
      </c>
      <c r="DX1270" t="s">
        <v>313</v>
      </c>
      <c r="DY1270" t="s">
        <v>313</v>
      </c>
      <c r="DZ1270" t="s">
        <v>313</v>
      </c>
      <c r="EA1270" t="s">
        <v>313</v>
      </c>
      <c r="EB1270" t="s">
        <v>313</v>
      </c>
      <c r="EC1270" t="s">
        <v>313</v>
      </c>
      <c r="ED1270" t="s">
        <v>313</v>
      </c>
      <c r="EE1270" t="s">
        <v>313</v>
      </c>
      <c r="EF1270" t="s">
        <v>313</v>
      </c>
      <c r="EG1270" t="s">
        <v>313</v>
      </c>
      <c r="EH1270" t="s">
        <v>313</v>
      </c>
      <c r="EI1270" t="s">
        <v>313</v>
      </c>
      <c r="EJ1270" t="s">
        <v>313</v>
      </c>
      <c r="EK1270" t="s">
        <v>313</v>
      </c>
      <c r="EL1270" t="s">
        <v>313</v>
      </c>
      <c r="EM1270" t="s">
        <v>313</v>
      </c>
      <c r="EN1270" t="s">
        <v>313</v>
      </c>
      <c r="EO1270" t="s">
        <v>313</v>
      </c>
      <c r="EP1270" t="s">
        <v>313</v>
      </c>
      <c r="EQ1270" t="s">
        <v>313</v>
      </c>
      <c r="ER1270" t="s">
        <v>313</v>
      </c>
      <c r="ES1270" t="s">
        <v>313</v>
      </c>
      <c r="ET1270" t="s">
        <v>313</v>
      </c>
      <c r="EU1270" t="s">
        <v>313</v>
      </c>
      <c r="EV1270" t="s">
        <v>313</v>
      </c>
      <c r="EW1270" t="s">
        <v>313</v>
      </c>
      <c r="EX1270" t="s">
        <v>313</v>
      </c>
      <c r="EY1270" t="s">
        <v>313</v>
      </c>
      <c r="EZ1270" t="s">
        <v>313</v>
      </c>
      <c r="FA1270" t="s">
        <v>313</v>
      </c>
      <c r="FB1270" t="s">
        <v>313</v>
      </c>
      <c r="FC1270" t="s">
        <v>313</v>
      </c>
      <c r="FD1270" t="s">
        <v>313</v>
      </c>
      <c r="FE1270" t="s">
        <v>313</v>
      </c>
      <c r="FF1270" t="s">
        <v>313</v>
      </c>
      <c r="FG1270" t="s">
        <v>313</v>
      </c>
      <c r="FH1270" t="s">
        <v>313</v>
      </c>
      <c r="FI1270" t="s">
        <v>313</v>
      </c>
      <c r="FJ1270" t="s">
        <v>313</v>
      </c>
    </row>
    <row r="1271" spans="113:166" s="6" customFormat="1" x14ac:dyDescent="0.35">
      <c r="DI1271" t="s">
        <v>313</v>
      </c>
      <c r="DJ1271" t="s">
        <v>313</v>
      </c>
      <c r="DK1271" t="s">
        <v>313</v>
      </c>
      <c r="DL1271" t="s">
        <v>313</v>
      </c>
      <c r="DM1271" t="s">
        <v>313</v>
      </c>
      <c r="DN1271" t="s">
        <v>313</v>
      </c>
      <c r="DO1271" t="s">
        <v>313</v>
      </c>
      <c r="DP1271" t="s">
        <v>313</v>
      </c>
      <c r="DQ1271" t="s">
        <v>313</v>
      </c>
      <c r="DR1271" t="s">
        <v>313</v>
      </c>
      <c r="DS1271" t="s">
        <v>313</v>
      </c>
      <c r="DT1271" t="s">
        <v>313</v>
      </c>
      <c r="DU1271" t="s">
        <v>313</v>
      </c>
      <c r="DV1271" t="s">
        <v>313</v>
      </c>
      <c r="DW1271" t="s">
        <v>313</v>
      </c>
      <c r="DX1271" t="s">
        <v>313</v>
      </c>
      <c r="DY1271" t="s">
        <v>313</v>
      </c>
      <c r="DZ1271" t="s">
        <v>313</v>
      </c>
      <c r="EA1271" t="s">
        <v>313</v>
      </c>
      <c r="EB1271" t="s">
        <v>313</v>
      </c>
      <c r="EC1271" t="s">
        <v>313</v>
      </c>
      <c r="ED1271" t="s">
        <v>313</v>
      </c>
      <c r="EE1271" t="s">
        <v>313</v>
      </c>
      <c r="EF1271" t="s">
        <v>313</v>
      </c>
      <c r="EG1271" t="s">
        <v>313</v>
      </c>
      <c r="EH1271" t="s">
        <v>313</v>
      </c>
      <c r="EI1271" t="s">
        <v>313</v>
      </c>
      <c r="EJ1271" t="s">
        <v>313</v>
      </c>
      <c r="EK1271" t="s">
        <v>313</v>
      </c>
      <c r="EL1271" t="s">
        <v>313</v>
      </c>
      <c r="EM1271" t="s">
        <v>313</v>
      </c>
      <c r="EN1271" t="s">
        <v>313</v>
      </c>
      <c r="EO1271" t="s">
        <v>313</v>
      </c>
      <c r="EP1271" t="s">
        <v>313</v>
      </c>
      <c r="EQ1271" t="s">
        <v>313</v>
      </c>
      <c r="ER1271" t="s">
        <v>313</v>
      </c>
      <c r="ES1271" t="s">
        <v>313</v>
      </c>
      <c r="ET1271" t="s">
        <v>313</v>
      </c>
      <c r="EU1271" t="s">
        <v>313</v>
      </c>
      <c r="EV1271" t="s">
        <v>313</v>
      </c>
      <c r="EW1271" t="s">
        <v>313</v>
      </c>
      <c r="EX1271" t="s">
        <v>313</v>
      </c>
      <c r="EY1271" t="s">
        <v>313</v>
      </c>
      <c r="EZ1271" t="s">
        <v>313</v>
      </c>
      <c r="FA1271" t="s">
        <v>313</v>
      </c>
      <c r="FB1271" t="s">
        <v>313</v>
      </c>
      <c r="FC1271" t="s">
        <v>313</v>
      </c>
      <c r="FD1271" t="s">
        <v>313</v>
      </c>
      <c r="FE1271" t="s">
        <v>313</v>
      </c>
      <c r="FF1271" t="s">
        <v>313</v>
      </c>
      <c r="FG1271" t="s">
        <v>313</v>
      </c>
      <c r="FH1271" t="s">
        <v>313</v>
      </c>
      <c r="FI1271" t="s">
        <v>313</v>
      </c>
      <c r="FJ1271" t="s">
        <v>313</v>
      </c>
    </row>
    <row r="1272" spans="113:166" s="6" customFormat="1" x14ac:dyDescent="0.35">
      <c r="DI1272" t="s">
        <v>313</v>
      </c>
      <c r="DJ1272" t="s">
        <v>313</v>
      </c>
      <c r="DK1272" t="s">
        <v>313</v>
      </c>
      <c r="DL1272" t="s">
        <v>313</v>
      </c>
      <c r="DM1272" t="s">
        <v>313</v>
      </c>
      <c r="DN1272" t="s">
        <v>313</v>
      </c>
      <c r="DO1272" t="s">
        <v>313</v>
      </c>
      <c r="DP1272" t="s">
        <v>313</v>
      </c>
      <c r="DQ1272" t="s">
        <v>313</v>
      </c>
      <c r="DR1272" t="s">
        <v>313</v>
      </c>
      <c r="DS1272" t="s">
        <v>313</v>
      </c>
      <c r="DT1272" t="s">
        <v>313</v>
      </c>
      <c r="DU1272" t="s">
        <v>313</v>
      </c>
      <c r="DV1272" t="s">
        <v>313</v>
      </c>
      <c r="DW1272" t="s">
        <v>313</v>
      </c>
      <c r="DX1272" t="s">
        <v>313</v>
      </c>
      <c r="DY1272" t="s">
        <v>313</v>
      </c>
      <c r="DZ1272" t="s">
        <v>313</v>
      </c>
      <c r="EA1272" t="s">
        <v>313</v>
      </c>
      <c r="EB1272" t="s">
        <v>313</v>
      </c>
      <c r="EC1272" t="s">
        <v>313</v>
      </c>
      <c r="ED1272" t="s">
        <v>313</v>
      </c>
      <c r="EE1272" t="s">
        <v>313</v>
      </c>
      <c r="EF1272" t="s">
        <v>313</v>
      </c>
      <c r="EG1272" t="s">
        <v>313</v>
      </c>
      <c r="EH1272" t="s">
        <v>313</v>
      </c>
      <c r="EI1272" t="s">
        <v>313</v>
      </c>
      <c r="EJ1272" t="s">
        <v>313</v>
      </c>
      <c r="EK1272" t="s">
        <v>313</v>
      </c>
      <c r="EL1272" t="s">
        <v>313</v>
      </c>
      <c r="EM1272" t="s">
        <v>313</v>
      </c>
      <c r="EN1272" t="s">
        <v>313</v>
      </c>
      <c r="EO1272" t="s">
        <v>313</v>
      </c>
      <c r="EP1272" t="s">
        <v>313</v>
      </c>
      <c r="EQ1272" t="s">
        <v>313</v>
      </c>
      <c r="ER1272" t="s">
        <v>313</v>
      </c>
      <c r="ES1272" t="s">
        <v>313</v>
      </c>
      <c r="ET1272" t="s">
        <v>313</v>
      </c>
      <c r="EU1272" t="s">
        <v>313</v>
      </c>
      <c r="EV1272" t="s">
        <v>313</v>
      </c>
      <c r="EW1272" t="s">
        <v>313</v>
      </c>
      <c r="EX1272" t="s">
        <v>313</v>
      </c>
      <c r="EY1272" t="s">
        <v>313</v>
      </c>
      <c r="EZ1272" t="s">
        <v>313</v>
      </c>
      <c r="FA1272" t="s">
        <v>313</v>
      </c>
      <c r="FB1272" t="s">
        <v>313</v>
      </c>
      <c r="FC1272" t="s">
        <v>313</v>
      </c>
      <c r="FD1272" t="s">
        <v>313</v>
      </c>
      <c r="FE1272" t="s">
        <v>313</v>
      </c>
      <c r="FF1272" t="s">
        <v>313</v>
      </c>
      <c r="FG1272" t="s">
        <v>313</v>
      </c>
      <c r="FH1272" t="s">
        <v>313</v>
      </c>
      <c r="FI1272" t="s">
        <v>313</v>
      </c>
      <c r="FJ1272" t="s">
        <v>313</v>
      </c>
    </row>
    <row r="1273" spans="113:166" s="6" customFormat="1" x14ac:dyDescent="0.35">
      <c r="DI1273" t="s">
        <v>313</v>
      </c>
      <c r="DJ1273" t="s">
        <v>313</v>
      </c>
      <c r="DK1273" t="s">
        <v>313</v>
      </c>
      <c r="DL1273" t="s">
        <v>313</v>
      </c>
      <c r="DM1273" t="s">
        <v>313</v>
      </c>
      <c r="DN1273" t="s">
        <v>313</v>
      </c>
      <c r="DO1273" t="s">
        <v>313</v>
      </c>
      <c r="DP1273" t="s">
        <v>313</v>
      </c>
      <c r="DQ1273" t="s">
        <v>313</v>
      </c>
      <c r="DR1273" t="s">
        <v>313</v>
      </c>
      <c r="DS1273" t="s">
        <v>313</v>
      </c>
      <c r="DT1273" t="s">
        <v>313</v>
      </c>
      <c r="DU1273" t="s">
        <v>313</v>
      </c>
      <c r="DV1273" t="s">
        <v>313</v>
      </c>
      <c r="DW1273" t="s">
        <v>313</v>
      </c>
      <c r="DX1273" t="s">
        <v>313</v>
      </c>
      <c r="DY1273" t="s">
        <v>313</v>
      </c>
      <c r="DZ1273" t="s">
        <v>313</v>
      </c>
      <c r="EA1273" t="s">
        <v>313</v>
      </c>
      <c r="EB1273" t="s">
        <v>313</v>
      </c>
      <c r="EC1273" t="s">
        <v>313</v>
      </c>
      <c r="ED1273" t="s">
        <v>313</v>
      </c>
      <c r="EE1273" t="s">
        <v>313</v>
      </c>
      <c r="EF1273" t="s">
        <v>313</v>
      </c>
      <c r="EG1273" t="s">
        <v>313</v>
      </c>
      <c r="EH1273" t="s">
        <v>313</v>
      </c>
      <c r="EI1273" t="s">
        <v>313</v>
      </c>
      <c r="EJ1273" t="s">
        <v>313</v>
      </c>
      <c r="EK1273" t="s">
        <v>313</v>
      </c>
      <c r="EL1273" t="s">
        <v>313</v>
      </c>
      <c r="EM1273" t="s">
        <v>313</v>
      </c>
      <c r="EN1273" t="s">
        <v>313</v>
      </c>
      <c r="EO1273" t="s">
        <v>313</v>
      </c>
      <c r="EP1273" t="s">
        <v>313</v>
      </c>
      <c r="EQ1273" t="s">
        <v>313</v>
      </c>
      <c r="ER1273" t="s">
        <v>313</v>
      </c>
      <c r="ES1273" t="s">
        <v>313</v>
      </c>
      <c r="ET1273" t="s">
        <v>313</v>
      </c>
      <c r="EU1273" t="s">
        <v>313</v>
      </c>
      <c r="EV1273" t="s">
        <v>313</v>
      </c>
      <c r="EW1273" t="s">
        <v>313</v>
      </c>
      <c r="EX1273" t="s">
        <v>313</v>
      </c>
      <c r="EY1273" t="s">
        <v>313</v>
      </c>
      <c r="EZ1273" t="s">
        <v>313</v>
      </c>
      <c r="FA1273" t="s">
        <v>313</v>
      </c>
      <c r="FB1273" t="s">
        <v>313</v>
      </c>
      <c r="FC1273" t="s">
        <v>313</v>
      </c>
      <c r="FD1273" t="s">
        <v>313</v>
      </c>
      <c r="FE1273" t="s">
        <v>313</v>
      </c>
      <c r="FF1273" t="s">
        <v>313</v>
      </c>
      <c r="FG1273" t="s">
        <v>313</v>
      </c>
      <c r="FH1273" t="s">
        <v>313</v>
      </c>
      <c r="FI1273" t="s">
        <v>313</v>
      </c>
      <c r="FJ1273" t="s">
        <v>313</v>
      </c>
    </row>
    <row r="1274" spans="113:166" s="6" customFormat="1" x14ac:dyDescent="0.35">
      <c r="DI1274" t="s">
        <v>313</v>
      </c>
      <c r="DJ1274" t="s">
        <v>313</v>
      </c>
      <c r="DK1274" t="s">
        <v>313</v>
      </c>
      <c r="DL1274" t="s">
        <v>313</v>
      </c>
      <c r="DM1274" t="s">
        <v>313</v>
      </c>
      <c r="DN1274" t="s">
        <v>313</v>
      </c>
      <c r="DO1274" t="s">
        <v>313</v>
      </c>
      <c r="DP1274" t="s">
        <v>313</v>
      </c>
      <c r="DQ1274" t="s">
        <v>313</v>
      </c>
      <c r="DR1274" t="s">
        <v>313</v>
      </c>
      <c r="DS1274" t="s">
        <v>313</v>
      </c>
      <c r="DT1274" t="s">
        <v>313</v>
      </c>
      <c r="DU1274" t="s">
        <v>313</v>
      </c>
      <c r="DV1274" t="s">
        <v>313</v>
      </c>
      <c r="DW1274" t="s">
        <v>313</v>
      </c>
      <c r="DX1274" t="s">
        <v>313</v>
      </c>
      <c r="DY1274" t="s">
        <v>313</v>
      </c>
      <c r="DZ1274" t="s">
        <v>313</v>
      </c>
      <c r="EA1274" t="s">
        <v>313</v>
      </c>
      <c r="EB1274" t="s">
        <v>313</v>
      </c>
      <c r="EC1274" t="s">
        <v>313</v>
      </c>
      <c r="ED1274" t="s">
        <v>313</v>
      </c>
      <c r="EE1274" t="s">
        <v>313</v>
      </c>
      <c r="EF1274" t="s">
        <v>313</v>
      </c>
      <c r="EG1274" t="s">
        <v>313</v>
      </c>
      <c r="EH1274" t="s">
        <v>313</v>
      </c>
      <c r="EI1274" t="s">
        <v>313</v>
      </c>
      <c r="EJ1274" t="s">
        <v>313</v>
      </c>
      <c r="EK1274" t="s">
        <v>313</v>
      </c>
      <c r="EL1274" t="s">
        <v>313</v>
      </c>
      <c r="EM1274" t="s">
        <v>313</v>
      </c>
      <c r="EN1274" t="s">
        <v>313</v>
      </c>
      <c r="EO1274" t="s">
        <v>313</v>
      </c>
      <c r="EP1274" t="s">
        <v>313</v>
      </c>
      <c r="EQ1274" t="s">
        <v>313</v>
      </c>
      <c r="ER1274" t="s">
        <v>313</v>
      </c>
      <c r="ES1274" t="s">
        <v>313</v>
      </c>
      <c r="ET1274" t="s">
        <v>313</v>
      </c>
      <c r="EU1274" t="s">
        <v>313</v>
      </c>
      <c r="EV1274" t="s">
        <v>313</v>
      </c>
      <c r="EW1274" t="s">
        <v>313</v>
      </c>
      <c r="EX1274" t="s">
        <v>313</v>
      </c>
      <c r="EY1274" t="s">
        <v>313</v>
      </c>
      <c r="EZ1274" t="s">
        <v>313</v>
      </c>
      <c r="FA1274" t="s">
        <v>313</v>
      </c>
      <c r="FB1274" t="s">
        <v>313</v>
      </c>
      <c r="FC1274" t="s">
        <v>313</v>
      </c>
      <c r="FD1274" t="s">
        <v>313</v>
      </c>
      <c r="FE1274" t="s">
        <v>313</v>
      </c>
      <c r="FF1274" t="s">
        <v>313</v>
      </c>
      <c r="FG1274" t="s">
        <v>313</v>
      </c>
      <c r="FH1274" t="s">
        <v>313</v>
      </c>
      <c r="FI1274" t="s">
        <v>313</v>
      </c>
      <c r="FJ1274" t="s">
        <v>313</v>
      </c>
    </row>
    <row r="1275" spans="113:166" s="6" customFormat="1" x14ac:dyDescent="0.35">
      <c r="DI1275" t="s">
        <v>313</v>
      </c>
      <c r="DJ1275" t="s">
        <v>313</v>
      </c>
      <c r="DK1275" t="s">
        <v>313</v>
      </c>
      <c r="DL1275" t="s">
        <v>313</v>
      </c>
      <c r="DM1275" t="s">
        <v>313</v>
      </c>
      <c r="DN1275" t="s">
        <v>313</v>
      </c>
      <c r="DO1275" t="s">
        <v>313</v>
      </c>
      <c r="DP1275" t="s">
        <v>313</v>
      </c>
      <c r="DQ1275" t="s">
        <v>313</v>
      </c>
      <c r="DR1275" t="s">
        <v>313</v>
      </c>
      <c r="DS1275" t="s">
        <v>313</v>
      </c>
      <c r="DT1275" t="s">
        <v>313</v>
      </c>
      <c r="DU1275" t="s">
        <v>313</v>
      </c>
      <c r="DV1275" t="s">
        <v>313</v>
      </c>
      <c r="DW1275" t="s">
        <v>313</v>
      </c>
      <c r="DX1275" t="s">
        <v>313</v>
      </c>
      <c r="DY1275" t="s">
        <v>313</v>
      </c>
      <c r="DZ1275" t="s">
        <v>313</v>
      </c>
      <c r="EA1275" t="s">
        <v>313</v>
      </c>
      <c r="EB1275" t="s">
        <v>313</v>
      </c>
      <c r="EC1275" t="s">
        <v>313</v>
      </c>
      <c r="ED1275" t="s">
        <v>313</v>
      </c>
      <c r="EE1275" t="s">
        <v>313</v>
      </c>
      <c r="EF1275" t="s">
        <v>313</v>
      </c>
      <c r="EG1275" t="s">
        <v>313</v>
      </c>
      <c r="EH1275" t="s">
        <v>313</v>
      </c>
      <c r="EI1275" t="s">
        <v>313</v>
      </c>
      <c r="EJ1275" t="s">
        <v>313</v>
      </c>
      <c r="EK1275" t="s">
        <v>313</v>
      </c>
      <c r="EL1275" t="s">
        <v>313</v>
      </c>
      <c r="EM1275" t="s">
        <v>313</v>
      </c>
      <c r="EN1275" t="s">
        <v>313</v>
      </c>
      <c r="EO1275" t="s">
        <v>313</v>
      </c>
      <c r="EP1275" t="s">
        <v>313</v>
      </c>
      <c r="EQ1275" t="s">
        <v>313</v>
      </c>
      <c r="ER1275" t="s">
        <v>313</v>
      </c>
      <c r="ES1275" t="s">
        <v>313</v>
      </c>
      <c r="ET1275" t="s">
        <v>313</v>
      </c>
      <c r="EU1275" t="s">
        <v>313</v>
      </c>
      <c r="EV1275" t="s">
        <v>313</v>
      </c>
      <c r="EW1275" t="s">
        <v>313</v>
      </c>
      <c r="EX1275" t="s">
        <v>313</v>
      </c>
      <c r="EY1275" t="s">
        <v>313</v>
      </c>
      <c r="EZ1275" t="s">
        <v>313</v>
      </c>
      <c r="FA1275" t="s">
        <v>313</v>
      </c>
      <c r="FB1275" t="s">
        <v>313</v>
      </c>
      <c r="FC1275" t="s">
        <v>313</v>
      </c>
      <c r="FD1275" t="s">
        <v>313</v>
      </c>
      <c r="FE1275" t="s">
        <v>313</v>
      </c>
      <c r="FF1275" t="s">
        <v>313</v>
      </c>
      <c r="FG1275" t="s">
        <v>313</v>
      </c>
      <c r="FH1275" t="s">
        <v>313</v>
      </c>
      <c r="FI1275" t="s">
        <v>313</v>
      </c>
      <c r="FJ1275" t="s">
        <v>313</v>
      </c>
    </row>
    <row r="1276" spans="113:166" s="6" customFormat="1" x14ac:dyDescent="0.35">
      <c r="DI1276" t="s">
        <v>313</v>
      </c>
      <c r="DJ1276" t="s">
        <v>313</v>
      </c>
      <c r="DK1276" t="s">
        <v>313</v>
      </c>
      <c r="DL1276" t="s">
        <v>313</v>
      </c>
      <c r="DM1276" t="s">
        <v>313</v>
      </c>
      <c r="DN1276" t="s">
        <v>313</v>
      </c>
      <c r="DO1276" t="s">
        <v>313</v>
      </c>
      <c r="DP1276" t="s">
        <v>313</v>
      </c>
      <c r="DQ1276" t="s">
        <v>313</v>
      </c>
      <c r="DR1276" t="s">
        <v>313</v>
      </c>
      <c r="DS1276" t="s">
        <v>313</v>
      </c>
      <c r="DT1276" t="s">
        <v>313</v>
      </c>
      <c r="DU1276" t="s">
        <v>313</v>
      </c>
      <c r="DV1276" t="s">
        <v>313</v>
      </c>
      <c r="DW1276" t="s">
        <v>313</v>
      </c>
      <c r="DX1276" t="s">
        <v>313</v>
      </c>
      <c r="DY1276" t="s">
        <v>313</v>
      </c>
      <c r="DZ1276" t="s">
        <v>313</v>
      </c>
      <c r="EA1276" t="s">
        <v>313</v>
      </c>
      <c r="EB1276" t="s">
        <v>313</v>
      </c>
      <c r="EC1276" t="s">
        <v>313</v>
      </c>
      <c r="ED1276" t="s">
        <v>313</v>
      </c>
      <c r="EE1276" t="s">
        <v>313</v>
      </c>
      <c r="EF1276" t="s">
        <v>313</v>
      </c>
      <c r="EG1276" t="s">
        <v>313</v>
      </c>
      <c r="EH1276" t="s">
        <v>313</v>
      </c>
      <c r="EI1276" t="s">
        <v>313</v>
      </c>
      <c r="EJ1276" t="s">
        <v>313</v>
      </c>
      <c r="EK1276" t="s">
        <v>313</v>
      </c>
      <c r="EL1276" t="s">
        <v>313</v>
      </c>
      <c r="EM1276" t="s">
        <v>313</v>
      </c>
      <c r="EN1276" t="s">
        <v>313</v>
      </c>
      <c r="EO1276" t="s">
        <v>313</v>
      </c>
      <c r="EP1276" t="s">
        <v>313</v>
      </c>
      <c r="EQ1276" t="s">
        <v>313</v>
      </c>
      <c r="ER1276" t="s">
        <v>313</v>
      </c>
      <c r="ES1276" t="s">
        <v>313</v>
      </c>
      <c r="ET1276" t="s">
        <v>313</v>
      </c>
      <c r="EU1276" t="s">
        <v>313</v>
      </c>
      <c r="EV1276" t="s">
        <v>313</v>
      </c>
      <c r="EW1276" t="s">
        <v>313</v>
      </c>
      <c r="EX1276" t="s">
        <v>313</v>
      </c>
      <c r="EY1276" t="s">
        <v>313</v>
      </c>
      <c r="EZ1276" t="s">
        <v>313</v>
      </c>
      <c r="FA1276" t="s">
        <v>313</v>
      </c>
      <c r="FB1276" t="s">
        <v>313</v>
      </c>
      <c r="FC1276" t="s">
        <v>313</v>
      </c>
      <c r="FD1276" t="s">
        <v>313</v>
      </c>
      <c r="FE1276" t="s">
        <v>313</v>
      </c>
      <c r="FF1276" t="s">
        <v>313</v>
      </c>
      <c r="FG1276" t="s">
        <v>313</v>
      </c>
      <c r="FH1276" t="s">
        <v>313</v>
      </c>
      <c r="FI1276" t="s">
        <v>313</v>
      </c>
      <c r="FJ1276" t="s">
        <v>313</v>
      </c>
    </row>
    <row r="1277" spans="113:166" s="6" customFormat="1" x14ac:dyDescent="0.35">
      <c r="DI1277" t="s">
        <v>313</v>
      </c>
      <c r="DJ1277" t="s">
        <v>313</v>
      </c>
      <c r="DK1277" t="s">
        <v>313</v>
      </c>
      <c r="DL1277" t="s">
        <v>313</v>
      </c>
      <c r="DM1277" t="s">
        <v>313</v>
      </c>
      <c r="DN1277" t="s">
        <v>313</v>
      </c>
      <c r="DO1277" t="s">
        <v>313</v>
      </c>
      <c r="DP1277" t="s">
        <v>313</v>
      </c>
      <c r="DQ1277" t="s">
        <v>313</v>
      </c>
      <c r="DR1277" t="s">
        <v>313</v>
      </c>
      <c r="DS1277" t="s">
        <v>313</v>
      </c>
      <c r="DT1277" t="s">
        <v>313</v>
      </c>
      <c r="DU1277" t="s">
        <v>313</v>
      </c>
      <c r="DV1277" t="s">
        <v>313</v>
      </c>
      <c r="DW1277" t="s">
        <v>313</v>
      </c>
      <c r="DX1277" t="s">
        <v>313</v>
      </c>
      <c r="DY1277" t="s">
        <v>313</v>
      </c>
      <c r="DZ1277" t="s">
        <v>313</v>
      </c>
      <c r="EA1277" t="s">
        <v>313</v>
      </c>
      <c r="EB1277" t="s">
        <v>313</v>
      </c>
      <c r="EC1277" t="s">
        <v>313</v>
      </c>
      <c r="ED1277" t="s">
        <v>313</v>
      </c>
      <c r="EE1277" t="s">
        <v>313</v>
      </c>
      <c r="EF1277" t="s">
        <v>313</v>
      </c>
      <c r="EG1277" t="s">
        <v>313</v>
      </c>
      <c r="EH1277" t="s">
        <v>313</v>
      </c>
      <c r="EI1277" t="s">
        <v>313</v>
      </c>
      <c r="EJ1277" t="s">
        <v>313</v>
      </c>
      <c r="EK1277" t="s">
        <v>313</v>
      </c>
      <c r="EL1277" t="s">
        <v>313</v>
      </c>
      <c r="EM1277" t="s">
        <v>313</v>
      </c>
      <c r="EN1277" t="s">
        <v>313</v>
      </c>
      <c r="EO1277" t="s">
        <v>313</v>
      </c>
      <c r="EP1277" t="s">
        <v>313</v>
      </c>
      <c r="EQ1277" t="s">
        <v>313</v>
      </c>
      <c r="ER1277" t="s">
        <v>313</v>
      </c>
      <c r="ES1277" t="s">
        <v>313</v>
      </c>
      <c r="ET1277" t="s">
        <v>313</v>
      </c>
      <c r="EU1277" t="s">
        <v>313</v>
      </c>
      <c r="EV1277" t="s">
        <v>313</v>
      </c>
      <c r="EW1277" t="s">
        <v>313</v>
      </c>
      <c r="EX1277" t="s">
        <v>313</v>
      </c>
      <c r="EY1277" t="s">
        <v>313</v>
      </c>
      <c r="EZ1277" t="s">
        <v>313</v>
      </c>
      <c r="FA1277" t="s">
        <v>313</v>
      </c>
      <c r="FB1277" t="s">
        <v>313</v>
      </c>
      <c r="FC1277" t="s">
        <v>313</v>
      </c>
      <c r="FD1277" t="s">
        <v>313</v>
      </c>
      <c r="FE1277" t="s">
        <v>313</v>
      </c>
      <c r="FF1277" t="s">
        <v>313</v>
      </c>
      <c r="FG1277" t="s">
        <v>313</v>
      </c>
      <c r="FH1277" t="s">
        <v>313</v>
      </c>
      <c r="FI1277" t="s">
        <v>313</v>
      </c>
      <c r="FJ1277" t="s">
        <v>313</v>
      </c>
    </row>
    <row r="1278" spans="113:166" s="6" customFormat="1" x14ac:dyDescent="0.35">
      <c r="DI1278" t="s">
        <v>313</v>
      </c>
      <c r="DJ1278" t="s">
        <v>313</v>
      </c>
      <c r="DK1278" t="s">
        <v>313</v>
      </c>
      <c r="DL1278" t="s">
        <v>313</v>
      </c>
      <c r="DM1278" t="s">
        <v>313</v>
      </c>
      <c r="DN1278" t="s">
        <v>313</v>
      </c>
      <c r="DO1278" t="s">
        <v>313</v>
      </c>
      <c r="DP1278" t="s">
        <v>313</v>
      </c>
      <c r="DQ1278" t="s">
        <v>313</v>
      </c>
      <c r="DR1278" t="s">
        <v>313</v>
      </c>
      <c r="DS1278" t="s">
        <v>313</v>
      </c>
      <c r="DT1278" t="s">
        <v>313</v>
      </c>
      <c r="DU1278" t="s">
        <v>313</v>
      </c>
      <c r="DV1278" t="s">
        <v>313</v>
      </c>
      <c r="DW1278" t="s">
        <v>313</v>
      </c>
      <c r="DX1278" t="s">
        <v>313</v>
      </c>
      <c r="DY1278" t="s">
        <v>313</v>
      </c>
      <c r="DZ1278" t="s">
        <v>313</v>
      </c>
      <c r="EA1278" t="s">
        <v>313</v>
      </c>
      <c r="EB1278" t="s">
        <v>313</v>
      </c>
      <c r="EC1278" t="s">
        <v>313</v>
      </c>
      <c r="ED1278" t="s">
        <v>313</v>
      </c>
      <c r="EE1278" t="s">
        <v>313</v>
      </c>
      <c r="EF1278" t="s">
        <v>313</v>
      </c>
      <c r="EG1278" t="s">
        <v>313</v>
      </c>
      <c r="EH1278" t="s">
        <v>313</v>
      </c>
      <c r="EI1278" t="s">
        <v>313</v>
      </c>
      <c r="EJ1278" t="s">
        <v>313</v>
      </c>
      <c r="EK1278" t="s">
        <v>313</v>
      </c>
      <c r="EL1278" t="s">
        <v>313</v>
      </c>
      <c r="EM1278" t="s">
        <v>313</v>
      </c>
      <c r="EN1278" t="s">
        <v>313</v>
      </c>
      <c r="EO1278" t="s">
        <v>313</v>
      </c>
      <c r="EP1278" t="s">
        <v>313</v>
      </c>
      <c r="EQ1278" t="s">
        <v>313</v>
      </c>
      <c r="ER1278" t="s">
        <v>313</v>
      </c>
      <c r="ES1278" t="s">
        <v>313</v>
      </c>
      <c r="ET1278" t="s">
        <v>313</v>
      </c>
      <c r="EU1278" t="s">
        <v>313</v>
      </c>
      <c r="EV1278" t="s">
        <v>313</v>
      </c>
      <c r="EW1278" t="s">
        <v>313</v>
      </c>
      <c r="EX1278" t="s">
        <v>313</v>
      </c>
      <c r="EY1278" t="s">
        <v>313</v>
      </c>
      <c r="EZ1278" t="s">
        <v>313</v>
      </c>
      <c r="FA1278" t="s">
        <v>313</v>
      </c>
      <c r="FB1278" t="s">
        <v>313</v>
      </c>
      <c r="FC1278" t="s">
        <v>313</v>
      </c>
      <c r="FD1278" t="s">
        <v>313</v>
      </c>
      <c r="FE1278" t="s">
        <v>313</v>
      </c>
      <c r="FF1278" t="s">
        <v>313</v>
      </c>
      <c r="FG1278" t="s">
        <v>313</v>
      </c>
      <c r="FH1278" t="s">
        <v>313</v>
      </c>
      <c r="FI1278" t="s">
        <v>313</v>
      </c>
      <c r="FJ1278" t="s">
        <v>313</v>
      </c>
    </row>
    <row r="1279" spans="113:166" s="6" customFormat="1" x14ac:dyDescent="0.35">
      <c r="DI1279" t="s">
        <v>313</v>
      </c>
      <c r="DJ1279" t="s">
        <v>313</v>
      </c>
      <c r="DK1279" t="s">
        <v>313</v>
      </c>
      <c r="DL1279" t="s">
        <v>313</v>
      </c>
      <c r="DM1279" t="s">
        <v>313</v>
      </c>
      <c r="DN1279" t="s">
        <v>313</v>
      </c>
      <c r="DO1279" t="s">
        <v>313</v>
      </c>
      <c r="DP1279" t="s">
        <v>313</v>
      </c>
      <c r="DQ1279" t="s">
        <v>313</v>
      </c>
      <c r="DR1279" t="s">
        <v>313</v>
      </c>
      <c r="DS1279" t="s">
        <v>313</v>
      </c>
      <c r="DT1279" t="s">
        <v>313</v>
      </c>
      <c r="DU1279" t="s">
        <v>313</v>
      </c>
      <c r="DV1279" t="s">
        <v>313</v>
      </c>
      <c r="DW1279" t="s">
        <v>313</v>
      </c>
      <c r="DX1279" t="s">
        <v>313</v>
      </c>
      <c r="DY1279" t="s">
        <v>313</v>
      </c>
      <c r="DZ1279" t="s">
        <v>313</v>
      </c>
      <c r="EA1279" t="s">
        <v>313</v>
      </c>
      <c r="EB1279" t="s">
        <v>313</v>
      </c>
      <c r="EC1279" t="s">
        <v>313</v>
      </c>
      <c r="ED1279" t="s">
        <v>313</v>
      </c>
      <c r="EE1279" t="s">
        <v>313</v>
      </c>
      <c r="EF1279" t="s">
        <v>313</v>
      </c>
      <c r="EG1279" t="s">
        <v>313</v>
      </c>
      <c r="EH1279" t="s">
        <v>313</v>
      </c>
      <c r="EI1279" t="s">
        <v>313</v>
      </c>
      <c r="EJ1279" t="s">
        <v>313</v>
      </c>
      <c r="EK1279" t="s">
        <v>313</v>
      </c>
      <c r="EL1279" t="s">
        <v>313</v>
      </c>
      <c r="EM1279" t="s">
        <v>313</v>
      </c>
      <c r="EN1279" t="s">
        <v>313</v>
      </c>
      <c r="EO1279" t="s">
        <v>313</v>
      </c>
      <c r="EP1279" t="s">
        <v>313</v>
      </c>
      <c r="EQ1279" t="s">
        <v>313</v>
      </c>
      <c r="ER1279" t="s">
        <v>313</v>
      </c>
      <c r="ES1279" t="s">
        <v>313</v>
      </c>
      <c r="ET1279" t="s">
        <v>313</v>
      </c>
      <c r="EU1279" t="s">
        <v>313</v>
      </c>
      <c r="EV1279" t="s">
        <v>313</v>
      </c>
      <c r="EW1279" t="s">
        <v>313</v>
      </c>
      <c r="EX1279" t="s">
        <v>313</v>
      </c>
      <c r="EY1279" t="s">
        <v>313</v>
      </c>
      <c r="EZ1279" t="s">
        <v>313</v>
      </c>
      <c r="FA1279" t="s">
        <v>313</v>
      </c>
      <c r="FB1279" t="s">
        <v>313</v>
      </c>
      <c r="FC1279" t="s">
        <v>313</v>
      </c>
      <c r="FD1279" t="s">
        <v>313</v>
      </c>
      <c r="FE1279" t="s">
        <v>313</v>
      </c>
      <c r="FF1279" t="s">
        <v>313</v>
      </c>
      <c r="FG1279" t="s">
        <v>313</v>
      </c>
      <c r="FH1279" t="s">
        <v>313</v>
      </c>
      <c r="FI1279" t="s">
        <v>313</v>
      </c>
      <c r="FJ1279" t="s">
        <v>313</v>
      </c>
    </row>
    <row r="1280" spans="113:166" s="6" customFormat="1" x14ac:dyDescent="0.35">
      <c r="DI1280" t="s">
        <v>313</v>
      </c>
      <c r="DJ1280" t="s">
        <v>313</v>
      </c>
      <c r="DK1280" t="s">
        <v>313</v>
      </c>
      <c r="DL1280" t="s">
        <v>313</v>
      </c>
      <c r="DM1280" t="s">
        <v>313</v>
      </c>
      <c r="DN1280" t="s">
        <v>313</v>
      </c>
      <c r="DO1280" t="s">
        <v>313</v>
      </c>
      <c r="DP1280" t="s">
        <v>313</v>
      </c>
      <c r="DQ1280" t="s">
        <v>313</v>
      </c>
      <c r="DR1280" t="s">
        <v>313</v>
      </c>
      <c r="DS1280" t="s">
        <v>313</v>
      </c>
      <c r="DT1280" t="s">
        <v>313</v>
      </c>
      <c r="DU1280" t="s">
        <v>313</v>
      </c>
      <c r="DV1280" t="s">
        <v>313</v>
      </c>
      <c r="DW1280" t="s">
        <v>313</v>
      </c>
      <c r="DX1280" t="s">
        <v>313</v>
      </c>
      <c r="DY1280" t="s">
        <v>313</v>
      </c>
      <c r="DZ1280" t="s">
        <v>313</v>
      </c>
      <c r="EA1280" t="s">
        <v>313</v>
      </c>
      <c r="EB1280" t="s">
        <v>313</v>
      </c>
      <c r="EC1280" t="s">
        <v>313</v>
      </c>
      <c r="ED1280" t="s">
        <v>313</v>
      </c>
      <c r="EE1280" t="s">
        <v>313</v>
      </c>
      <c r="EF1280" t="s">
        <v>313</v>
      </c>
      <c r="EG1280" t="s">
        <v>313</v>
      </c>
      <c r="EH1280" t="s">
        <v>313</v>
      </c>
      <c r="EI1280" t="s">
        <v>313</v>
      </c>
      <c r="EJ1280" t="s">
        <v>313</v>
      </c>
      <c r="EK1280" t="s">
        <v>313</v>
      </c>
      <c r="EL1280" t="s">
        <v>313</v>
      </c>
      <c r="EM1280" t="s">
        <v>313</v>
      </c>
      <c r="EN1280" t="s">
        <v>313</v>
      </c>
      <c r="EO1280" t="s">
        <v>313</v>
      </c>
      <c r="EP1280" t="s">
        <v>313</v>
      </c>
      <c r="EQ1280" t="s">
        <v>313</v>
      </c>
      <c r="ER1280" t="s">
        <v>313</v>
      </c>
      <c r="ES1280" t="s">
        <v>313</v>
      </c>
      <c r="ET1280" t="s">
        <v>313</v>
      </c>
      <c r="EU1280" t="s">
        <v>313</v>
      </c>
      <c r="EV1280" t="s">
        <v>313</v>
      </c>
      <c r="EW1280" t="s">
        <v>313</v>
      </c>
      <c r="EX1280" t="s">
        <v>313</v>
      </c>
      <c r="EY1280" t="s">
        <v>313</v>
      </c>
      <c r="EZ1280" t="s">
        <v>313</v>
      </c>
      <c r="FA1280" t="s">
        <v>313</v>
      </c>
      <c r="FB1280" t="s">
        <v>313</v>
      </c>
      <c r="FC1280" t="s">
        <v>313</v>
      </c>
      <c r="FD1280" t="s">
        <v>313</v>
      </c>
      <c r="FE1280" t="s">
        <v>313</v>
      </c>
      <c r="FF1280" t="s">
        <v>313</v>
      </c>
      <c r="FG1280" t="s">
        <v>313</v>
      </c>
      <c r="FH1280" t="s">
        <v>313</v>
      </c>
      <c r="FI1280" t="s">
        <v>313</v>
      </c>
      <c r="FJ1280" t="s">
        <v>313</v>
      </c>
    </row>
    <row r="1281" spans="113:166" s="6" customFormat="1" x14ac:dyDescent="0.35">
      <c r="DI1281" t="s">
        <v>313</v>
      </c>
      <c r="DJ1281" t="s">
        <v>313</v>
      </c>
      <c r="DK1281" t="s">
        <v>313</v>
      </c>
      <c r="DL1281" t="s">
        <v>313</v>
      </c>
      <c r="DM1281" t="s">
        <v>313</v>
      </c>
      <c r="DN1281" t="s">
        <v>313</v>
      </c>
      <c r="DO1281" t="s">
        <v>313</v>
      </c>
      <c r="DP1281" t="s">
        <v>313</v>
      </c>
      <c r="DQ1281" t="s">
        <v>313</v>
      </c>
      <c r="DR1281" t="s">
        <v>313</v>
      </c>
      <c r="DS1281" t="s">
        <v>313</v>
      </c>
      <c r="DT1281" t="s">
        <v>313</v>
      </c>
      <c r="DU1281" t="s">
        <v>313</v>
      </c>
      <c r="DV1281" t="s">
        <v>313</v>
      </c>
      <c r="DW1281" t="s">
        <v>313</v>
      </c>
      <c r="DX1281" t="s">
        <v>313</v>
      </c>
      <c r="DY1281" t="s">
        <v>313</v>
      </c>
      <c r="DZ1281" t="s">
        <v>313</v>
      </c>
      <c r="EA1281" t="s">
        <v>313</v>
      </c>
      <c r="EB1281" t="s">
        <v>313</v>
      </c>
      <c r="EC1281" t="s">
        <v>313</v>
      </c>
      <c r="ED1281" t="s">
        <v>313</v>
      </c>
      <c r="EE1281" t="s">
        <v>313</v>
      </c>
      <c r="EF1281" t="s">
        <v>313</v>
      </c>
      <c r="EG1281" t="s">
        <v>313</v>
      </c>
      <c r="EH1281" t="s">
        <v>313</v>
      </c>
      <c r="EI1281" t="s">
        <v>313</v>
      </c>
      <c r="EJ1281" t="s">
        <v>313</v>
      </c>
      <c r="EK1281" t="s">
        <v>313</v>
      </c>
      <c r="EL1281" t="s">
        <v>313</v>
      </c>
      <c r="EM1281" t="s">
        <v>313</v>
      </c>
      <c r="EN1281" t="s">
        <v>313</v>
      </c>
      <c r="EO1281" t="s">
        <v>313</v>
      </c>
      <c r="EP1281" t="s">
        <v>313</v>
      </c>
      <c r="EQ1281" t="s">
        <v>313</v>
      </c>
      <c r="ER1281" t="s">
        <v>313</v>
      </c>
      <c r="ES1281" t="s">
        <v>313</v>
      </c>
      <c r="ET1281" t="s">
        <v>313</v>
      </c>
      <c r="EU1281" t="s">
        <v>313</v>
      </c>
      <c r="EV1281" t="s">
        <v>313</v>
      </c>
      <c r="EW1281" t="s">
        <v>313</v>
      </c>
      <c r="EX1281" t="s">
        <v>313</v>
      </c>
      <c r="EY1281" t="s">
        <v>313</v>
      </c>
      <c r="EZ1281" t="s">
        <v>313</v>
      </c>
      <c r="FA1281" t="s">
        <v>313</v>
      </c>
      <c r="FB1281" t="s">
        <v>313</v>
      </c>
      <c r="FC1281" t="s">
        <v>313</v>
      </c>
      <c r="FD1281" t="s">
        <v>313</v>
      </c>
      <c r="FE1281" t="s">
        <v>313</v>
      </c>
      <c r="FF1281" t="s">
        <v>313</v>
      </c>
      <c r="FG1281" t="s">
        <v>313</v>
      </c>
      <c r="FH1281" t="s">
        <v>313</v>
      </c>
      <c r="FI1281" t="s">
        <v>313</v>
      </c>
      <c r="FJ1281" t="s">
        <v>313</v>
      </c>
    </row>
    <row r="1282" spans="113:166" s="6" customFormat="1" x14ac:dyDescent="0.35">
      <c r="DI1282" t="s">
        <v>313</v>
      </c>
      <c r="DJ1282" t="s">
        <v>313</v>
      </c>
      <c r="DK1282" t="s">
        <v>313</v>
      </c>
      <c r="DL1282" t="s">
        <v>313</v>
      </c>
      <c r="DM1282" t="s">
        <v>313</v>
      </c>
      <c r="DN1282" t="s">
        <v>313</v>
      </c>
      <c r="DO1282" t="s">
        <v>313</v>
      </c>
      <c r="DP1282" t="s">
        <v>313</v>
      </c>
      <c r="DQ1282" t="s">
        <v>313</v>
      </c>
      <c r="DR1282" t="s">
        <v>313</v>
      </c>
      <c r="DS1282" t="s">
        <v>313</v>
      </c>
      <c r="DT1282" t="s">
        <v>313</v>
      </c>
      <c r="DU1282" t="s">
        <v>313</v>
      </c>
      <c r="DV1282" t="s">
        <v>313</v>
      </c>
      <c r="DW1282" t="s">
        <v>313</v>
      </c>
      <c r="DX1282" t="s">
        <v>313</v>
      </c>
      <c r="DY1282" t="s">
        <v>313</v>
      </c>
      <c r="DZ1282" t="s">
        <v>313</v>
      </c>
      <c r="EA1282" t="s">
        <v>313</v>
      </c>
      <c r="EB1282" t="s">
        <v>313</v>
      </c>
      <c r="EC1282" t="s">
        <v>313</v>
      </c>
      <c r="ED1282" t="s">
        <v>313</v>
      </c>
      <c r="EE1282" t="s">
        <v>313</v>
      </c>
      <c r="EF1282" t="s">
        <v>313</v>
      </c>
      <c r="EG1282" t="s">
        <v>313</v>
      </c>
      <c r="EH1282" t="s">
        <v>313</v>
      </c>
      <c r="EI1282" t="s">
        <v>313</v>
      </c>
      <c r="EJ1282" t="s">
        <v>313</v>
      </c>
      <c r="EK1282" t="s">
        <v>313</v>
      </c>
      <c r="EL1282" t="s">
        <v>313</v>
      </c>
      <c r="EM1282" t="s">
        <v>313</v>
      </c>
      <c r="EN1282" t="s">
        <v>313</v>
      </c>
      <c r="EO1282" t="s">
        <v>313</v>
      </c>
      <c r="EP1282" t="s">
        <v>313</v>
      </c>
      <c r="EQ1282" t="s">
        <v>313</v>
      </c>
      <c r="ER1282" t="s">
        <v>313</v>
      </c>
      <c r="ES1282" t="s">
        <v>313</v>
      </c>
      <c r="ET1282" t="s">
        <v>313</v>
      </c>
      <c r="EU1282" t="s">
        <v>313</v>
      </c>
      <c r="EV1282" t="s">
        <v>313</v>
      </c>
      <c r="EW1282" t="s">
        <v>313</v>
      </c>
      <c r="EX1282" t="s">
        <v>313</v>
      </c>
      <c r="EY1282" t="s">
        <v>313</v>
      </c>
      <c r="EZ1282" t="s">
        <v>313</v>
      </c>
      <c r="FA1282" t="s">
        <v>313</v>
      </c>
      <c r="FB1282" t="s">
        <v>313</v>
      </c>
      <c r="FC1282" t="s">
        <v>313</v>
      </c>
      <c r="FD1282" t="s">
        <v>313</v>
      </c>
      <c r="FE1282" t="s">
        <v>313</v>
      </c>
      <c r="FF1282" t="s">
        <v>313</v>
      </c>
      <c r="FG1282" t="s">
        <v>313</v>
      </c>
      <c r="FH1282" t="s">
        <v>313</v>
      </c>
      <c r="FI1282" t="s">
        <v>313</v>
      </c>
      <c r="FJ1282" t="s">
        <v>313</v>
      </c>
    </row>
    <row r="1283" spans="113:166" s="6" customFormat="1" x14ac:dyDescent="0.35">
      <c r="DI1283" t="s">
        <v>313</v>
      </c>
      <c r="DJ1283" t="s">
        <v>313</v>
      </c>
      <c r="DK1283" t="s">
        <v>313</v>
      </c>
      <c r="DL1283" t="s">
        <v>313</v>
      </c>
      <c r="DM1283" t="s">
        <v>313</v>
      </c>
      <c r="DN1283" t="s">
        <v>313</v>
      </c>
      <c r="DO1283" t="s">
        <v>313</v>
      </c>
      <c r="DP1283" t="s">
        <v>313</v>
      </c>
      <c r="DQ1283" t="s">
        <v>313</v>
      </c>
      <c r="DR1283" t="s">
        <v>313</v>
      </c>
      <c r="DS1283" t="s">
        <v>313</v>
      </c>
      <c r="DT1283" t="s">
        <v>313</v>
      </c>
      <c r="DU1283" t="s">
        <v>313</v>
      </c>
      <c r="DV1283" t="s">
        <v>313</v>
      </c>
      <c r="DW1283" t="s">
        <v>313</v>
      </c>
      <c r="DX1283" t="s">
        <v>313</v>
      </c>
      <c r="DY1283" t="s">
        <v>313</v>
      </c>
      <c r="DZ1283" t="s">
        <v>313</v>
      </c>
      <c r="EA1283" t="s">
        <v>313</v>
      </c>
      <c r="EB1283" t="s">
        <v>313</v>
      </c>
      <c r="EC1283" t="s">
        <v>313</v>
      </c>
      <c r="ED1283" t="s">
        <v>313</v>
      </c>
      <c r="EE1283" t="s">
        <v>313</v>
      </c>
      <c r="EF1283" t="s">
        <v>313</v>
      </c>
      <c r="EG1283" t="s">
        <v>313</v>
      </c>
      <c r="EH1283" t="s">
        <v>313</v>
      </c>
      <c r="EI1283" t="s">
        <v>313</v>
      </c>
      <c r="EJ1283" t="s">
        <v>313</v>
      </c>
      <c r="EK1283" t="s">
        <v>313</v>
      </c>
      <c r="EL1283" t="s">
        <v>313</v>
      </c>
      <c r="EM1283" t="s">
        <v>313</v>
      </c>
      <c r="EN1283" t="s">
        <v>313</v>
      </c>
      <c r="EO1283" t="s">
        <v>313</v>
      </c>
      <c r="EP1283" t="s">
        <v>313</v>
      </c>
      <c r="EQ1283" t="s">
        <v>313</v>
      </c>
      <c r="ER1283" t="s">
        <v>313</v>
      </c>
      <c r="ES1283" t="s">
        <v>313</v>
      </c>
      <c r="ET1283" t="s">
        <v>313</v>
      </c>
      <c r="EU1283" t="s">
        <v>313</v>
      </c>
      <c r="EV1283" t="s">
        <v>313</v>
      </c>
      <c r="EW1283" t="s">
        <v>313</v>
      </c>
      <c r="EX1283" t="s">
        <v>313</v>
      </c>
      <c r="EY1283" t="s">
        <v>313</v>
      </c>
      <c r="EZ1283" t="s">
        <v>313</v>
      </c>
      <c r="FA1283" t="s">
        <v>313</v>
      </c>
      <c r="FB1283" t="s">
        <v>313</v>
      </c>
      <c r="FC1283" t="s">
        <v>313</v>
      </c>
      <c r="FD1283" t="s">
        <v>313</v>
      </c>
      <c r="FE1283" t="s">
        <v>313</v>
      </c>
      <c r="FF1283" t="s">
        <v>313</v>
      </c>
      <c r="FG1283" t="s">
        <v>313</v>
      </c>
      <c r="FH1283" t="s">
        <v>313</v>
      </c>
      <c r="FI1283" t="s">
        <v>313</v>
      </c>
      <c r="FJ1283" t="s">
        <v>313</v>
      </c>
    </row>
    <row r="1284" spans="113:166" s="6" customFormat="1" x14ac:dyDescent="0.35">
      <c r="DI1284" t="s">
        <v>313</v>
      </c>
      <c r="DJ1284" t="s">
        <v>313</v>
      </c>
      <c r="DK1284" t="s">
        <v>313</v>
      </c>
      <c r="DL1284" t="s">
        <v>313</v>
      </c>
      <c r="DM1284" t="s">
        <v>313</v>
      </c>
      <c r="DN1284" t="s">
        <v>313</v>
      </c>
      <c r="DO1284" t="s">
        <v>313</v>
      </c>
      <c r="DP1284" t="s">
        <v>313</v>
      </c>
      <c r="DQ1284" t="s">
        <v>313</v>
      </c>
      <c r="DR1284" t="s">
        <v>313</v>
      </c>
      <c r="DS1284" t="s">
        <v>313</v>
      </c>
      <c r="DT1284" t="s">
        <v>313</v>
      </c>
      <c r="DU1284" t="s">
        <v>313</v>
      </c>
      <c r="DV1284" t="s">
        <v>313</v>
      </c>
      <c r="DW1284" t="s">
        <v>313</v>
      </c>
      <c r="DX1284" t="s">
        <v>313</v>
      </c>
      <c r="DY1284" t="s">
        <v>313</v>
      </c>
      <c r="DZ1284" t="s">
        <v>313</v>
      </c>
      <c r="EA1284" t="s">
        <v>313</v>
      </c>
      <c r="EB1284" t="s">
        <v>313</v>
      </c>
      <c r="EC1284" t="s">
        <v>313</v>
      </c>
      <c r="ED1284" t="s">
        <v>313</v>
      </c>
      <c r="EE1284" t="s">
        <v>313</v>
      </c>
      <c r="EF1284" t="s">
        <v>313</v>
      </c>
      <c r="EG1284" t="s">
        <v>313</v>
      </c>
      <c r="EH1284" t="s">
        <v>313</v>
      </c>
      <c r="EI1284" t="s">
        <v>313</v>
      </c>
      <c r="EJ1284" t="s">
        <v>313</v>
      </c>
      <c r="EK1284" t="s">
        <v>313</v>
      </c>
      <c r="EL1284" t="s">
        <v>313</v>
      </c>
      <c r="EM1284" t="s">
        <v>313</v>
      </c>
      <c r="EN1284" t="s">
        <v>313</v>
      </c>
      <c r="EO1284" t="s">
        <v>313</v>
      </c>
      <c r="EP1284" t="s">
        <v>313</v>
      </c>
      <c r="EQ1284" t="s">
        <v>313</v>
      </c>
      <c r="ER1284" t="s">
        <v>313</v>
      </c>
      <c r="ES1284" t="s">
        <v>313</v>
      </c>
      <c r="ET1284" t="s">
        <v>313</v>
      </c>
      <c r="EU1284" t="s">
        <v>313</v>
      </c>
      <c r="EV1284" t="s">
        <v>313</v>
      </c>
      <c r="EW1284" t="s">
        <v>313</v>
      </c>
      <c r="EX1284" t="s">
        <v>313</v>
      </c>
      <c r="EY1284" t="s">
        <v>313</v>
      </c>
      <c r="EZ1284" t="s">
        <v>313</v>
      </c>
      <c r="FA1284" t="s">
        <v>313</v>
      </c>
      <c r="FB1284" t="s">
        <v>313</v>
      </c>
      <c r="FC1284" t="s">
        <v>313</v>
      </c>
      <c r="FD1284" t="s">
        <v>313</v>
      </c>
      <c r="FE1284" t="s">
        <v>313</v>
      </c>
      <c r="FF1284" t="s">
        <v>313</v>
      </c>
      <c r="FG1284" t="s">
        <v>313</v>
      </c>
      <c r="FH1284" t="s">
        <v>313</v>
      </c>
      <c r="FI1284" t="s">
        <v>313</v>
      </c>
      <c r="FJ1284" t="s">
        <v>313</v>
      </c>
    </row>
    <row r="1285" spans="113:166" s="6" customFormat="1" x14ac:dyDescent="0.35">
      <c r="DI1285" t="s">
        <v>313</v>
      </c>
      <c r="DJ1285" t="s">
        <v>313</v>
      </c>
      <c r="DK1285" t="s">
        <v>313</v>
      </c>
      <c r="DL1285" t="s">
        <v>313</v>
      </c>
      <c r="DM1285" t="s">
        <v>313</v>
      </c>
      <c r="DN1285" t="s">
        <v>313</v>
      </c>
      <c r="DO1285" t="s">
        <v>313</v>
      </c>
      <c r="DP1285" t="s">
        <v>313</v>
      </c>
      <c r="DQ1285" t="s">
        <v>313</v>
      </c>
      <c r="DR1285" t="s">
        <v>313</v>
      </c>
      <c r="DS1285" t="s">
        <v>313</v>
      </c>
      <c r="DT1285" t="s">
        <v>313</v>
      </c>
      <c r="DU1285" t="s">
        <v>313</v>
      </c>
      <c r="DV1285" t="s">
        <v>313</v>
      </c>
      <c r="DW1285" t="s">
        <v>313</v>
      </c>
      <c r="DX1285" t="s">
        <v>313</v>
      </c>
      <c r="DY1285" t="s">
        <v>313</v>
      </c>
      <c r="DZ1285" t="s">
        <v>313</v>
      </c>
      <c r="EA1285" t="s">
        <v>313</v>
      </c>
      <c r="EB1285" t="s">
        <v>313</v>
      </c>
      <c r="EC1285" t="s">
        <v>313</v>
      </c>
      <c r="ED1285" t="s">
        <v>313</v>
      </c>
      <c r="EE1285" t="s">
        <v>313</v>
      </c>
      <c r="EF1285" t="s">
        <v>313</v>
      </c>
      <c r="EG1285" t="s">
        <v>313</v>
      </c>
      <c r="EH1285" t="s">
        <v>313</v>
      </c>
      <c r="EI1285" t="s">
        <v>313</v>
      </c>
      <c r="EJ1285" t="s">
        <v>313</v>
      </c>
      <c r="EK1285" t="s">
        <v>313</v>
      </c>
      <c r="EL1285" t="s">
        <v>313</v>
      </c>
      <c r="EM1285" t="s">
        <v>313</v>
      </c>
      <c r="EN1285" t="s">
        <v>313</v>
      </c>
      <c r="EO1285" t="s">
        <v>313</v>
      </c>
      <c r="EP1285" t="s">
        <v>313</v>
      </c>
      <c r="EQ1285" t="s">
        <v>313</v>
      </c>
      <c r="ER1285" t="s">
        <v>313</v>
      </c>
      <c r="ES1285" t="s">
        <v>313</v>
      </c>
      <c r="ET1285" t="s">
        <v>313</v>
      </c>
      <c r="EU1285" t="s">
        <v>313</v>
      </c>
      <c r="EV1285" t="s">
        <v>313</v>
      </c>
      <c r="EW1285" t="s">
        <v>313</v>
      </c>
      <c r="EX1285" t="s">
        <v>313</v>
      </c>
      <c r="EY1285" t="s">
        <v>313</v>
      </c>
      <c r="EZ1285" t="s">
        <v>313</v>
      </c>
      <c r="FA1285" t="s">
        <v>313</v>
      </c>
      <c r="FB1285" t="s">
        <v>313</v>
      </c>
      <c r="FC1285" t="s">
        <v>313</v>
      </c>
      <c r="FD1285" t="s">
        <v>313</v>
      </c>
      <c r="FE1285" t="s">
        <v>313</v>
      </c>
      <c r="FF1285" t="s">
        <v>313</v>
      </c>
      <c r="FG1285" t="s">
        <v>313</v>
      </c>
      <c r="FH1285" t="s">
        <v>313</v>
      </c>
      <c r="FI1285" t="s">
        <v>313</v>
      </c>
      <c r="FJ1285" t="s">
        <v>313</v>
      </c>
    </row>
    <row r="1286" spans="113:166" s="6" customFormat="1" x14ac:dyDescent="0.35">
      <c r="DI1286" t="s">
        <v>313</v>
      </c>
      <c r="DJ1286" t="s">
        <v>313</v>
      </c>
      <c r="DK1286" t="s">
        <v>313</v>
      </c>
      <c r="DL1286" t="s">
        <v>313</v>
      </c>
      <c r="DM1286" t="s">
        <v>313</v>
      </c>
      <c r="DN1286" t="s">
        <v>313</v>
      </c>
      <c r="DO1286" t="s">
        <v>313</v>
      </c>
      <c r="DP1286" t="s">
        <v>313</v>
      </c>
      <c r="DQ1286" t="s">
        <v>313</v>
      </c>
      <c r="DR1286" t="s">
        <v>313</v>
      </c>
      <c r="DS1286" t="s">
        <v>313</v>
      </c>
      <c r="DT1286" t="s">
        <v>313</v>
      </c>
      <c r="DU1286" t="s">
        <v>313</v>
      </c>
      <c r="DV1286" t="s">
        <v>313</v>
      </c>
      <c r="DW1286" t="s">
        <v>313</v>
      </c>
      <c r="DX1286" t="s">
        <v>313</v>
      </c>
      <c r="DY1286" t="s">
        <v>313</v>
      </c>
      <c r="DZ1286" t="s">
        <v>313</v>
      </c>
      <c r="EA1286" t="s">
        <v>313</v>
      </c>
      <c r="EB1286" t="s">
        <v>313</v>
      </c>
      <c r="EC1286" t="s">
        <v>313</v>
      </c>
      <c r="ED1286" t="s">
        <v>313</v>
      </c>
      <c r="EE1286" t="s">
        <v>313</v>
      </c>
      <c r="EF1286" t="s">
        <v>313</v>
      </c>
      <c r="EG1286" t="s">
        <v>313</v>
      </c>
      <c r="EH1286" t="s">
        <v>313</v>
      </c>
      <c r="EI1286" t="s">
        <v>313</v>
      </c>
      <c r="EJ1286" t="s">
        <v>313</v>
      </c>
      <c r="EK1286" t="s">
        <v>313</v>
      </c>
      <c r="EL1286" t="s">
        <v>313</v>
      </c>
      <c r="EM1286" t="s">
        <v>313</v>
      </c>
      <c r="EN1286" t="s">
        <v>313</v>
      </c>
      <c r="EO1286" t="s">
        <v>313</v>
      </c>
      <c r="EP1286" t="s">
        <v>313</v>
      </c>
      <c r="EQ1286" t="s">
        <v>313</v>
      </c>
      <c r="ER1286" t="s">
        <v>313</v>
      </c>
      <c r="ES1286" t="s">
        <v>313</v>
      </c>
      <c r="ET1286" t="s">
        <v>313</v>
      </c>
      <c r="EU1286" t="s">
        <v>313</v>
      </c>
      <c r="EV1286" t="s">
        <v>313</v>
      </c>
      <c r="EW1286" t="s">
        <v>313</v>
      </c>
      <c r="EX1286" t="s">
        <v>313</v>
      </c>
      <c r="EY1286" t="s">
        <v>313</v>
      </c>
      <c r="EZ1286" t="s">
        <v>313</v>
      </c>
      <c r="FA1286" t="s">
        <v>313</v>
      </c>
      <c r="FB1286" t="s">
        <v>313</v>
      </c>
      <c r="FC1286" t="s">
        <v>313</v>
      </c>
      <c r="FD1286" t="s">
        <v>313</v>
      </c>
      <c r="FE1286" t="s">
        <v>313</v>
      </c>
      <c r="FF1286" t="s">
        <v>313</v>
      </c>
      <c r="FG1286" t="s">
        <v>313</v>
      </c>
      <c r="FH1286" t="s">
        <v>313</v>
      </c>
      <c r="FI1286" t="s">
        <v>313</v>
      </c>
      <c r="FJ1286" t="s">
        <v>313</v>
      </c>
    </row>
    <row r="1287" spans="113:166" s="6" customFormat="1" x14ac:dyDescent="0.35">
      <c r="DI1287" t="s">
        <v>313</v>
      </c>
      <c r="DJ1287" t="s">
        <v>313</v>
      </c>
      <c r="DK1287" t="s">
        <v>313</v>
      </c>
      <c r="DL1287" t="s">
        <v>313</v>
      </c>
      <c r="DM1287" t="s">
        <v>313</v>
      </c>
      <c r="DN1287" t="s">
        <v>313</v>
      </c>
      <c r="DO1287" t="s">
        <v>313</v>
      </c>
      <c r="DP1287" t="s">
        <v>313</v>
      </c>
      <c r="DQ1287" t="s">
        <v>313</v>
      </c>
      <c r="DR1287" t="s">
        <v>313</v>
      </c>
      <c r="DS1287" t="s">
        <v>313</v>
      </c>
      <c r="DT1287" t="s">
        <v>313</v>
      </c>
      <c r="DU1287" t="s">
        <v>313</v>
      </c>
      <c r="DV1287" t="s">
        <v>313</v>
      </c>
      <c r="DW1287" t="s">
        <v>313</v>
      </c>
      <c r="DX1287" t="s">
        <v>313</v>
      </c>
      <c r="DY1287" t="s">
        <v>313</v>
      </c>
      <c r="DZ1287" t="s">
        <v>313</v>
      </c>
      <c r="EA1287" t="s">
        <v>313</v>
      </c>
      <c r="EB1287" t="s">
        <v>313</v>
      </c>
      <c r="EC1287" t="s">
        <v>313</v>
      </c>
      <c r="ED1287" t="s">
        <v>313</v>
      </c>
      <c r="EE1287" t="s">
        <v>313</v>
      </c>
      <c r="EF1287" t="s">
        <v>313</v>
      </c>
      <c r="EG1287" t="s">
        <v>313</v>
      </c>
      <c r="EH1287" t="s">
        <v>313</v>
      </c>
      <c r="EI1287" t="s">
        <v>313</v>
      </c>
      <c r="EJ1287" t="s">
        <v>313</v>
      </c>
      <c r="EK1287" t="s">
        <v>313</v>
      </c>
      <c r="EL1287" t="s">
        <v>313</v>
      </c>
      <c r="EM1287" t="s">
        <v>313</v>
      </c>
      <c r="EN1287" t="s">
        <v>313</v>
      </c>
      <c r="EO1287" t="s">
        <v>313</v>
      </c>
      <c r="EP1287" t="s">
        <v>313</v>
      </c>
      <c r="EQ1287" t="s">
        <v>313</v>
      </c>
      <c r="ER1287" t="s">
        <v>313</v>
      </c>
      <c r="ES1287" t="s">
        <v>313</v>
      </c>
      <c r="ET1287" t="s">
        <v>313</v>
      </c>
      <c r="EU1287" t="s">
        <v>313</v>
      </c>
      <c r="EV1287" t="s">
        <v>313</v>
      </c>
      <c r="EW1287" t="s">
        <v>313</v>
      </c>
      <c r="EX1287" t="s">
        <v>313</v>
      </c>
      <c r="EY1287" t="s">
        <v>313</v>
      </c>
      <c r="EZ1287" t="s">
        <v>313</v>
      </c>
      <c r="FA1287" t="s">
        <v>313</v>
      </c>
      <c r="FB1287" t="s">
        <v>313</v>
      </c>
      <c r="FC1287" t="s">
        <v>313</v>
      </c>
      <c r="FD1287" t="s">
        <v>313</v>
      </c>
      <c r="FE1287" t="s">
        <v>313</v>
      </c>
      <c r="FF1287" t="s">
        <v>313</v>
      </c>
      <c r="FG1287" t="s">
        <v>313</v>
      </c>
      <c r="FH1287" t="s">
        <v>313</v>
      </c>
      <c r="FI1287" t="s">
        <v>313</v>
      </c>
      <c r="FJ1287" t="s">
        <v>313</v>
      </c>
    </row>
    <row r="1288" spans="113:166" s="6" customFormat="1" x14ac:dyDescent="0.35">
      <c r="DI1288" t="s">
        <v>313</v>
      </c>
      <c r="DJ1288" t="s">
        <v>313</v>
      </c>
      <c r="DK1288" t="s">
        <v>313</v>
      </c>
      <c r="DL1288" t="s">
        <v>313</v>
      </c>
      <c r="DM1288" t="s">
        <v>313</v>
      </c>
      <c r="DN1288" t="s">
        <v>313</v>
      </c>
      <c r="DO1288" t="s">
        <v>313</v>
      </c>
      <c r="DP1288" t="s">
        <v>313</v>
      </c>
      <c r="DQ1288" t="s">
        <v>313</v>
      </c>
      <c r="DR1288" t="s">
        <v>313</v>
      </c>
      <c r="DS1288" t="s">
        <v>313</v>
      </c>
      <c r="DT1288" t="s">
        <v>313</v>
      </c>
      <c r="DU1288" t="s">
        <v>313</v>
      </c>
      <c r="DV1288" t="s">
        <v>313</v>
      </c>
      <c r="DW1288" t="s">
        <v>313</v>
      </c>
      <c r="DX1288" t="s">
        <v>313</v>
      </c>
      <c r="DY1288" t="s">
        <v>313</v>
      </c>
      <c r="DZ1288" t="s">
        <v>313</v>
      </c>
      <c r="EA1288" t="s">
        <v>313</v>
      </c>
      <c r="EB1288" t="s">
        <v>313</v>
      </c>
      <c r="EC1288" t="s">
        <v>313</v>
      </c>
      <c r="ED1288" t="s">
        <v>313</v>
      </c>
      <c r="EE1288" t="s">
        <v>313</v>
      </c>
      <c r="EF1288" t="s">
        <v>313</v>
      </c>
      <c r="EG1288" t="s">
        <v>313</v>
      </c>
      <c r="EH1288" t="s">
        <v>313</v>
      </c>
      <c r="EI1288" t="s">
        <v>313</v>
      </c>
      <c r="EJ1288" t="s">
        <v>313</v>
      </c>
      <c r="EK1288" t="s">
        <v>313</v>
      </c>
      <c r="EL1288" t="s">
        <v>313</v>
      </c>
      <c r="EM1288" t="s">
        <v>313</v>
      </c>
      <c r="EN1288" t="s">
        <v>313</v>
      </c>
      <c r="EO1288" t="s">
        <v>313</v>
      </c>
      <c r="EP1288" t="s">
        <v>313</v>
      </c>
      <c r="EQ1288" t="s">
        <v>313</v>
      </c>
      <c r="ER1288" t="s">
        <v>313</v>
      </c>
      <c r="ES1288" t="s">
        <v>313</v>
      </c>
      <c r="ET1288" t="s">
        <v>313</v>
      </c>
      <c r="EU1288" t="s">
        <v>313</v>
      </c>
      <c r="EV1288" t="s">
        <v>313</v>
      </c>
      <c r="EW1288" t="s">
        <v>313</v>
      </c>
      <c r="EX1288" t="s">
        <v>313</v>
      </c>
      <c r="EY1288" t="s">
        <v>313</v>
      </c>
      <c r="EZ1288" t="s">
        <v>313</v>
      </c>
      <c r="FA1288" t="s">
        <v>313</v>
      </c>
      <c r="FB1288" t="s">
        <v>313</v>
      </c>
      <c r="FC1288" t="s">
        <v>313</v>
      </c>
      <c r="FD1288" t="s">
        <v>313</v>
      </c>
      <c r="FE1288" t="s">
        <v>313</v>
      </c>
      <c r="FF1288" t="s">
        <v>313</v>
      </c>
      <c r="FG1288" t="s">
        <v>313</v>
      </c>
      <c r="FH1288" t="s">
        <v>313</v>
      </c>
      <c r="FI1288" t="s">
        <v>313</v>
      </c>
      <c r="FJ1288" t="s">
        <v>313</v>
      </c>
    </row>
    <row r="1289" spans="113:166" s="6" customFormat="1" x14ac:dyDescent="0.35">
      <c r="DI1289" t="s">
        <v>313</v>
      </c>
      <c r="DJ1289" t="s">
        <v>313</v>
      </c>
      <c r="DK1289" t="s">
        <v>313</v>
      </c>
      <c r="DL1289" t="s">
        <v>313</v>
      </c>
      <c r="DM1289" t="s">
        <v>313</v>
      </c>
      <c r="DN1289" t="s">
        <v>313</v>
      </c>
      <c r="DO1289" t="s">
        <v>313</v>
      </c>
      <c r="DP1289" t="s">
        <v>313</v>
      </c>
      <c r="DQ1289" t="s">
        <v>313</v>
      </c>
      <c r="DR1289" t="s">
        <v>313</v>
      </c>
      <c r="DS1289" t="s">
        <v>313</v>
      </c>
      <c r="DT1289" t="s">
        <v>313</v>
      </c>
      <c r="DU1289" t="s">
        <v>313</v>
      </c>
      <c r="DV1289" t="s">
        <v>313</v>
      </c>
      <c r="DW1289" t="s">
        <v>313</v>
      </c>
      <c r="DX1289" t="s">
        <v>313</v>
      </c>
      <c r="DY1289" t="s">
        <v>313</v>
      </c>
      <c r="DZ1289" t="s">
        <v>313</v>
      </c>
      <c r="EA1289" t="s">
        <v>313</v>
      </c>
      <c r="EB1289" t="s">
        <v>313</v>
      </c>
      <c r="EC1289" t="s">
        <v>313</v>
      </c>
      <c r="ED1289" t="s">
        <v>313</v>
      </c>
      <c r="EE1289" t="s">
        <v>313</v>
      </c>
      <c r="EF1289" t="s">
        <v>313</v>
      </c>
      <c r="EG1289" t="s">
        <v>313</v>
      </c>
      <c r="EH1289" t="s">
        <v>313</v>
      </c>
      <c r="EI1289" t="s">
        <v>313</v>
      </c>
      <c r="EJ1289" t="s">
        <v>313</v>
      </c>
      <c r="EK1289" t="s">
        <v>313</v>
      </c>
      <c r="EL1289" t="s">
        <v>313</v>
      </c>
      <c r="EM1289" t="s">
        <v>313</v>
      </c>
      <c r="EN1289" t="s">
        <v>313</v>
      </c>
      <c r="EO1289" t="s">
        <v>313</v>
      </c>
      <c r="EP1289" t="s">
        <v>313</v>
      </c>
      <c r="EQ1289" t="s">
        <v>313</v>
      </c>
      <c r="ER1289" t="s">
        <v>313</v>
      </c>
      <c r="ES1289" t="s">
        <v>313</v>
      </c>
      <c r="ET1289" t="s">
        <v>313</v>
      </c>
      <c r="EU1289" t="s">
        <v>313</v>
      </c>
      <c r="EV1289" t="s">
        <v>313</v>
      </c>
      <c r="EW1289" t="s">
        <v>313</v>
      </c>
      <c r="EX1289" t="s">
        <v>313</v>
      </c>
      <c r="EY1289" t="s">
        <v>313</v>
      </c>
      <c r="EZ1289" t="s">
        <v>313</v>
      </c>
      <c r="FA1289" t="s">
        <v>313</v>
      </c>
      <c r="FB1289" t="s">
        <v>313</v>
      </c>
      <c r="FC1289" t="s">
        <v>313</v>
      </c>
      <c r="FD1289" t="s">
        <v>313</v>
      </c>
      <c r="FE1289" t="s">
        <v>313</v>
      </c>
      <c r="FF1289" t="s">
        <v>313</v>
      </c>
      <c r="FG1289" t="s">
        <v>313</v>
      </c>
      <c r="FH1289" t="s">
        <v>313</v>
      </c>
      <c r="FI1289" t="s">
        <v>313</v>
      </c>
      <c r="FJ1289" t="s">
        <v>313</v>
      </c>
    </row>
    <row r="1290" spans="113:166" s="6" customFormat="1" x14ac:dyDescent="0.35">
      <c r="DI1290" t="s">
        <v>313</v>
      </c>
      <c r="DJ1290" t="s">
        <v>313</v>
      </c>
      <c r="DK1290" t="s">
        <v>313</v>
      </c>
      <c r="DL1290" t="s">
        <v>313</v>
      </c>
      <c r="DM1290" t="s">
        <v>313</v>
      </c>
      <c r="DN1290" t="s">
        <v>313</v>
      </c>
      <c r="DO1290" t="s">
        <v>313</v>
      </c>
      <c r="DP1290" t="s">
        <v>313</v>
      </c>
      <c r="DQ1290" t="s">
        <v>313</v>
      </c>
      <c r="DR1290" t="s">
        <v>313</v>
      </c>
      <c r="DS1290" t="s">
        <v>313</v>
      </c>
      <c r="DT1290" t="s">
        <v>313</v>
      </c>
      <c r="DU1290" t="s">
        <v>313</v>
      </c>
      <c r="DV1290" t="s">
        <v>313</v>
      </c>
      <c r="DW1290" t="s">
        <v>313</v>
      </c>
      <c r="DX1290" t="s">
        <v>313</v>
      </c>
      <c r="DY1290" t="s">
        <v>313</v>
      </c>
      <c r="DZ1290" t="s">
        <v>313</v>
      </c>
      <c r="EA1290" t="s">
        <v>313</v>
      </c>
      <c r="EB1290" t="s">
        <v>313</v>
      </c>
      <c r="EC1290" t="s">
        <v>313</v>
      </c>
      <c r="ED1290" t="s">
        <v>313</v>
      </c>
      <c r="EE1290" t="s">
        <v>313</v>
      </c>
      <c r="EF1290" t="s">
        <v>313</v>
      </c>
      <c r="EG1290" t="s">
        <v>313</v>
      </c>
      <c r="EH1290" t="s">
        <v>313</v>
      </c>
      <c r="EI1290" t="s">
        <v>313</v>
      </c>
      <c r="EJ1290" t="s">
        <v>313</v>
      </c>
      <c r="EK1290" t="s">
        <v>313</v>
      </c>
      <c r="EL1290" t="s">
        <v>313</v>
      </c>
      <c r="EM1290" t="s">
        <v>313</v>
      </c>
      <c r="EN1290" t="s">
        <v>313</v>
      </c>
      <c r="EO1290" t="s">
        <v>313</v>
      </c>
      <c r="EP1290" t="s">
        <v>313</v>
      </c>
      <c r="EQ1290" t="s">
        <v>313</v>
      </c>
      <c r="ER1290" t="s">
        <v>313</v>
      </c>
      <c r="ES1290" t="s">
        <v>313</v>
      </c>
      <c r="ET1290" t="s">
        <v>313</v>
      </c>
      <c r="EU1290" t="s">
        <v>313</v>
      </c>
      <c r="EV1290" t="s">
        <v>313</v>
      </c>
      <c r="EW1290" t="s">
        <v>313</v>
      </c>
      <c r="EX1290" t="s">
        <v>313</v>
      </c>
      <c r="EY1290" t="s">
        <v>313</v>
      </c>
      <c r="EZ1290" t="s">
        <v>313</v>
      </c>
      <c r="FA1290" t="s">
        <v>313</v>
      </c>
      <c r="FB1290" t="s">
        <v>313</v>
      </c>
      <c r="FC1290" t="s">
        <v>313</v>
      </c>
      <c r="FD1290" t="s">
        <v>313</v>
      </c>
      <c r="FE1290" t="s">
        <v>313</v>
      </c>
      <c r="FF1290" t="s">
        <v>313</v>
      </c>
      <c r="FG1290" t="s">
        <v>313</v>
      </c>
      <c r="FH1290" t="s">
        <v>313</v>
      </c>
      <c r="FI1290" t="s">
        <v>313</v>
      </c>
      <c r="FJ1290" t="s">
        <v>313</v>
      </c>
    </row>
    <row r="1291" spans="113:166" s="6" customFormat="1" x14ac:dyDescent="0.35">
      <c r="DI1291" t="s">
        <v>313</v>
      </c>
      <c r="DJ1291" t="s">
        <v>313</v>
      </c>
      <c r="DK1291" t="s">
        <v>313</v>
      </c>
      <c r="DL1291" t="s">
        <v>313</v>
      </c>
      <c r="DM1291" t="s">
        <v>313</v>
      </c>
      <c r="DN1291" t="s">
        <v>313</v>
      </c>
      <c r="DO1291" t="s">
        <v>313</v>
      </c>
      <c r="DP1291" t="s">
        <v>313</v>
      </c>
      <c r="DQ1291" t="s">
        <v>313</v>
      </c>
      <c r="DR1291" t="s">
        <v>313</v>
      </c>
      <c r="DS1291" t="s">
        <v>313</v>
      </c>
      <c r="DT1291" t="s">
        <v>313</v>
      </c>
      <c r="DU1291" t="s">
        <v>313</v>
      </c>
      <c r="DV1291" t="s">
        <v>313</v>
      </c>
      <c r="DW1291" t="s">
        <v>313</v>
      </c>
      <c r="DX1291" t="s">
        <v>313</v>
      </c>
      <c r="DY1291" t="s">
        <v>313</v>
      </c>
      <c r="DZ1291" t="s">
        <v>313</v>
      </c>
      <c r="EA1291" t="s">
        <v>313</v>
      </c>
      <c r="EB1291" t="s">
        <v>313</v>
      </c>
      <c r="EC1291" t="s">
        <v>313</v>
      </c>
      <c r="ED1291" t="s">
        <v>313</v>
      </c>
      <c r="EE1291" t="s">
        <v>313</v>
      </c>
      <c r="EF1291" t="s">
        <v>313</v>
      </c>
      <c r="EG1291" t="s">
        <v>313</v>
      </c>
      <c r="EH1291" t="s">
        <v>313</v>
      </c>
      <c r="EI1291" t="s">
        <v>313</v>
      </c>
      <c r="EJ1291" t="s">
        <v>313</v>
      </c>
      <c r="EK1291" t="s">
        <v>313</v>
      </c>
      <c r="EL1291" t="s">
        <v>313</v>
      </c>
      <c r="EM1291" t="s">
        <v>313</v>
      </c>
      <c r="EN1291" t="s">
        <v>313</v>
      </c>
      <c r="EO1291" t="s">
        <v>313</v>
      </c>
      <c r="EP1291" t="s">
        <v>313</v>
      </c>
      <c r="EQ1291" t="s">
        <v>313</v>
      </c>
      <c r="ER1291" t="s">
        <v>313</v>
      </c>
      <c r="ES1291" t="s">
        <v>313</v>
      </c>
      <c r="ET1291" t="s">
        <v>313</v>
      </c>
      <c r="EU1291" t="s">
        <v>313</v>
      </c>
      <c r="EV1291" t="s">
        <v>313</v>
      </c>
      <c r="EW1291" t="s">
        <v>313</v>
      </c>
      <c r="EX1291" t="s">
        <v>313</v>
      </c>
      <c r="EY1291" t="s">
        <v>313</v>
      </c>
      <c r="EZ1291" t="s">
        <v>313</v>
      </c>
      <c r="FA1291" t="s">
        <v>313</v>
      </c>
      <c r="FB1291" t="s">
        <v>313</v>
      </c>
      <c r="FC1291" t="s">
        <v>313</v>
      </c>
      <c r="FD1291" t="s">
        <v>313</v>
      </c>
      <c r="FE1291" t="s">
        <v>313</v>
      </c>
      <c r="FF1291" t="s">
        <v>313</v>
      </c>
      <c r="FG1291" t="s">
        <v>313</v>
      </c>
      <c r="FH1291" t="s">
        <v>313</v>
      </c>
      <c r="FI1291" t="s">
        <v>313</v>
      </c>
      <c r="FJ1291" t="s">
        <v>313</v>
      </c>
    </row>
    <row r="1292" spans="113:166" s="6" customFormat="1" x14ac:dyDescent="0.35">
      <c r="DI1292" t="s">
        <v>313</v>
      </c>
      <c r="DJ1292" t="s">
        <v>313</v>
      </c>
      <c r="DK1292" t="s">
        <v>313</v>
      </c>
      <c r="DL1292" t="s">
        <v>313</v>
      </c>
      <c r="DM1292" t="s">
        <v>313</v>
      </c>
      <c r="DN1292" t="s">
        <v>313</v>
      </c>
      <c r="DO1292" t="s">
        <v>313</v>
      </c>
      <c r="DP1292" t="s">
        <v>313</v>
      </c>
      <c r="DQ1292" t="s">
        <v>313</v>
      </c>
      <c r="DR1292" t="s">
        <v>313</v>
      </c>
      <c r="DS1292" t="s">
        <v>313</v>
      </c>
      <c r="DT1292" t="s">
        <v>313</v>
      </c>
      <c r="DU1292" t="s">
        <v>313</v>
      </c>
      <c r="DV1292" t="s">
        <v>313</v>
      </c>
      <c r="DW1292" t="s">
        <v>313</v>
      </c>
      <c r="DX1292" t="s">
        <v>313</v>
      </c>
      <c r="DY1292" t="s">
        <v>313</v>
      </c>
      <c r="DZ1292" t="s">
        <v>313</v>
      </c>
      <c r="EA1292" t="s">
        <v>313</v>
      </c>
      <c r="EB1292" t="s">
        <v>313</v>
      </c>
      <c r="EC1292" t="s">
        <v>313</v>
      </c>
      <c r="ED1292" t="s">
        <v>313</v>
      </c>
      <c r="EE1292" t="s">
        <v>313</v>
      </c>
      <c r="EF1292" t="s">
        <v>313</v>
      </c>
      <c r="EG1292" t="s">
        <v>313</v>
      </c>
      <c r="EH1292" t="s">
        <v>313</v>
      </c>
      <c r="EI1292" t="s">
        <v>313</v>
      </c>
      <c r="EJ1292" t="s">
        <v>313</v>
      </c>
      <c r="EK1292" t="s">
        <v>313</v>
      </c>
      <c r="EL1292" t="s">
        <v>313</v>
      </c>
      <c r="EM1292" t="s">
        <v>313</v>
      </c>
      <c r="EN1292" t="s">
        <v>313</v>
      </c>
      <c r="EO1292" t="s">
        <v>313</v>
      </c>
      <c r="EP1292" t="s">
        <v>313</v>
      </c>
      <c r="EQ1292" t="s">
        <v>313</v>
      </c>
      <c r="ER1292" t="s">
        <v>313</v>
      </c>
      <c r="ES1292" t="s">
        <v>313</v>
      </c>
      <c r="ET1292" t="s">
        <v>313</v>
      </c>
      <c r="EU1292" t="s">
        <v>313</v>
      </c>
      <c r="EV1292" t="s">
        <v>313</v>
      </c>
      <c r="EW1292" t="s">
        <v>313</v>
      </c>
      <c r="EX1292" t="s">
        <v>313</v>
      </c>
      <c r="EY1292" t="s">
        <v>313</v>
      </c>
      <c r="EZ1292" t="s">
        <v>313</v>
      </c>
      <c r="FA1292" t="s">
        <v>313</v>
      </c>
      <c r="FB1292" t="s">
        <v>313</v>
      </c>
      <c r="FC1292" t="s">
        <v>313</v>
      </c>
      <c r="FD1292" t="s">
        <v>313</v>
      </c>
      <c r="FE1292" t="s">
        <v>313</v>
      </c>
      <c r="FF1292" t="s">
        <v>313</v>
      </c>
      <c r="FG1292" t="s">
        <v>313</v>
      </c>
      <c r="FH1292" t="s">
        <v>313</v>
      </c>
      <c r="FI1292" t="s">
        <v>313</v>
      </c>
      <c r="FJ1292" t="s">
        <v>313</v>
      </c>
    </row>
    <row r="1293" spans="113:166" s="6" customFormat="1" x14ac:dyDescent="0.35">
      <c r="DI1293" t="s">
        <v>313</v>
      </c>
      <c r="DJ1293" t="s">
        <v>313</v>
      </c>
      <c r="DK1293" t="s">
        <v>313</v>
      </c>
      <c r="DL1293" t="s">
        <v>313</v>
      </c>
      <c r="DM1293" t="s">
        <v>313</v>
      </c>
      <c r="DN1293" t="s">
        <v>313</v>
      </c>
      <c r="DO1293" t="s">
        <v>313</v>
      </c>
      <c r="DP1293" t="s">
        <v>313</v>
      </c>
      <c r="DQ1293" t="s">
        <v>313</v>
      </c>
      <c r="DR1293" t="s">
        <v>313</v>
      </c>
      <c r="DS1293" t="s">
        <v>313</v>
      </c>
      <c r="DT1293" t="s">
        <v>313</v>
      </c>
      <c r="DU1293" t="s">
        <v>313</v>
      </c>
      <c r="DV1293" t="s">
        <v>313</v>
      </c>
      <c r="DW1293" t="s">
        <v>313</v>
      </c>
      <c r="DX1293" t="s">
        <v>313</v>
      </c>
      <c r="DY1293" t="s">
        <v>313</v>
      </c>
      <c r="DZ1293" t="s">
        <v>313</v>
      </c>
      <c r="EA1293" t="s">
        <v>313</v>
      </c>
      <c r="EB1293" t="s">
        <v>313</v>
      </c>
      <c r="EC1293" t="s">
        <v>313</v>
      </c>
      <c r="ED1293" t="s">
        <v>313</v>
      </c>
      <c r="EE1293" t="s">
        <v>313</v>
      </c>
      <c r="EF1293" t="s">
        <v>313</v>
      </c>
      <c r="EG1293" t="s">
        <v>313</v>
      </c>
      <c r="EH1293" t="s">
        <v>313</v>
      </c>
      <c r="EI1293" t="s">
        <v>313</v>
      </c>
      <c r="EJ1293" t="s">
        <v>313</v>
      </c>
      <c r="EK1293" t="s">
        <v>313</v>
      </c>
      <c r="EL1293" t="s">
        <v>313</v>
      </c>
      <c r="EM1293" t="s">
        <v>313</v>
      </c>
      <c r="EN1293" t="s">
        <v>313</v>
      </c>
      <c r="EO1293" t="s">
        <v>313</v>
      </c>
      <c r="EP1293" t="s">
        <v>313</v>
      </c>
      <c r="EQ1293" t="s">
        <v>313</v>
      </c>
      <c r="ER1293" t="s">
        <v>313</v>
      </c>
      <c r="ES1293" t="s">
        <v>313</v>
      </c>
      <c r="ET1293" t="s">
        <v>313</v>
      </c>
      <c r="EU1293" t="s">
        <v>313</v>
      </c>
      <c r="EV1293" t="s">
        <v>313</v>
      </c>
      <c r="EW1293" t="s">
        <v>313</v>
      </c>
      <c r="EX1293" t="s">
        <v>313</v>
      </c>
      <c r="EY1293" t="s">
        <v>313</v>
      </c>
      <c r="EZ1293" t="s">
        <v>313</v>
      </c>
      <c r="FA1293" t="s">
        <v>313</v>
      </c>
      <c r="FB1293" t="s">
        <v>313</v>
      </c>
      <c r="FC1293" t="s">
        <v>313</v>
      </c>
      <c r="FD1293" t="s">
        <v>313</v>
      </c>
      <c r="FE1293" t="s">
        <v>313</v>
      </c>
      <c r="FF1293" t="s">
        <v>313</v>
      </c>
      <c r="FG1293" t="s">
        <v>313</v>
      </c>
      <c r="FH1293" t="s">
        <v>313</v>
      </c>
      <c r="FI1293" t="s">
        <v>313</v>
      </c>
      <c r="FJ1293" t="s">
        <v>313</v>
      </c>
    </row>
    <row r="1294" spans="113:166" s="6" customFormat="1" x14ac:dyDescent="0.35">
      <c r="DI1294" t="s">
        <v>313</v>
      </c>
      <c r="DJ1294" t="s">
        <v>313</v>
      </c>
      <c r="DK1294" t="s">
        <v>313</v>
      </c>
      <c r="DL1294" t="s">
        <v>313</v>
      </c>
      <c r="DM1294" t="s">
        <v>313</v>
      </c>
      <c r="DN1294" t="s">
        <v>313</v>
      </c>
      <c r="DO1294" t="s">
        <v>313</v>
      </c>
      <c r="DP1294" t="s">
        <v>313</v>
      </c>
      <c r="DQ1294" t="s">
        <v>313</v>
      </c>
      <c r="DR1294" t="s">
        <v>313</v>
      </c>
      <c r="DS1294" t="s">
        <v>313</v>
      </c>
      <c r="DT1294" t="s">
        <v>313</v>
      </c>
      <c r="DU1294" t="s">
        <v>313</v>
      </c>
      <c r="DV1294" t="s">
        <v>313</v>
      </c>
      <c r="DW1294" t="s">
        <v>313</v>
      </c>
      <c r="DX1294" t="s">
        <v>313</v>
      </c>
      <c r="DY1294" t="s">
        <v>313</v>
      </c>
      <c r="DZ1294" t="s">
        <v>313</v>
      </c>
      <c r="EA1294" t="s">
        <v>313</v>
      </c>
      <c r="EB1294" t="s">
        <v>313</v>
      </c>
      <c r="EC1294" t="s">
        <v>313</v>
      </c>
      <c r="ED1294" t="s">
        <v>313</v>
      </c>
      <c r="EE1294" t="s">
        <v>313</v>
      </c>
      <c r="EF1294" t="s">
        <v>313</v>
      </c>
      <c r="EG1294" t="s">
        <v>313</v>
      </c>
      <c r="EH1294" t="s">
        <v>313</v>
      </c>
      <c r="EI1294" t="s">
        <v>313</v>
      </c>
      <c r="EJ1294" t="s">
        <v>313</v>
      </c>
      <c r="EK1294" t="s">
        <v>313</v>
      </c>
      <c r="EL1294" t="s">
        <v>313</v>
      </c>
      <c r="EM1294" t="s">
        <v>313</v>
      </c>
      <c r="EN1294" t="s">
        <v>313</v>
      </c>
      <c r="EO1294" t="s">
        <v>313</v>
      </c>
      <c r="EP1294" t="s">
        <v>313</v>
      </c>
      <c r="EQ1294" t="s">
        <v>313</v>
      </c>
      <c r="ER1294" t="s">
        <v>313</v>
      </c>
      <c r="ES1294" t="s">
        <v>313</v>
      </c>
      <c r="ET1294" t="s">
        <v>313</v>
      </c>
      <c r="EU1294" t="s">
        <v>313</v>
      </c>
      <c r="EV1294" t="s">
        <v>313</v>
      </c>
      <c r="EW1294" t="s">
        <v>313</v>
      </c>
      <c r="EX1294" t="s">
        <v>313</v>
      </c>
      <c r="EY1294" t="s">
        <v>313</v>
      </c>
      <c r="EZ1294" t="s">
        <v>313</v>
      </c>
      <c r="FA1294" t="s">
        <v>313</v>
      </c>
      <c r="FB1294" t="s">
        <v>313</v>
      </c>
      <c r="FC1294" t="s">
        <v>313</v>
      </c>
      <c r="FD1294" t="s">
        <v>313</v>
      </c>
      <c r="FE1294" t="s">
        <v>313</v>
      </c>
      <c r="FF1294" t="s">
        <v>313</v>
      </c>
      <c r="FG1294" t="s">
        <v>313</v>
      </c>
      <c r="FH1294" t="s">
        <v>313</v>
      </c>
      <c r="FI1294" t="s">
        <v>313</v>
      </c>
      <c r="FJ1294" t="s">
        <v>313</v>
      </c>
    </row>
    <row r="1295" spans="113:166" s="6" customFormat="1" x14ac:dyDescent="0.35">
      <c r="DI1295" t="s">
        <v>313</v>
      </c>
      <c r="DJ1295" t="s">
        <v>313</v>
      </c>
      <c r="DK1295" t="s">
        <v>313</v>
      </c>
      <c r="DL1295" t="s">
        <v>313</v>
      </c>
      <c r="DM1295" t="s">
        <v>313</v>
      </c>
      <c r="DN1295" t="s">
        <v>313</v>
      </c>
      <c r="DO1295" t="s">
        <v>313</v>
      </c>
      <c r="DP1295" t="s">
        <v>313</v>
      </c>
      <c r="DQ1295" t="s">
        <v>313</v>
      </c>
      <c r="DR1295" t="s">
        <v>313</v>
      </c>
      <c r="DS1295" t="s">
        <v>313</v>
      </c>
      <c r="DT1295" t="s">
        <v>313</v>
      </c>
      <c r="DU1295" t="s">
        <v>313</v>
      </c>
      <c r="DV1295" t="s">
        <v>313</v>
      </c>
      <c r="DW1295" t="s">
        <v>313</v>
      </c>
      <c r="DX1295" t="s">
        <v>313</v>
      </c>
      <c r="DY1295" t="s">
        <v>313</v>
      </c>
      <c r="DZ1295" t="s">
        <v>313</v>
      </c>
      <c r="EA1295" t="s">
        <v>313</v>
      </c>
      <c r="EB1295" t="s">
        <v>313</v>
      </c>
      <c r="EC1295" t="s">
        <v>313</v>
      </c>
      <c r="ED1295" t="s">
        <v>313</v>
      </c>
      <c r="EE1295" t="s">
        <v>313</v>
      </c>
      <c r="EF1295" t="s">
        <v>313</v>
      </c>
      <c r="EG1295" t="s">
        <v>313</v>
      </c>
      <c r="EH1295" t="s">
        <v>313</v>
      </c>
      <c r="EI1295" t="s">
        <v>313</v>
      </c>
      <c r="EJ1295" t="s">
        <v>313</v>
      </c>
      <c r="EK1295" t="s">
        <v>313</v>
      </c>
      <c r="EL1295" t="s">
        <v>313</v>
      </c>
      <c r="EM1295" t="s">
        <v>313</v>
      </c>
      <c r="EN1295" t="s">
        <v>313</v>
      </c>
      <c r="EO1295" t="s">
        <v>313</v>
      </c>
      <c r="EP1295" t="s">
        <v>313</v>
      </c>
      <c r="EQ1295" t="s">
        <v>313</v>
      </c>
      <c r="ER1295" t="s">
        <v>313</v>
      </c>
      <c r="ES1295" t="s">
        <v>313</v>
      </c>
      <c r="ET1295" t="s">
        <v>313</v>
      </c>
      <c r="EU1295" t="s">
        <v>313</v>
      </c>
      <c r="EV1295" t="s">
        <v>313</v>
      </c>
      <c r="EW1295" t="s">
        <v>313</v>
      </c>
      <c r="EX1295" t="s">
        <v>313</v>
      </c>
      <c r="EY1295" t="s">
        <v>313</v>
      </c>
      <c r="EZ1295" t="s">
        <v>313</v>
      </c>
      <c r="FA1295" t="s">
        <v>313</v>
      </c>
      <c r="FB1295" t="s">
        <v>313</v>
      </c>
      <c r="FC1295" t="s">
        <v>313</v>
      </c>
      <c r="FD1295" t="s">
        <v>313</v>
      </c>
      <c r="FE1295" t="s">
        <v>313</v>
      </c>
      <c r="FF1295" t="s">
        <v>313</v>
      </c>
      <c r="FG1295" t="s">
        <v>313</v>
      </c>
      <c r="FH1295" t="s">
        <v>313</v>
      </c>
      <c r="FI1295" t="s">
        <v>313</v>
      </c>
      <c r="FJ1295" t="s">
        <v>313</v>
      </c>
    </row>
    <row r="1296" spans="113:166" s="6" customFormat="1" x14ac:dyDescent="0.35">
      <c r="DI1296" t="s">
        <v>313</v>
      </c>
      <c r="DJ1296" t="s">
        <v>313</v>
      </c>
      <c r="DK1296" t="s">
        <v>313</v>
      </c>
      <c r="DL1296" t="s">
        <v>313</v>
      </c>
      <c r="DM1296" t="s">
        <v>313</v>
      </c>
      <c r="DN1296" t="s">
        <v>313</v>
      </c>
      <c r="DO1296" t="s">
        <v>313</v>
      </c>
      <c r="DP1296" t="s">
        <v>313</v>
      </c>
      <c r="DQ1296" t="s">
        <v>313</v>
      </c>
      <c r="DR1296" t="s">
        <v>313</v>
      </c>
      <c r="DS1296" t="s">
        <v>313</v>
      </c>
      <c r="DT1296" t="s">
        <v>313</v>
      </c>
      <c r="DU1296" t="s">
        <v>313</v>
      </c>
      <c r="DV1296" t="s">
        <v>313</v>
      </c>
      <c r="DW1296" t="s">
        <v>313</v>
      </c>
      <c r="DX1296" t="s">
        <v>313</v>
      </c>
      <c r="DY1296" t="s">
        <v>313</v>
      </c>
      <c r="DZ1296" t="s">
        <v>313</v>
      </c>
      <c r="EA1296" t="s">
        <v>313</v>
      </c>
      <c r="EB1296" t="s">
        <v>313</v>
      </c>
      <c r="EC1296" t="s">
        <v>313</v>
      </c>
      <c r="ED1296" t="s">
        <v>313</v>
      </c>
      <c r="EE1296" t="s">
        <v>313</v>
      </c>
      <c r="EF1296" t="s">
        <v>313</v>
      </c>
      <c r="EG1296" t="s">
        <v>313</v>
      </c>
      <c r="EH1296" t="s">
        <v>313</v>
      </c>
      <c r="EI1296" t="s">
        <v>313</v>
      </c>
      <c r="EJ1296" t="s">
        <v>313</v>
      </c>
      <c r="EK1296" t="s">
        <v>313</v>
      </c>
      <c r="EL1296" t="s">
        <v>313</v>
      </c>
      <c r="EM1296" t="s">
        <v>313</v>
      </c>
      <c r="EN1296" t="s">
        <v>313</v>
      </c>
      <c r="EO1296" t="s">
        <v>313</v>
      </c>
      <c r="EP1296" t="s">
        <v>313</v>
      </c>
      <c r="EQ1296" t="s">
        <v>313</v>
      </c>
      <c r="ER1296" t="s">
        <v>313</v>
      </c>
      <c r="ES1296" t="s">
        <v>313</v>
      </c>
      <c r="ET1296" t="s">
        <v>313</v>
      </c>
      <c r="EU1296" t="s">
        <v>313</v>
      </c>
      <c r="EV1296" t="s">
        <v>313</v>
      </c>
      <c r="EW1296" t="s">
        <v>313</v>
      </c>
      <c r="EX1296" t="s">
        <v>313</v>
      </c>
      <c r="EY1296" t="s">
        <v>313</v>
      </c>
      <c r="EZ1296" t="s">
        <v>313</v>
      </c>
      <c r="FA1296" t="s">
        <v>313</v>
      </c>
      <c r="FB1296" t="s">
        <v>313</v>
      </c>
      <c r="FC1296" t="s">
        <v>313</v>
      </c>
      <c r="FD1296" t="s">
        <v>313</v>
      </c>
      <c r="FE1296" t="s">
        <v>313</v>
      </c>
      <c r="FF1296" t="s">
        <v>313</v>
      </c>
      <c r="FG1296" t="s">
        <v>313</v>
      </c>
      <c r="FH1296" t="s">
        <v>313</v>
      </c>
      <c r="FI1296" t="s">
        <v>313</v>
      </c>
      <c r="FJ1296" t="s">
        <v>313</v>
      </c>
    </row>
    <row r="1297" spans="113:166" s="6" customFormat="1" x14ac:dyDescent="0.35">
      <c r="DI1297" t="s">
        <v>313</v>
      </c>
      <c r="DJ1297" t="s">
        <v>313</v>
      </c>
      <c r="DK1297" t="s">
        <v>313</v>
      </c>
      <c r="DL1297" t="s">
        <v>313</v>
      </c>
      <c r="DM1297" t="s">
        <v>313</v>
      </c>
      <c r="DN1297" t="s">
        <v>313</v>
      </c>
      <c r="DO1297" t="s">
        <v>313</v>
      </c>
      <c r="DP1297" t="s">
        <v>313</v>
      </c>
      <c r="DQ1297" t="s">
        <v>313</v>
      </c>
      <c r="DR1297" t="s">
        <v>313</v>
      </c>
      <c r="DS1297" t="s">
        <v>313</v>
      </c>
      <c r="DT1297" t="s">
        <v>313</v>
      </c>
      <c r="DU1297" t="s">
        <v>313</v>
      </c>
      <c r="DV1297" t="s">
        <v>313</v>
      </c>
      <c r="DW1297" t="s">
        <v>313</v>
      </c>
      <c r="DX1297" t="s">
        <v>313</v>
      </c>
      <c r="DY1297" t="s">
        <v>313</v>
      </c>
      <c r="DZ1297" t="s">
        <v>313</v>
      </c>
      <c r="EA1297" t="s">
        <v>313</v>
      </c>
      <c r="EB1297" t="s">
        <v>313</v>
      </c>
      <c r="EC1297" t="s">
        <v>313</v>
      </c>
      <c r="ED1297" t="s">
        <v>313</v>
      </c>
      <c r="EE1297" t="s">
        <v>313</v>
      </c>
      <c r="EF1297" t="s">
        <v>313</v>
      </c>
      <c r="EG1297" t="s">
        <v>313</v>
      </c>
      <c r="EH1297" t="s">
        <v>313</v>
      </c>
      <c r="EI1297" t="s">
        <v>313</v>
      </c>
      <c r="EJ1297" t="s">
        <v>313</v>
      </c>
      <c r="EK1297" t="s">
        <v>313</v>
      </c>
      <c r="EL1297" t="s">
        <v>313</v>
      </c>
      <c r="EM1297" t="s">
        <v>313</v>
      </c>
      <c r="EN1297" t="s">
        <v>313</v>
      </c>
      <c r="EO1297" t="s">
        <v>313</v>
      </c>
      <c r="EP1297" t="s">
        <v>313</v>
      </c>
      <c r="EQ1297" t="s">
        <v>313</v>
      </c>
      <c r="ER1297" t="s">
        <v>313</v>
      </c>
      <c r="ES1297" t="s">
        <v>313</v>
      </c>
      <c r="ET1297" t="s">
        <v>313</v>
      </c>
      <c r="EU1297" t="s">
        <v>313</v>
      </c>
      <c r="EV1297" t="s">
        <v>313</v>
      </c>
      <c r="EW1297" t="s">
        <v>313</v>
      </c>
      <c r="EX1297" t="s">
        <v>313</v>
      </c>
      <c r="EY1297" t="s">
        <v>313</v>
      </c>
      <c r="EZ1297" t="s">
        <v>313</v>
      </c>
      <c r="FA1297" t="s">
        <v>313</v>
      </c>
      <c r="FB1297" t="s">
        <v>313</v>
      </c>
      <c r="FC1297" t="s">
        <v>313</v>
      </c>
      <c r="FD1297" t="s">
        <v>313</v>
      </c>
      <c r="FE1297" t="s">
        <v>313</v>
      </c>
      <c r="FF1297" t="s">
        <v>313</v>
      </c>
      <c r="FG1297" t="s">
        <v>313</v>
      </c>
      <c r="FH1297" t="s">
        <v>313</v>
      </c>
      <c r="FI1297" t="s">
        <v>313</v>
      </c>
      <c r="FJ1297" t="s">
        <v>313</v>
      </c>
    </row>
    <row r="1298" spans="113:166" s="6" customFormat="1" x14ac:dyDescent="0.35">
      <c r="DI1298" t="s">
        <v>313</v>
      </c>
      <c r="DJ1298" t="s">
        <v>313</v>
      </c>
      <c r="DK1298" t="s">
        <v>313</v>
      </c>
      <c r="DL1298" t="s">
        <v>313</v>
      </c>
      <c r="DM1298" t="s">
        <v>313</v>
      </c>
      <c r="DN1298" t="s">
        <v>313</v>
      </c>
      <c r="DO1298" t="s">
        <v>313</v>
      </c>
      <c r="DP1298" t="s">
        <v>313</v>
      </c>
      <c r="DQ1298" t="s">
        <v>313</v>
      </c>
      <c r="DR1298" t="s">
        <v>313</v>
      </c>
      <c r="DS1298" t="s">
        <v>313</v>
      </c>
      <c r="DT1298" t="s">
        <v>313</v>
      </c>
      <c r="DU1298" t="s">
        <v>313</v>
      </c>
      <c r="DV1298" t="s">
        <v>313</v>
      </c>
      <c r="DW1298" t="s">
        <v>313</v>
      </c>
      <c r="DX1298" t="s">
        <v>313</v>
      </c>
      <c r="DY1298" t="s">
        <v>313</v>
      </c>
      <c r="DZ1298" t="s">
        <v>313</v>
      </c>
      <c r="EA1298" t="s">
        <v>313</v>
      </c>
      <c r="EB1298" t="s">
        <v>313</v>
      </c>
      <c r="EC1298" t="s">
        <v>313</v>
      </c>
      <c r="ED1298" t="s">
        <v>313</v>
      </c>
      <c r="EE1298" t="s">
        <v>313</v>
      </c>
      <c r="EF1298" t="s">
        <v>313</v>
      </c>
      <c r="EG1298" t="s">
        <v>313</v>
      </c>
      <c r="EH1298" t="s">
        <v>313</v>
      </c>
      <c r="EI1298" t="s">
        <v>313</v>
      </c>
      <c r="EJ1298" t="s">
        <v>313</v>
      </c>
      <c r="EK1298" t="s">
        <v>313</v>
      </c>
      <c r="EL1298" t="s">
        <v>313</v>
      </c>
      <c r="EM1298" t="s">
        <v>313</v>
      </c>
      <c r="EN1298" t="s">
        <v>313</v>
      </c>
      <c r="EO1298" t="s">
        <v>313</v>
      </c>
      <c r="EP1298" t="s">
        <v>313</v>
      </c>
      <c r="EQ1298" t="s">
        <v>313</v>
      </c>
      <c r="ER1298" t="s">
        <v>313</v>
      </c>
      <c r="ES1298" t="s">
        <v>313</v>
      </c>
      <c r="ET1298" t="s">
        <v>313</v>
      </c>
      <c r="EU1298" t="s">
        <v>313</v>
      </c>
      <c r="EV1298" t="s">
        <v>313</v>
      </c>
      <c r="EW1298" t="s">
        <v>313</v>
      </c>
      <c r="EX1298" t="s">
        <v>313</v>
      </c>
      <c r="EY1298" t="s">
        <v>313</v>
      </c>
      <c r="EZ1298" t="s">
        <v>313</v>
      </c>
      <c r="FA1298" t="s">
        <v>313</v>
      </c>
      <c r="FB1298" t="s">
        <v>313</v>
      </c>
      <c r="FC1298" t="s">
        <v>313</v>
      </c>
      <c r="FD1298" t="s">
        <v>313</v>
      </c>
      <c r="FE1298" t="s">
        <v>313</v>
      </c>
      <c r="FF1298" t="s">
        <v>313</v>
      </c>
      <c r="FG1298" t="s">
        <v>313</v>
      </c>
      <c r="FH1298" t="s">
        <v>313</v>
      </c>
      <c r="FI1298" t="s">
        <v>313</v>
      </c>
      <c r="FJ1298" t="s">
        <v>313</v>
      </c>
    </row>
    <row r="1299" spans="113:166" s="6" customFormat="1" x14ac:dyDescent="0.35">
      <c r="DI1299" t="s">
        <v>313</v>
      </c>
      <c r="DJ1299" t="s">
        <v>313</v>
      </c>
      <c r="DK1299" t="s">
        <v>313</v>
      </c>
      <c r="DL1299" t="s">
        <v>313</v>
      </c>
      <c r="DM1299" t="s">
        <v>313</v>
      </c>
      <c r="DN1299" t="s">
        <v>313</v>
      </c>
      <c r="DO1299" t="s">
        <v>313</v>
      </c>
      <c r="DP1299" t="s">
        <v>313</v>
      </c>
      <c r="DQ1299" t="s">
        <v>313</v>
      </c>
      <c r="DR1299" t="s">
        <v>313</v>
      </c>
      <c r="DS1299" t="s">
        <v>313</v>
      </c>
      <c r="DT1299" t="s">
        <v>313</v>
      </c>
      <c r="DU1299" t="s">
        <v>313</v>
      </c>
      <c r="DV1299" t="s">
        <v>313</v>
      </c>
      <c r="DW1299" t="s">
        <v>313</v>
      </c>
      <c r="DX1299" t="s">
        <v>313</v>
      </c>
      <c r="DY1299" t="s">
        <v>313</v>
      </c>
      <c r="DZ1299" t="s">
        <v>313</v>
      </c>
      <c r="EA1299" t="s">
        <v>313</v>
      </c>
      <c r="EB1299" t="s">
        <v>313</v>
      </c>
      <c r="EC1299" t="s">
        <v>313</v>
      </c>
      <c r="ED1299" t="s">
        <v>313</v>
      </c>
      <c r="EE1299" t="s">
        <v>313</v>
      </c>
      <c r="EF1299" t="s">
        <v>313</v>
      </c>
      <c r="EG1299" t="s">
        <v>313</v>
      </c>
      <c r="EH1299" t="s">
        <v>313</v>
      </c>
      <c r="EI1299" t="s">
        <v>313</v>
      </c>
      <c r="EJ1299" t="s">
        <v>313</v>
      </c>
      <c r="EK1299" t="s">
        <v>313</v>
      </c>
      <c r="EL1299" t="s">
        <v>313</v>
      </c>
      <c r="EM1299" t="s">
        <v>313</v>
      </c>
      <c r="EN1299" t="s">
        <v>313</v>
      </c>
      <c r="EO1299" t="s">
        <v>313</v>
      </c>
      <c r="EP1299" t="s">
        <v>313</v>
      </c>
      <c r="EQ1299" t="s">
        <v>313</v>
      </c>
      <c r="ER1299" t="s">
        <v>313</v>
      </c>
      <c r="ES1299" t="s">
        <v>313</v>
      </c>
      <c r="ET1299" t="s">
        <v>313</v>
      </c>
      <c r="EU1299" t="s">
        <v>313</v>
      </c>
      <c r="EV1299" t="s">
        <v>313</v>
      </c>
      <c r="EW1299" t="s">
        <v>313</v>
      </c>
      <c r="EX1299" t="s">
        <v>313</v>
      </c>
      <c r="EY1299" t="s">
        <v>313</v>
      </c>
      <c r="EZ1299" t="s">
        <v>313</v>
      </c>
      <c r="FA1299" t="s">
        <v>313</v>
      </c>
      <c r="FB1299" t="s">
        <v>313</v>
      </c>
      <c r="FC1299" t="s">
        <v>313</v>
      </c>
      <c r="FD1299" t="s">
        <v>313</v>
      </c>
      <c r="FE1299" t="s">
        <v>313</v>
      </c>
      <c r="FF1299" t="s">
        <v>313</v>
      </c>
      <c r="FG1299" t="s">
        <v>313</v>
      </c>
      <c r="FH1299" t="s">
        <v>313</v>
      </c>
      <c r="FI1299" t="s">
        <v>313</v>
      </c>
      <c r="FJ1299" t="s">
        <v>313</v>
      </c>
    </row>
    <row r="1300" spans="113:166" s="6" customFormat="1" x14ac:dyDescent="0.35">
      <c r="DI1300" t="s">
        <v>313</v>
      </c>
      <c r="DJ1300" t="s">
        <v>313</v>
      </c>
      <c r="DK1300" t="s">
        <v>313</v>
      </c>
      <c r="DL1300" t="s">
        <v>313</v>
      </c>
      <c r="DM1300" t="s">
        <v>313</v>
      </c>
      <c r="DN1300" t="s">
        <v>313</v>
      </c>
      <c r="DO1300" t="s">
        <v>313</v>
      </c>
      <c r="DP1300" t="s">
        <v>313</v>
      </c>
      <c r="DQ1300" t="s">
        <v>313</v>
      </c>
      <c r="DR1300" t="s">
        <v>313</v>
      </c>
      <c r="DS1300" t="s">
        <v>313</v>
      </c>
      <c r="DT1300" t="s">
        <v>313</v>
      </c>
      <c r="DU1300" t="s">
        <v>313</v>
      </c>
      <c r="DV1300" t="s">
        <v>313</v>
      </c>
      <c r="DW1300" t="s">
        <v>313</v>
      </c>
      <c r="DX1300" t="s">
        <v>313</v>
      </c>
      <c r="DY1300" t="s">
        <v>313</v>
      </c>
      <c r="DZ1300" t="s">
        <v>313</v>
      </c>
      <c r="EA1300" t="s">
        <v>313</v>
      </c>
      <c r="EB1300" t="s">
        <v>313</v>
      </c>
      <c r="EC1300" t="s">
        <v>313</v>
      </c>
      <c r="ED1300" t="s">
        <v>313</v>
      </c>
      <c r="EE1300" t="s">
        <v>313</v>
      </c>
      <c r="EF1300" t="s">
        <v>313</v>
      </c>
      <c r="EG1300" t="s">
        <v>313</v>
      </c>
      <c r="EH1300" t="s">
        <v>313</v>
      </c>
      <c r="EI1300" t="s">
        <v>313</v>
      </c>
      <c r="EJ1300" t="s">
        <v>313</v>
      </c>
      <c r="EK1300" t="s">
        <v>313</v>
      </c>
      <c r="EL1300" t="s">
        <v>313</v>
      </c>
      <c r="EM1300" t="s">
        <v>313</v>
      </c>
      <c r="EN1300" t="s">
        <v>313</v>
      </c>
      <c r="EO1300" t="s">
        <v>313</v>
      </c>
      <c r="EP1300" t="s">
        <v>313</v>
      </c>
      <c r="EQ1300" t="s">
        <v>313</v>
      </c>
      <c r="ER1300" t="s">
        <v>313</v>
      </c>
      <c r="ES1300" t="s">
        <v>313</v>
      </c>
      <c r="ET1300" t="s">
        <v>313</v>
      </c>
      <c r="EU1300" t="s">
        <v>313</v>
      </c>
      <c r="EV1300" t="s">
        <v>313</v>
      </c>
      <c r="EW1300" t="s">
        <v>313</v>
      </c>
      <c r="EX1300" t="s">
        <v>313</v>
      </c>
      <c r="EY1300" t="s">
        <v>313</v>
      </c>
      <c r="EZ1300" t="s">
        <v>313</v>
      </c>
      <c r="FA1300" t="s">
        <v>313</v>
      </c>
      <c r="FB1300" t="s">
        <v>313</v>
      </c>
      <c r="FC1300" t="s">
        <v>313</v>
      </c>
      <c r="FD1300" t="s">
        <v>313</v>
      </c>
      <c r="FE1300" t="s">
        <v>313</v>
      </c>
      <c r="FF1300" t="s">
        <v>313</v>
      </c>
      <c r="FG1300" t="s">
        <v>313</v>
      </c>
      <c r="FH1300" t="s">
        <v>313</v>
      </c>
      <c r="FI1300" t="s">
        <v>313</v>
      </c>
      <c r="FJ1300" t="s">
        <v>313</v>
      </c>
    </row>
    <row r="1301" spans="113:166" s="6" customFormat="1" x14ac:dyDescent="0.35">
      <c r="DI1301" t="s">
        <v>313</v>
      </c>
      <c r="DJ1301" t="s">
        <v>313</v>
      </c>
      <c r="DK1301" t="s">
        <v>313</v>
      </c>
      <c r="DL1301" t="s">
        <v>313</v>
      </c>
      <c r="DM1301" t="s">
        <v>313</v>
      </c>
      <c r="DN1301" t="s">
        <v>313</v>
      </c>
      <c r="DO1301" t="s">
        <v>313</v>
      </c>
      <c r="DP1301" t="s">
        <v>313</v>
      </c>
      <c r="DQ1301" t="s">
        <v>313</v>
      </c>
      <c r="DR1301" t="s">
        <v>313</v>
      </c>
      <c r="DS1301" t="s">
        <v>313</v>
      </c>
      <c r="DT1301" t="s">
        <v>313</v>
      </c>
      <c r="DU1301" t="s">
        <v>313</v>
      </c>
      <c r="DV1301" t="s">
        <v>313</v>
      </c>
      <c r="DW1301" t="s">
        <v>313</v>
      </c>
      <c r="DX1301" t="s">
        <v>313</v>
      </c>
      <c r="DY1301" t="s">
        <v>313</v>
      </c>
      <c r="DZ1301" t="s">
        <v>313</v>
      </c>
      <c r="EA1301" t="s">
        <v>313</v>
      </c>
      <c r="EB1301" t="s">
        <v>313</v>
      </c>
      <c r="EC1301" t="s">
        <v>313</v>
      </c>
      <c r="ED1301" t="s">
        <v>313</v>
      </c>
      <c r="EE1301" t="s">
        <v>313</v>
      </c>
      <c r="EF1301" t="s">
        <v>313</v>
      </c>
      <c r="EG1301" t="s">
        <v>313</v>
      </c>
      <c r="EH1301" t="s">
        <v>313</v>
      </c>
      <c r="EI1301" t="s">
        <v>313</v>
      </c>
      <c r="EJ1301" t="s">
        <v>313</v>
      </c>
      <c r="EK1301" t="s">
        <v>313</v>
      </c>
      <c r="EL1301" t="s">
        <v>313</v>
      </c>
      <c r="EM1301" t="s">
        <v>313</v>
      </c>
      <c r="EN1301" t="s">
        <v>313</v>
      </c>
      <c r="EO1301" t="s">
        <v>313</v>
      </c>
      <c r="EP1301" t="s">
        <v>313</v>
      </c>
      <c r="EQ1301" t="s">
        <v>313</v>
      </c>
      <c r="ER1301" t="s">
        <v>313</v>
      </c>
      <c r="ES1301" t="s">
        <v>313</v>
      </c>
      <c r="ET1301" t="s">
        <v>313</v>
      </c>
      <c r="EU1301" t="s">
        <v>313</v>
      </c>
      <c r="EV1301" t="s">
        <v>313</v>
      </c>
      <c r="EW1301" t="s">
        <v>313</v>
      </c>
      <c r="EX1301" t="s">
        <v>313</v>
      </c>
      <c r="EY1301" t="s">
        <v>313</v>
      </c>
      <c r="EZ1301" t="s">
        <v>313</v>
      </c>
      <c r="FA1301" t="s">
        <v>313</v>
      </c>
      <c r="FB1301" t="s">
        <v>313</v>
      </c>
      <c r="FC1301" t="s">
        <v>313</v>
      </c>
      <c r="FD1301" t="s">
        <v>313</v>
      </c>
      <c r="FE1301" t="s">
        <v>313</v>
      </c>
      <c r="FF1301" t="s">
        <v>313</v>
      </c>
      <c r="FG1301" t="s">
        <v>313</v>
      </c>
      <c r="FH1301" t="s">
        <v>313</v>
      </c>
      <c r="FI1301" t="s">
        <v>313</v>
      </c>
      <c r="FJ1301" t="s">
        <v>313</v>
      </c>
    </row>
    <row r="1302" spans="113:166" s="6" customFormat="1" x14ac:dyDescent="0.35">
      <c r="DI1302" t="s">
        <v>313</v>
      </c>
      <c r="DJ1302" t="s">
        <v>313</v>
      </c>
      <c r="DK1302" t="s">
        <v>313</v>
      </c>
      <c r="DL1302" t="s">
        <v>313</v>
      </c>
      <c r="DM1302" t="s">
        <v>313</v>
      </c>
      <c r="DN1302" t="s">
        <v>313</v>
      </c>
      <c r="DO1302" t="s">
        <v>313</v>
      </c>
      <c r="DP1302" t="s">
        <v>313</v>
      </c>
      <c r="DQ1302" t="s">
        <v>313</v>
      </c>
      <c r="DR1302" t="s">
        <v>313</v>
      </c>
      <c r="DS1302" t="s">
        <v>313</v>
      </c>
      <c r="DT1302" t="s">
        <v>313</v>
      </c>
      <c r="DU1302" t="s">
        <v>313</v>
      </c>
      <c r="DV1302" t="s">
        <v>313</v>
      </c>
      <c r="DW1302" t="s">
        <v>313</v>
      </c>
      <c r="DX1302" t="s">
        <v>313</v>
      </c>
      <c r="DY1302" t="s">
        <v>313</v>
      </c>
      <c r="DZ1302" t="s">
        <v>313</v>
      </c>
      <c r="EA1302" t="s">
        <v>313</v>
      </c>
      <c r="EB1302" t="s">
        <v>313</v>
      </c>
      <c r="EC1302" t="s">
        <v>313</v>
      </c>
      <c r="ED1302" t="s">
        <v>313</v>
      </c>
      <c r="EE1302" t="s">
        <v>313</v>
      </c>
      <c r="EF1302" t="s">
        <v>313</v>
      </c>
      <c r="EG1302" t="s">
        <v>313</v>
      </c>
      <c r="EH1302" t="s">
        <v>313</v>
      </c>
      <c r="EI1302" t="s">
        <v>313</v>
      </c>
      <c r="EJ1302" t="s">
        <v>313</v>
      </c>
      <c r="EK1302" t="s">
        <v>313</v>
      </c>
      <c r="EL1302" t="s">
        <v>313</v>
      </c>
      <c r="EM1302" t="s">
        <v>313</v>
      </c>
      <c r="EN1302" t="s">
        <v>313</v>
      </c>
      <c r="EO1302" t="s">
        <v>313</v>
      </c>
      <c r="EP1302" t="s">
        <v>313</v>
      </c>
      <c r="EQ1302" t="s">
        <v>313</v>
      </c>
      <c r="ER1302" t="s">
        <v>313</v>
      </c>
      <c r="ES1302" t="s">
        <v>313</v>
      </c>
      <c r="ET1302" t="s">
        <v>313</v>
      </c>
      <c r="EU1302" t="s">
        <v>313</v>
      </c>
      <c r="EV1302" t="s">
        <v>313</v>
      </c>
      <c r="EW1302" t="s">
        <v>313</v>
      </c>
      <c r="EX1302" t="s">
        <v>313</v>
      </c>
      <c r="EY1302" t="s">
        <v>313</v>
      </c>
      <c r="EZ1302" t="s">
        <v>313</v>
      </c>
      <c r="FA1302" t="s">
        <v>313</v>
      </c>
      <c r="FB1302" t="s">
        <v>313</v>
      </c>
      <c r="FC1302" t="s">
        <v>313</v>
      </c>
      <c r="FD1302" t="s">
        <v>313</v>
      </c>
      <c r="FE1302" t="s">
        <v>313</v>
      </c>
      <c r="FF1302" t="s">
        <v>313</v>
      </c>
      <c r="FG1302" t="s">
        <v>313</v>
      </c>
      <c r="FH1302" t="s">
        <v>313</v>
      </c>
      <c r="FI1302" t="s">
        <v>313</v>
      </c>
      <c r="FJ1302" t="s">
        <v>313</v>
      </c>
    </row>
    <row r="1303" spans="113:166" s="6" customFormat="1" x14ac:dyDescent="0.35">
      <c r="DI1303" t="s">
        <v>313</v>
      </c>
      <c r="DJ1303" t="s">
        <v>313</v>
      </c>
      <c r="DK1303" t="s">
        <v>313</v>
      </c>
      <c r="DL1303" t="s">
        <v>313</v>
      </c>
      <c r="DM1303" t="s">
        <v>313</v>
      </c>
      <c r="DN1303" t="s">
        <v>313</v>
      </c>
      <c r="DO1303" t="s">
        <v>313</v>
      </c>
      <c r="DP1303" t="s">
        <v>313</v>
      </c>
      <c r="DQ1303" t="s">
        <v>313</v>
      </c>
      <c r="DR1303" t="s">
        <v>313</v>
      </c>
      <c r="DS1303" t="s">
        <v>313</v>
      </c>
      <c r="DT1303" t="s">
        <v>313</v>
      </c>
      <c r="DU1303" t="s">
        <v>313</v>
      </c>
      <c r="DV1303" t="s">
        <v>313</v>
      </c>
      <c r="DW1303" t="s">
        <v>313</v>
      </c>
      <c r="DX1303" t="s">
        <v>313</v>
      </c>
      <c r="DY1303" t="s">
        <v>313</v>
      </c>
      <c r="DZ1303" t="s">
        <v>313</v>
      </c>
      <c r="EA1303" t="s">
        <v>313</v>
      </c>
      <c r="EB1303" t="s">
        <v>313</v>
      </c>
      <c r="EC1303" t="s">
        <v>313</v>
      </c>
      <c r="ED1303" t="s">
        <v>313</v>
      </c>
      <c r="EE1303" t="s">
        <v>313</v>
      </c>
      <c r="EF1303" t="s">
        <v>313</v>
      </c>
      <c r="EG1303" t="s">
        <v>313</v>
      </c>
      <c r="EH1303" t="s">
        <v>313</v>
      </c>
      <c r="EI1303" t="s">
        <v>313</v>
      </c>
      <c r="EJ1303" t="s">
        <v>313</v>
      </c>
      <c r="EK1303" t="s">
        <v>313</v>
      </c>
      <c r="EL1303" t="s">
        <v>313</v>
      </c>
      <c r="EM1303" t="s">
        <v>313</v>
      </c>
      <c r="EN1303" t="s">
        <v>313</v>
      </c>
      <c r="EO1303" t="s">
        <v>313</v>
      </c>
      <c r="EP1303" t="s">
        <v>313</v>
      </c>
      <c r="EQ1303" t="s">
        <v>313</v>
      </c>
      <c r="ER1303" t="s">
        <v>313</v>
      </c>
      <c r="ES1303" t="s">
        <v>313</v>
      </c>
      <c r="ET1303" t="s">
        <v>313</v>
      </c>
      <c r="EU1303" t="s">
        <v>313</v>
      </c>
      <c r="EV1303" t="s">
        <v>313</v>
      </c>
      <c r="EW1303" t="s">
        <v>313</v>
      </c>
      <c r="EX1303" t="s">
        <v>313</v>
      </c>
      <c r="EY1303" t="s">
        <v>313</v>
      </c>
      <c r="EZ1303" t="s">
        <v>313</v>
      </c>
      <c r="FA1303" t="s">
        <v>313</v>
      </c>
      <c r="FB1303" t="s">
        <v>313</v>
      </c>
      <c r="FC1303" t="s">
        <v>313</v>
      </c>
      <c r="FD1303" t="s">
        <v>313</v>
      </c>
      <c r="FE1303" t="s">
        <v>313</v>
      </c>
      <c r="FF1303" t="s">
        <v>313</v>
      </c>
      <c r="FG1303" t="s">
        <v>313</v>
      </c>
      <c r="FH1303" t="s">
        <v>313</v>
      </c>
      <c r="FI1303" t="s">
        <v>313</v>
      </c>
      <c r="FJ1303" t="s">
        <v>313</v>
      </c>
    </row>
    <row r="1304" spans="113:166" s="6" customFormat="1" x14ac:dyDescent="0.35">
      <c r="DI1304" t="s">
        <v>313</v>
      </c>
      <c r="DJ1304" t="s">
        <v>313</v>
      </c>
      <c r="DK1304" t="s">
        <v>313</v>
      </c>
      <c r="DL1304" t="s">
        <v>313</v>
      </c>
      <c r="DM1304" t="s">
        <v>313</v>
      </c>
      <c r="DN1304" t="s">
        <v>313</v>
      </c>
      <c r="DO1304" t="s">
        <v>313</v>
      </c>
      <c r="DP1304" t="s">
        <v>313</v>
      </c>
      <c r="DQ1304" t="s">
        <v>313</v>
      </c>
      <c r="DR1304" t="s">
        <v>313</v>
      </c>
      <c r="DS1304" t="s">
        <v>313</v>
      </c>
      <c r="DT1304" t="s">
        <v>313</v>
      </c>
      <c r="DU1304" t="s">
        <v>313</v>
      </c>
      <c r="DV1304" t="s">
        <v>313</v>
      </c>
      <c r="DW1304" t="s">
        <v>313</v>
      </c>
      <c r="DX1304" t="s">
        <v>313</v>
      </c>
      <c r="DY1304" t="s">
        <v>313</v>
      </c>
      <c r="DZ1304" t="s">
        <v>313</v>
      </c>
      <c r="EA1304" t="s">
        <v>313</v>
      </c>
      <c r="EB1304" t="s">
        <v>313</v>
      </c>
      <c r="EC1304" t="s">
        <v>313</v>
      </c>
      <c r="ED1304" t="s">
        <v>313</v>
      </c>
      <c r="EE1304" t="s">
        <v>313</v>
      </c>
      <c r="EF1304" t="s">
        <v>313</v>
      </c>
      <c r="EG1304" t="s">
        <v>313</v>
      </c>
      <c r="EH1304" t="s">
        <v>313</v>
      </c>
      <c r="EI1304" t="s">
        <v>313</v>
      </c>
      <c r="EJ1304" t="s">
        <v>313</v>
      </c>
      <c r="EK1304" t="s">
        <v>313</v>
      </c>
      <c r="EL1304" t="s">
        <v>313</v>
      </c>
      <c r="EM1304" t="s">
        <v>313</v>
      </c>
      <c r="EN1304" t="s">
        <v>313</v>
      </c>
      <c r="EO1304" t="s">
        <v>313</v>
      </c>
      <c r="EP1304" t="s">
        <v>313</v>
      </c>
      <c r="EQ1304" t="s">
        <v>313</v>
      </c>
      <c r="ER1304" t="s">
        <v>313</v>
      </c>
      <c r="ES1304" t="s">
        <v>313</v>
      </c>
      <c r="ET1304" t="s">
        <v>313</v>
      </c>
      <c r="EU1304" t="s">
        <v>313</v>
      </c>
      <c r="EV1304" t="s">
        <v>313</v>
      </c>
      <c r="EW1304" t="s">
        <v>313</v>
      </c>
      <c r="EX1304" t="s">
        <v>313</v>
      </c>
      <c r="EY1304" t="s">
        <v>313</v>
      </c>
      <c r="EZ1304" t="s">
        <v>313</v>
      </c>
      <c r="FA1304" t="s">
        <v>313</v>
      </c>
      <c r="FB1304" t="s">
        <v>313</v>
      </c>
      <c r="FC1304" t="s">
        <v>313</v>
      </c>
      <c r="FD1304" t="s">
        <v>313</v>
      </c>
      <c r="FE1304" t="s">
        <v>313</v>
      </c>
      <c r="FF1304" t="s">
        <v>313</v>
      </c>
      <c r="FG1304" t="s">
        <v>313</v>
      </c>
      <c r="FH1304" t="s">
        <v>313</v>
      </c>
      <c r="FI1304" t="s">
        <v>313</v>
      </c>
      <c r="FJ1304" t="s">
        <v>313</v>
      </c>
    </row>
    <row r="1305" spans="113:166" s="6" customFormat="1" x14ac:dyDescent="0.35">
      <c r="DI1305" t="s">
        <v>313</v>
      </c>
      <c r="DJ1305" t="s">
        <v>313</v>
      </c>
      <c r="DK1305" t="s">
        <v>313</v>
      </c>
      <c r="DL1305" t="s">
        <v>313</v>
      </c>
      <c r="DM1305" t="s">
        <v>313</v>
      </c>
      <c r="DN1305" t="s">
        <v>313</v>
      </c>
      <c r="DO1305" t="s">
        <v>313</v>
      </c>
      <c r="DP1305" t="s">
        <v>313</v>
      </c>
      <c r="DQ1305" t="s">
        <v>313</v>
      </c>
      <c r="DR1305" t="s">
        <v>313</v>
      </c>
      <c r="DS1305" t="s">
        <v>313</v>
      </c>
      <c r="DT1305" t="s">
        <v>313</v>
      </c>
      <c r="DU1305" t="s">
        <v>313</v>
      </c>
      <c r="DV1305" t="s">
        <v>313</v>
      </c>
      <c r="DW1305" t="s">
        <v>313</v>
      </c>
      <c r="DX1305" t="s">
        <v>313</v>
      </c>
      <c r="DY1305" t="s">
        <v>313</v>
      </c>
      <c r="DZ1305" t="s">
        <v>313</v>
      </c>
      <c r="EA1305" t="s">
        <v>313</v>
      </c>
      <c r="EB1305" t="s">
        <v>313</v>
      </c>
      <c r="EC1305" t="s">
        <v>313</v>
      </c>
      <c r="ED1305" t="s">
        <v>313</v>
      </c>
      <c r="EE1305" t="s">
        <v>313</v>
      </c>
      <c r="EF1305" t="s">
        <v>313</v>
      </c>
      <c r="EG1305" t="s">
        <v>313</v>
      </c>
      <c r="EH1305" t="s">
        <v>313</v>
      </c>
      <c r="EI1305" t="s">
        <v>313</v>
      </c>
      <c r="EJ1305" t="s">
        <v>313</v>
      </c>
      <c r="EK1305" t="s">
        <v>313</v>
      </c>
      <c r="EL1305" t="s">
        <v>313</v>
      </c>
      <c r="EM1305" t="s">
        <v>313</v>
      </c>
      <c r="EN1305" t="s">
        <v>313</v>
      </c>
      <c r="EO1305" t="s">
        <v>313</v>
      </c>
      <c r="EP1305" t="s">
        <v>313</v>
      </c>
      <c r="EQ1305" t="s">
        <v>313</v>
      </c>
      <c r="ER1305" t="s">
        <v>313</v>
      </c>
      <c r="ES1305" t="s">
        <v>313</v>
      </c>
      <c r="ET1305" t="s">
        <v>313</v>
      </c>
      <c r="EU1305" t="s">
        <v>313</v>
      </c>
      <c r="EV1305" t="s">
        <v>313</v>
      </c>
      <c r="EW1305" t="s">
        <v>313</v>
      </c>
      <c r="EX1305" t="s">
        <v>313</v>
      </c>
      <c r="EY1305" t="s">
        <v>313</v>
      </c>
      <c r="EZ1305" t="s">
        <v>313</v>
      </c>
      <c r="FA1305" t="s">
        <v>313</v>
      </c>
      <c r="FB1305" t="s">
        <v>313</v>
      </c>
      <c r="FC1305" t="s">
        <v>313</v>
      </c>
      <c r="FD1305" t="s">
        <v>313</v>
      </c>
      <c r="FE1305" t="s">
        <v>313</v>
      </c>
      <c r="FF1305" t="s">
        <v>313</v>
      </c>
      <c r="FG1305" t="s">
        <v>313</v>
      </c>
      <c r="FH1305" t="s">
        <v>313</v>
      </c>
      <c r="FI1305" t="s">
        <v>313</v>
      </c>
      <c r="FJ1305" t="s">
        <v>313</v>
      </c>
    </row>
    <row r="1306" spans="113:166" s="6" customFormat="1" x14ac:dyDescent="0.35">
      <c r="DI1306" t="s">
        <v>313</v>
      </c>
      <c r="DJ1306" t="s">
        <v>313</v>
      </c>
      <c r="DK1306" t="s">
        <v>313</v>
      </c>
      <c r="DL1306" t="s">
        <v>313</v>
      </c>
      <c r="DM1306" t="s">
        <v>313</v>
      </c>
      <c r="DN1306" t="s">
        <v>313</v>
      </c>
      <c r="DO1306" t="s">
        <v>313</v>
      </c>
      <c r="DP1306" t="s">
        <v>313</v>
      </c>
      <c r="DQ1306" t="s">
        <v>313</v>
      </c>
      <c r="DR1306" t="s">
        <v>313</v>
      </c>
      <c r="DS1306" t="s">
        <v>313</v>
      </c>
      <c r="DT1306" t="s">
        <v>313</v>
      </c>
      <c r="DU1306" t="s">
        <v>313</v>
      </c>
      <c r="DV1306" t="s">
        <v>313</v>
      </c>
      <c r="DW1306" t="s">
        <v>313</v>
      </c>
      <c r="DX1306" t="s">
        <v>313</v>
      </c>
      <c r="DY1306" t="s">
        <v>313</v>
      </c>
      <c r="DZ1306" t="s">
        <v>313</v>
      </c>
      <c r="EA1306" t="s">
        <v>313</v>
      </c>
      <c r="EB1306" t="s">
        <v>313</v>
      </c>
      <c r="EC1306" t="s">
        <v>313</v>
      </c>
      <c r="ED1306" t="s">
        <v>313</v>
      </c>
      <c r="EE1306" t="s">
        <v>313</v>
      </c>
      <c r="EF1306" t="s">
        <v>313</v>
      </c>
      <c r="EG1306" t="s">
        <v>313</v>
      </c>
      <c r="EH1306" t="s">
        <v>313</v>
      </c>
      <c r="EI1306" t="s">
        <v>313</v>
      </c>
      <c r="EJ1306" t="s">
        <v>313</v>
      </c>
      <c r="EK1306" t="s">
        <v>313</v>
      </c>
      <c r="EL1306" t="s">
        <v>313</v>
      </c>
      <c r="EM1306" t="s">
        <v>313</v>
      </c>
      <c r="EN1306" t="s">
        <v>313</v>
      </c>
      <c r="EO1306" t="s">
        <v>313</v>
      </c>
      <c r="EP1306" t="s">
        <v>313</v>
      </c>
      <c r="EQ1306" t="s">
        <v>313</v>
      </c>
      <c r="ER1306" t="s">
        <v>313</v>
      </c>
      <c r="ES1306" t="s">
        <v>313</v>
      </c>
      <c r="ET1306" t="s">
        <v>313</v>
      </c>
      <c r="EU1306" t="s">
        <v>313</v>
      </c>
      <c r="EV1306" t="s">
        <v>313</v>
      </c>
      <c r="EW1306" t="s">
        <v>313</v>
      </c>
      <c r="EX1306" t="s">
        <v>313</v>
      </c>
      <c r="EY1306" t="s">
        <v>313</v>
      </c>
      <c r="EZ1306" t="s">
        <v>313</v>
      </c>
      <c r="FA1306" t="s">
        <v>313</v>
      </c>
      <c r="FB1306" t="s">
        <v>313</v>
      </c>
      <c r="FC1306" t="s">
        <v>313</v>
      </c>
      <c r="FD1306" t="s">
        <v>313</v>
      </c>
      <c r="FE1306" t="s">
        <v>313</v>
      </c>
      <c r="FF1306" t="s">
        <v>313</v>
      </c>
      <c r="FG1306" t="s">
        <v>313</v>
      </c>
      <c r="FH1306" t="s">
        <v>313</v>
      </c>
      <c r="FI1306" t="s">
        <v>313</v>
      </c>
      <c r="FJ1306" t="s">
        <v>313</v>
      </c>
    </row>
    <row r="1307" spans="113:166" s="6" customFormat="1" x14ac:dyDescent="0.35">
      <c r="DI1307" t="s">
        <v>313</v>
      </c>
      <c r="DJ1307" t="s">
        <v>313</v>
      </c>
      <c r="DK1307" t="s">
        <v>313</v>
      </c>
      <c r="DL1307" t="s">
        <v>313</v>
      </c>
      <c r="DM1307" t="s">
        <v>313</v>
      </c>
      <c r="DN1307" t="s">
        <v>313</v>
      </c>
      <c r="DO1307" t="s">
        <v>313</v>
      </c>
      <c r="DP1307" t="s">
        <v>313</v>
      </c>
      <c r="DQ1307" t="s">
        <v>313</v>
      </c>
      <c r="DR1307" t="s">
        <v>313</v>
      </c>
      <c r="DS1307" t="s">
        <v>313</v>
      </c>
      <c r="DT1307" t="s">
        <v>313</v>
      </c>
      <c r="DU1307" t="s">
        <v>313</v>
      </c>
      <c r="DV1307" t="s">
        <v>313</v>
      </c>
      <c r="DW1307" t="s">
        <v>313</v>
      </c>
      <c r="DX1307" t="s">
        <v>313</v>
      </c>
      <c r="DY1307" t="s">
        <v>313</v>
      </c>
      <c r="DZ1307" t="s">
        <v>313</v>
      </c>
      <c r="EA1307" t="s">
        <v>313</v>
      </c>
      <c r="EB1307" t="s">
        <v>313</v>
      </c>
      <c r="EC1307" t="s">
        <v>313</v>
      </c>
      <c r="ED1307" t="s">
        <v>313</v>
      </c>
      <c r="EE1307" t="s">
        <v>313</v>
      </c>
      <c r="EF1307" t="s">
        <v>313</v>
      </c>
      <c r="EG1307" t="s">
        <v>313</v>
      </c>
      <c r="EH1307" t="s">
        <v>313</v>
      </c>
      <c r="EI1307" t="s">
        <v>313</v>
      </c>
      <c r="EJ1307" t="s">
        <v>313</v>
      </c>
      <c r="EK1307" t="s">
        <v>313</v>
      </c>
      <c r="EL1307" t="s">
        <v>313</v>
      </c>
      <c r="EM1307" t="s">
        <v>313</v>
      </c>
      <c r="EN1307" t="s">
        <v>313</v>
      </c>
      <c r="EO1307" t="s">
        <v>313</v>
      </c>
      <c r="EP1307" t="s">
        <v>313</v>
      </c>
      <c r="EQ1307" t="s">
        <v>313</v>
      </c>
      <c r="ER1307" t="s">
        <v>313</v>
      </c>
      <c r="ES1307" t="s">
        <v>313</v>
      </c>
      <c r="ET1307" t="s">
        <v>313</v>
      </c>
      <c r="EU1307" t="s">
        <v>313</v>
      </c>
      <c r="EV1307" t="s">
        <v>313</v>
      </c>
      <c r="EW1307" t="s">
        <v>313</v>
      </c>
      <c r="EX1307" t="s">
        <v>313</v>
      </c>
      <c r="EY1307" t="s">
        <v>313</v>
      </c>
      <c r="EZ1307" t="s">
        <v>313</v>
      </c>
      <c r="FA1307" t="s">
        <v>313</v>
      </c>
      <c r="FB1307" t="s">
        <v>313</v>
      </c>
      <c r="FC1307" t="s">
        <v>313</v>
      </c>
      <c r="FD1307" t="s">
        <v>313</v>
      </c>
      <c r="FE1307" t="s">
        <v>313</v>
      </c>
      <c r="FF1307" t="s">
        <v>313</v>
      </c>
      <c r="FG1307" t="s">
        <v>313</v>
      </c>
      <c r="FH1307" t="s">
        <v>313</v>
      </c>
      <c r="FI1307" t="s">
        <v>313</v>
      </c>
      <c r="FJ1307" t="s">
        <v>313</v>
      </c>
    </row>
    <row r="1308" spans="113:166" s="6" customFormat="1" x14ac:dyDescent="0.35">
      <c r="DI1308" t="s">
        <v>313</v>
      </c>
      <c r="DJ1308" t="s">
        <v>313</v>
      </c>
      <c r="DK1308" t="s">
        <v>313</v>
      </c>
      <c r="DL1308" t="s">
        <v>313</v>
      </c>
      <c r="DM1308" t="s">
        <v>313</v>
      </c>
      <c r="DN1308" t="s">
        <v>313</v>
      </c>
      <c r="DO1308" t="s">
        <v>313</v>
      </c>
      <c r="DP1308" t="s">
        <v>313</v>
      </c>
      <c r="DQ1308" t="s">
        <v>313</v>
      </c>
      <c r="DR1308" t="s">
        <v>313</v>
      </c>
      <c r="DS1308" t="s">
        <v>313</v>
      </c>
      <c r="DT1308" t="s">
        <v>313</v>
      </c>
      <c r="DU1308" t="s">
        <v>313</v>
      </c>
      <c r="DV1308" t="s">
        <v>313</v>
      </c>
      <c r="DW1308" t="s">
        <v>313</v>
      </c>
      <c r="DX1308" t="s">
        <v>313</v>
      </c>
      <c r="DY1308" t="s">
        <v>313</v>
      </c>
      <c r="DZ1308" t="s">
        <v>313</v>
      </c>
      <c r="EA1308" t="s">
        <v>313</v>
      </c>
      <c r="EB1308" t="s">
        <v>313</v>
      </c>
      <c r="EC1308" t="s">
        <v>313</v>
      </c>
      <c r="ED1308" t="s">
        <v>313</v>
      </c>
      <c r="EE1308" t="s">
        <v>313</v>
      </c>
      <c r="EF1308" t="s">
        <v>313</v>
      </c>
      <c r="EG1308" t="s">
        <v>313</v>
      </c>
      <c r="EH1308" t="s">
        <v>313</v>
      </c>
      <c r="EI1308" t="s">
        <v>313</v>
      </c>
      <c r="EJ1308" t="s">
        <v>313</v>
      </c>
      <c r="EK1308" t="s">
        <v>313</v>
      </c>
      <c r="EL1308" t="s">
        <v>313</v>
      </c>
      <c r="EM1308" t="s">
        <v>313</v>
      </c>
      <c r="EN1308" t="s">
        <v>313</v>
      </c>
      <c r="EO1308" t="s">
        <v>313</v>
      </c>
      <c r="EP1308" t="s">
        <v>313</v>
      </c>
      <c r="EQ1308" t="s">
        <v>313</v>
      </c>
      <c r="ER1308" t="s">
        <v>313</v>
      </c>
      <c r="ES1308" t="s">
        <v>313</v>
      </c>
      <c r="ET1308" t="s">
        <v>313</v>
      </c>
      <c r="EU1308" t="s">
        <v>313</v>
      </c>
      <c r="EV1308" t="s">
        <v>313</v>
      </c>
      <c r="EW1308" t="s">
        <v>313</v>
      </c>
      <c r="EX1308" t="s">
        <v>313</v>
      </c>
      <c r="EY1308" t="s">
        <v>313</v>
      </c>
      <c r="EZ1308" t="s">
        <v>313</v>
      </c>
      <c r="FA1308" t="s">
        <v>313</v>
      </c>
      <c r="FB1308" t="s">
        <v>313</v>
      </c>
      <c r="FC1308" t="s">
        <v>313</v>
      </c>
      <c r="FD1308" t="s">
        <v>313</v>
      </c>
      <c r="FE1308" t="s">
        <v>313</v>
      </c>
      <c r="FF1308" t="s">
        <v>313</v>
      </c>
      <c r="FG1308" t="s">
        <v>313</v>
      </c>
      <c r="FH1308" t="s">
        <v>313</v>
      </c>
      <c r="FI1308" t="s">
        <v>313</v>
      </c>
      <c r="FJ1308" t="s">
        <v>313</v>
      </c>
    </row>
    <row r="1309" spans="113:166" s="6" customFormat="1" x14ac:dyDescent="0.35">
      <c r="DI1309" t="s">
        <v>313</v>
      </c>
      <c r="DJ1309" t="s">
        <v>313</v>
      </c>
      <c r="DK1309" t="s">
        <v>313</v>
      </c>
      <c r="DL1309" t="s">
        <v>313</v>
      </c>
      <c r="DM1309" t="s">
        <v>313</v>
      </c>
      <c r="DN1309" t="s">
        <v>313</v>
      </c>
      <c r="DO1309" t="s">
        <v>313</v>
      </c>
      <c r="DP1309" t="s">
        <v>313</v>
      </c>
      <c r="DQ1309" t="s">
        <v>313</v>
      </c>
      <c r="DR1309" t="s">
        <v>313</v>
      </c>
      <c r="DS1309" t="s">
        <v>313</v>
      </c>
      <c r="DT1309" t="s">
        <v>313</v>
      </c>
      <c r="DU1309" t="s">
        <v>313</v>
      </c>
      <c r="DV1309" t="s">
        <v>313</v>
      </c>
      <c r="DW1309" t="s">
        <v>313</v>
      </c>
      <c r="DX1309" t="s">
        <v>313</v>
      </c>
      <c r="DY1309" t="s">
        <v>313</v>
      </c>
      <c r="DZ1309" t="s">
        <v>313</v>
      </c>
      <c r="EA1309" t="s">
        <v>313</v>
      </c>
      <c r="EB1309" t="s">
        <v>313</v>
      </c>
      <c r="EC1309" t="s">
        <v>313</v>
      </c>
      <c r="ED1309" t="s">
        <v>313</v>
      </c>
      <c r="EE1309" t="s">
        <v>313</v>
      </c>
      <c r="EF1309" t="s">
        <v>313</v>
      </c>
      <c r="EG1309" t="s">
        <v>313</v>
      </c>
      <c r="EH1309" t="s">
        <v>313</v>
      </c>
      <c r="EI1309" t="s">
        <v>313</v>
      </c>
      <c r="EJ1309" t="s">
        <v>313</v>
      </c>
      <c r="EK1309" t="s">
        <v>313</v>
      </c>
      <c r="EL1309" t="s">
        <v>313</v>
      </c>
      <c r="EM1309" t="s">
        <v>313</v>
      </c>
      <c r="EN1309" t="s">
        <v>313</v>
      </c>
      <c r="EO1309" t="s">
        <v>313</v>
      </c>
      <c r="EP1309" t="s">
        <v>313</v>
      </c>
      <c r="EQ1309" t="s">
        <v>313</v>
      </c>
      <c r="ER1309" t="s">
        <v>313</v>
      </c>
      <c r="ES1309" t="s">
        <v>313</v>
      </c>
      <c r="ET1309" t="s">
        <v>313</v>
      </c>
      <c r="EU1309" t="s">
        <v>313</v>
      </c>
      <c r="EV1309" t="s">
        <v>313</v>
      </c>
      <c r="EW1309" t="s">
        <v>313</v>
      </c>
      <c r="EX1309" t="s">
        <v>313</v>
      </c>
      <c r="EY1309" t="s">
        <v>313</v>
      </c>
      <c r="EZ1309" t="s">
        <v>313</v>
      </c>
      <c r="FA1309" t="s">
        <v>313</v>
      </c>
      <c r="FB1309" t="s">
        <v>313</v>
      </c>
      <c r="FC1309" t="s">
        <v>313</v>
      </c>
      <c r="FD1309" t="s">
        <v>313</v>
      </c>
      <c r="FE1309" t="s">
        <v>313</v>
      </c>
      <c r="FF1309" t="s">
        <v>313</v>
      </c>
      <c r="FG1309" t="s">
        <v>313</v>
      </c>
      <c r="FH1309" t="s">
        <v>313</v>
      </c>
      <c r="FI1309" t="s">
        <v>313</v>
      </c>
      <c r="FJ1309" t="s">
        <v>313</v>
      </c>
    </row>
    <row r="1310" spans="113:166" s="6" customFormat="1" x14ac:dyDescent="0.35">
      <c r="DI1310" t="s">
        <v>313</v>
      </c>
      <c r="DJ1310" t="s">
        <v>313</v>
      </c>
      <c r="DK1310" t="s">
        <v>313</v>
      </c>
      <c r="DL1310" t="s">
        <v>313</v>
      </c>
      <c r="DM1310" t="s">
        <v>313</v>
      </c>
      <c r="DN1310" t="s">
        <v>313</v>
      </c>
      <c r="DO1310" t="s">
        <v>313</v>
      </c>
      <c r="DP1310" t="s">
        <v>313</v>
      </c>
      <c r="DQ1310" t="s">
        <v>313</v>
      </c>
      <c r="DR1310" t="s">
        <v>313</v>
      </c>
      <c r="DS1310" t="s">
        <v>313</v>
      </c>
      <c r="DT1310" t="s">
        <v>313</v>
      </c>
      <c r="DU1310" t="s">
        <v>313</v>
      </c>
      <c r="DV1310" t="s">
        <v>313</v>
      </c>
      <c r="DW1310" t="s">
        <v>313</v>
      </c>
      <c r="DX1310" t="s">
        <v>313</v>
      </c>
      <c r="DY1310" t="s">
        <v>313</v>
      </c>
      <c r="DZ1310" t="s">
        <v>313</v>
      </c>
      <c r="EA1310" t="s">
        <v>313</v>
      </c>
      <c r="EB1310" t="s">
        <v>313</v>
      </c>
      <c r="EC1310" t="s">
        <v>313</v>
      </c>
      <c r="ED1310" t="s">
        <v>313</v>
      </c>
      <c r="EE1310" t="s">
        <v>313</v>
      </c>
      <c r="EF1310" t="s">
        <v>313</v>
      </c>
      <c r="EG1310" t="s">
        <v>313</v>
      </c>
      <c r="EH1310" t="s">
        <v>313</v>
      </c>
      <c r="EI1310" t="s">
        <v>313</v>
      </c>
      <c r="EJ1310" t="s">
        <v>313</v>
      </c>
      <c r="EK1310" t="s">
        <v>313</v>
      </c>
      <c r="EL1310" t="s">
        <v>313</v>
      </c>
      <c r="EM1310" t="s">
        <v>313</v>
      </c>
      <c r="EN1310" t="s">
        <v>313</v>
      </c>
      <c r="EO1310" t="s">
        <v>313</v>
      </c>
      <c r="EP1310" t="s">
        <v>313</v>
      </c>
      <c r="EQ1310" t="s">
        <v>313</v>
      </c>
      <c r="ER1310" t="s">
        <v>313</v>
      </c>
      <c r="ES1310" t="s">
        <v>313</v>
      </c>
      <c r="ET1310" t="s">
        <v>313</v>
      </c>
      <c r="EU1310" t="s">
        <v>313</v>
      </c>
      <c r="EV1310" t="s">
        <v>313</v>
      </c>
      <c r="EW1310" t="s">
        <v>313</v>
      </c>
      <c r="EX1310" t="s">
        <v>313</v>
      </c>
      <c r="EY1310" t="s">
        <v>313</v>
      </c>
      <c r="EZ1310" t="s">
        <v>313</v>
      </c>
      <c r="FA1310" t="s">
        <v>313</v>
      </c>
      <c r="FB1310" t="s">
        <v>313</v>
      </c>
      <c r="FC1310" t="s">
        <v>313</v>
      </c>
      <c r="FD1310" t="s">
        <v>313</v>
      </c>
      <c r="FE1310" t="s">
        <v>313</v>
      </c>
      <c r="FF1310" t="s">
        <v>313</v>
      </c>
      <c r="FG1310" t="s">
        <v>313</v>
      </c>
      <c r="FH1310" t="s">
        <v>313</v>
      </c>
      <c r="FI1310" t="s">
        <v>313</v>
      </c>
      <c r="FJ1310" t="s">
        <v>313</v>
      </c>
    </row>
    <row r="1311" spans="113:166" s="6" customFormat="1" x14ac:dyDescent="0.35">
      <c r="DI1311" t="s">
        <v>313</v>
      </c>
      <c r="DJ1311" t="s">
        <v>313</v>
      </c>
      <c r="DK1311" t="s">
        <v>313</v>
      </c>
      <c r="DL1311" t="s">
        <v>313</v>
      </c>
      <c r="DM1311" t="s">
        <v>313</v>
      </c>
      <c r="DN1311" t="s">
        <v>313</v>
      </c>
      <c r="DO1311" t="s">
        <v>313</v>
      </c>
      <c r="DP1311" t="s">
        <v>313</v>
      </c>
      <c r="DQ1311" t="s">
        <v>313</v>
      </c>
      <c r="DR1311" t="s">
        <v>313</v>
      </c>
      <c r="DS1311" t="s">
        <v>313</v>
      </c>
      <c r="DT1311" t="s">
        <v>313</v>
      </c>
      <c r="DU1311" t="s">
        <v>313</v>
      </c>
      <c r="DV1311" t="s">
        <v>313</v>
      </c>
      <c r="DW1311" t="s">
        <v>313</v>
      </c>
      <c r="DX1311" t="s">
        <v>313</v>
      </c>
      <c r="DY1311" t="s">
        <v>313</v>
      </c>
      <c r="DZ1311" t="s">
        <v>313</v>
      </c>
      <c r="EA1311" t="s">
        <v>313</v>
      </c>
      <c r="EB1311" t="s">
        <v>313</v>
      </c>
      <c r="EC1311" t="s">
        <v>313</v>
      </c>
      <c r="ED1311" t="s">
        <v>313</v>
      </c>
      <c r="EE1311" t="s">
        <v>313</v>
      </c>
      <c r="EF1311" t="s">
        <v>313</v>
      </c>
      <c r="EG1311" t="s">
        <v>313</v>
      </c>
      <c r="EH1311" t="s">
        <v>313</v>
      </c>
      <c r="EI1311" t="s">
        <v>313</v>
      </c>
      <c r="EJ1311" t="s">
        <v>313</v>
      </c>
      <c r="EK1311" t="s">
        <v>313</v>
      </c>
      <c r="EL1311" t="s">
        <v>313</v>
      </c>
      <c r="EM1311" t="s">
        <v>313</v>
      </c>
      <c r="EN1311" t="s">
        <v>313</v>
      </c>
      <c r="EO1311" t="s">
        <v>313</v>
      </c>
      <c r="EP1311" t="s">
        <v>313</v>
      </c>
      <c r="EQ1311" t="s">
        <v>313</v>
      </c>
      <c r="ER1311" t="s">
        <v>313</v>
      </c>
      <c r="ES1311" t="s">
        <v>313</v>
      </c>
      <c r="ET1311" t="s">
        <v>313</v>
      </c>
      <c r="EU1311" t="s">
        <v>313</v>
      </c>
      <c r="EV1311" t="s">
        <v>313</v>
      </c>
      <c r="EW1311" t="s">
        <v>313</v>
      </c>
      <c r="EX1311" t="s">
        <v>313</v>
      </c>
      <c r="EY1311" t="s">
        <v>313</v>
      </c>
      <c r="EZ1311" t="s">
        <v>313</v>
      </c>
      <c r="FA1311" t="s">
        <v>313</v>
      </c>
      <c r="FB1311" t="s">
        <v>313</v>
      </c>
      <c r="FC1311" t="s">
        <v>313</v>
      </c>
      <c r="FD1311" t="s">
        <v>313</v>
      </c>
      <c r="FE1311" t="s">
        <v>313</v>
      </c>
      <c r="FF1311" t="s">
        <v>313</v>
      </c>
      <c r="FG1311" t="s">
        <v>313</v>
      </c>
      <c r="FH1311" t="s">
        <v>313</v>
      </c>
      <c r="FI1311" t="s">
        <v>313</v>
      </c>
      <c r="FJ1311" t="s">
        <v>313</v>
      </c>
    </row>
    <row r="1312" spans="113:166" s="6" customFormat="1" x14ac:dyDescent="0.35">
      <c r="DI1312" t="s">
        <v>313</v>
      </c>
      <c r="DJ1312" t="s">
        <v>313</v>
      </c>
      <c r="DK1312" t="s">
        <v>313</v>
      </c>
      <c r="DL1312" t="s">
        <v>313</v>
      </c>
      <c r="DM1312" t="s">
        <v>313</v>
      </c>
      <c r="DN1312" t="s">
        <v>313</v>
      </c>
      <c r="DO1312" t="s">
        <v>313</v>
      </c>
      <c r="DP1312" t="s">
        <v>313</v>
      </c>
      <c r="DQ1312" t="s">
        <v>313</v>
      </c>
      <c r="DR1312" t="s">
        <v>313</v>
      </c>
      <c r="DS1312" t="s">
        <v>313</v>
      </c>
      <c r="DT1312" t="s">
        <v>313</v>
      </c>
      <c r="DU1312" t="s">
        <v>313</v>
      </c>
      <c r="DV1312" t="s">
        <v>313</v>
      </c>
      <c r="DW1312" t="s">
        <v>313</v>
      </c>
      <c r="DX1312" t="s">
        <v>313</v>
      </c>
      <c r="DY1312" t="s">
        <v>313</v>
      </c>
      <c r="DZ1312" t="s">
        <v>313</v>
      </c>
      <c r="EA1312" t="s">
        <v>313</v>
      </c>
      <c r="EB1312" t="s">
        <v>313</v>
      </c>
      <c r="EC1312" t="s">
        <v>313</v>
      </c>
      <c r="ED1312" t="s">
        <v>313</v>
      </c>
      <c r="EE1312" t="s">
        <v>313</v>
      </c>
      <c r="EF1312" t="s">
        <v>313</v>
      </c>
      <c r="EG1312" t="s">
        <v>313</v>
      </c>
      <c r="EH1312" t="s">
        <v>313</v>
      </c>
      <c r="EI1312" t="s">
        <v>313</v>
      </c>
      <c r="EJ1312" t="s">
        <v>313</v>
      </c>
      <c r="EK1312" t="s">
        <v>313</v>
      </c>
      <c r="EL1312" t="s">
        <v>313</v>
      </c>
      <c r="EM1312" t="s">
        <v>313</v>
      </c>
      <c r="EN1312" t="s">
        <v>313</v>
      </c>
      <c r="EO1312" t="s">
        <v>313</v>
      </c>
      <c r="EP1312" t="s">
        <v>313</v>
      </c>
      <c r="EQ1312" t="s">
        <v>313</v>
      </c>
      <c r="ER1312" t="s">
        <v>313</v>
      </c>
      <c r="ES1312" t="s">
        <v>313</v>
      </c>
      <c r="ET1312" t="s">
        <v>313</v>
      </c>
      <c r="EU1312" t="s">
        <v>313</v>
      </c>
      <c r="EV1312" t="s">
        <v>313</v>
      </c>
      <c r="EW1312" t="s">
        <v>313</v>
      </c>
      <c r="EX1312" t="s">
        <v>313</v>
      </c>
      <c r="EY1312" t="s">
        <v>313</v>
      </c>
      <c r="EZ1312" t="s">
        <v>313</v>
      </c>
      <c r="FA1312" t="s">
        <v>313</v>
      </c>
      <c r="FB1312" t="s">
        <v>313</v>
      </c>
      <c r="FC1312" t="s">
        <v>313</v>
      </c>
      <c r="FD1312" t="s">
        <v>313</v>
      </c>
      <c r="FE1312" t="s">
        <v>313</v>
      </c>
      <c r="FF1312" t="s">
        <v>313</v>
      </c>
      <c r="FG1312" t="s">
        <v>313</v>
      </c>
      <c r="FH1312" t="s">
        <v>313</v>
      </c>
      <c r="FI1312" t="s">
        <v>313</v>
      </c>
      <c r="FJ1312" t="s">
        <v>313</v>
      </c>
    </row>
    <row r="1313" spans="113:166" s="6" customFormat="1" x14ac:dyDescent="0.35">
      <c r="DI1313" t="s">
        <v>313</v>
      </c>
      <c r="DJ1313" t="s">
        <v>313</v>
      </c>
      <c r="DK1313" t="s">
        <v>313</v>
      </c>
      <c r="DL1313" t="s">
        <v>313</v>
      </c>
      <c r="DM1313" t="s">
        <v>313</v>
      </c>
      <c r="DN1313" t="s">
        <v>313</v>
      </c>
      <c r="DO1313" t="s">
        <v>313</v>
      </c>
      <c r="DP1313" t="s">
        <v>313</v>
      </c>
      <c r="DQ1313" t="s">
        <v>313</v>
      </c>
      <c r="DR1313" t="s">
        <v>313</v>
      </c>
      <c r="DS1313" t="s">
        <v>313</v>
      </c>
      <c r="DT1313" t="s">
        <v>313</v>
      </c>
      <c r="DU1313" t="s">
        <v>313</v>
      </c>
      <c r="DV1313" t="s">
        <v>313</v>
      </c>
      <c r="DW1313" t="s">
        <v>313</v>
      </c>
      <c r="DX1313" t="s">
        <v>313</v>
      </c>
      <c r="DY1313" t="s">
        <v>313</v>
      </c>
      <c r="DZ1313" t="s">
        <v>313</v>
      </c>
      <c r="EA1313" t="s">
        <v>313</v>
      </c>
      <c r="EB1313" t="s">
        <v>313</v>
      </c>
      <c r="EC1313" t="s">
        <v>313</v>
      </c>
      <c r="ED1313" t="s">
        <v>313</v>
      </c>
      <c r="EE1313" t="s">
        <v>313</v>
      </c>
      <c r="EF1313" t="s">
        <v>313</v>
      </c>
      <c r="EG1313" t="s">
        <v>313</v>
      </c>
      <c r="EH1313" t="s">
        <v>313</v>
      </c>
      <c r="EI1313" t="s">
        <v>313</v>
      </c>
      <c r="EJ1313" t="s">
        <v>313</v>
      </c>
      <c r="EK1313" t="s">
        <v>313</v>
      </c>
      <c r="EL1313" t="s">
        <v>313</v>
      </c>
      <c r="EM1313" t="s">
        <v>313</v>
      </c>
      <c r="EN1313" t="s">
        <v>313</v>
      </c>
      <c r="EO1313" t="s">
        <v>313</v>
      </c>
      <c r="EP1313" t="s">
        <v>313</v>
      </c>
      <c r="EQ1313" t="s">
        <v>313</v>
      </c>
      <c r="ER1313" t="s">
        <v>313</v>
      </c>
      <c r="ES1313" t="s">
        <v>313</v>
      </c>
      <c r="ET1313" t="s">
        <v>313</v>
      </c>
      <c r="EU1313" t="s">
        <v>313</v>
      </c>
      <c r="EV1313" t="s">
        <v>313</v>
      </c>
      <c r="EW1313" t="s">
        <v>313</v>
      </c>
      <c r="EX1313" t="s">
        <v>313</v>
      </c>
      <c r="EY1313" t="s">
        <v>313</v>
      </c>
      <c r="EZ1313" t="s">
        <v>313</v>
      </c>
      <c r="FA1313" t="s">
        <v>313</v>
      </c>
      <c r="FB1313" t="s">
        <v>313</v>
      </c>
      <c r="FC1313" t="s">
        <v>313</v>
      </c>
      <c r="FD1313" t="s">
        <v>313</v>
      </c>
      <c r="FE1313" t="s">
        <v>313</v>
      </c>
      <c r="FF1313" t="s">
        <v>313</v>
      </c>
      <c r="FG1313" t="s">
        <v>313</v>
      </c>
      <c r="FH1313" t="s">
        <v>313</v>
      </c>
      <c r="FI1313" t="s">
        <v>313</v>
      </c>
      <c r="FJ1313" t="s">
        <v>313</v>
      </c>
    </row>
    <row r="1314" spans="113:166" s="6" customFormat="1" x14ac:dyDescent="0.35">
      <c r="DI1314" t="s">
        <v>313</v>
      </c>
      <c r="DJ1314" t="s">
        <v>313</v>
      </c>
      <c r="DK1314" t="s">
        <v>313</v>
      </c>
      <c r="DL1314" t="s">
        <v>313</v>
      </c>
      <c r="DM1314" t="s">
        <v>313</v>
      </c>
      <c r="DN1314" t="s">
        <v>313</v>
      </c>
      <c r="DO1314" t="s">
        <v>313</v>
      </c>
      <c r="DP1314" t="s">
        <v>313</v>
      </c>
      <c r="DQ1314" t="s">
        <v>313</v>
      </c>
      <c r="DR1314" t="s">
        <v>313</v>
      </c>
      <c r="DS1314" t="s">
        <v>313</v>
      </c>
      <c r="DT1314" t="s">
        <v>313</v>
      </c>
      <c r="DU1314" t="s">
        <v>313</v>
      </c>
      <c r="DV1314" t="s">
        <v>313</v>
      </c>
      <c r="DW1314" t="s">
        <v>313</v>
      </c>
      <c r="DX1314" t="s">
        <v>313</v>
      </c>
      <c r="DY1314" t="s">
        <v>313</v>
      </c>
      <c r="DZ1314" t="s">
        <v>313</v>
      </c>
      <c r="EA1314" t="s">
        <v>313</v>
      </c>
      <c r="EB1314" t="s">
        <v>313</v>
      </c>
      <c r="EC1314" t="s">
        <v>313</v>
      </c>
      <c r="ED1314" t="s">
        <v>313</v>
      </c>
      <c r="EE1314" t="s">
        <v>313</v>
      </c>
      <c r="EF1314" t="s">
        <v>313</v>
      </c>
      <c r="EG1314" t="s">
        <v>313</v>
      </c>
      <c r="EH1314" t="s">
        <v>313</v>
      </c>
      <c r="EI1314" t="s">
        <v>313</v>
      </c>
      <c r="EJ1314" t="s">
        <v>313</v>
      </c>
      <c r="EK1314" t="s">
        <v>313</v>
      </c>
      <c r="EL1314" t="s">
        <v>313</v>
      </c>
      <c r="EM1314" t="s">
        <v>313</v>
      </c>
      <c r="EN1314" t="s">
        <v>313</v>
      </c>
      <c r="EO1314" t="s">
        <v>313</v>
      </c>
      <c r="EP1314" t="s">
        <v>313</v>
      </c>
      <c r="EQ1314" t="s">
        <v>313</v>
      </c>
      <c r="ER1314" t="s">
        <v>313</v>
      </c>
      <c r="ES1314" t="s">
        <v>313</v>
      </c>
      <c r="ET1314" t="s">
        <v>313</v>
      </c>
      <c r="EU1314" t="s">
        <v>313</v>
      </c>
      <c r="EV1314" t="s">
        <v>313</v>
      </c>
      <c r="EW1314" t="s">
        <v>313</v>
      </c>
      <c r="EX1314" t="s">
        <v>313</v>
      </c>
      <c r="EY1314" t="s">
        <v>313</v>
      </c>
      <c r="EZ1314" t="s">
        <v>313</v>
      </c>
      <c r="FA1314" t="s">
        <v>313</v>
      </c>
      <c r="FB1314" t="s">
        <v>313</v>
      </c>
      <c r="FC1314" t="s">
        <v>313</v>
      </c>
      <c r="FD1314" t="s">
        <v>313</v>
      </c>
      <c r="FE1314" t="s">
        <v>313</v>
      </c>
      <c r="FF1314" t="s">
        <v>313</v>
      </c>
      <c r="FG1314" t="s">
        <v>313</v>
      </c>
      <c r="FH1314" t="s">
        <v>313</v>
      </c>
      <c r="FI1314" t="s">
        <v>313</v>
      </c>
      <c r="FJ1314" t="s">
        <v>313</v>
      </c>
    </row>
    <row r="1315" spans="113:166" s="6" customFormat="1" x14ac:dyDescent="0.35">
      <c r="DI1315" t="s">
        <v>313</v>
      </c>
      <c r="DJ1315" t="s">
        <v>313</v>
      </c>
      <c r="DK1315" t="s">
        <v>313</v>
      </c>
      <c r="DL1315" t="s">
        <v>313</v>
      </c>
      <c r="DM1315" t="s">
        <v>313</v>
      </c>
      <c r="DN1315" t="s">
        <v>313</v>
      </c>
      <c r="DO1315" t="s">
        <v>313</v>
      </c>
      <c r="DP1315" t="s">
        <v>313</v>
      </c>
      <c r="DQ1315" t="s">
        <v>313</v>
      </c>
      <c r="DR1315" t="s">
        <v>313</v>
      </c>
      <c r="DS1315" t="s">
        <v>313</v>
      </c>
      <c r="DT1315" t="s">
        <v>313</v>
      </c>
      <c r="DU1315" t="s">
        <v>313</v>
      </c>
      <c r="DV1315" t="s">
        <v>313</v>
      </c>
      <c r="DW1315" t="s">
        <v>313</v>
      </c>
      <c r="DX1315" t="s">
        <v>313</v>
      </c>
      <c r="DY1315" t="s">
        <v>313</v>
      </c>
      <c r="DZ1315" t="s">
        <v>313</v>
      </c>
      <c r="EA1315" t="s">
        <v>313</v>
      </c>
      <c r="EB1315" t="s">
        <v>313</v>
      </c>
      <c r="EC1315" t="s">
        <v>313</v>
      </c>
      <c r="ED1315" t="s">
        <v>313</v>
      </c>
      <c r="EE1315" t="s">
        <v>313</v>
      </c>
      <c r="EF1315" t="s">
        <v>313</v>
      </c>
      <c r="EG1315" t="s">
        <v>313</v>
      </c>
      <c r="EH1315" t="s">
        <v>313</v>
      </c>
      <c r="EI1315" t="s">
        <v>313</v>
      </c>
      <c r="EJ1315" t="s">
        <v>313</v>
      </c>
      <c r="EK1315" t="s">
        <v>313</v>
      </c>
      <c r="EL1315" t="s">
        <v>313</v>
      </c>
      <c r="EM1315" t="s">
        <v>313</v>
      </c>
      <c r="EN1315" t="s">
        <v>313</v>
      </c>
      <c r="EO1315" t="s">
        <v>313</v>
      </c>
      <c r="EP1315" t="s">
        <v>313</v>
      </c>
      <c r="EQ1315" t="s">
        <v>313</v>
      </c>
      <c r="ER1315" t="s">
        <v>313</v>
      </c>
      <c r="ES1315" t="s">
        <v>313</v>
      </c>
      <c r="ET1315" t="s">
        <v>313</v>
      </c>
      <c r="EU1315" t="s">
        <v>313</v>
      </c>
      <c r="EV1315" t="s">
        <v>313</v>
      </c>
      <c r="EW1315" t="s">
        <v>313</v>
      </c>
      <c r="EX1315" t="s">
        <v>313</v>
      </c>
      <c r="EY1315" t="s">
        <v>313</v>
      </c>
      <c r="EZ1315" t="s">
        <v>313</v>
      </c>
      <c r="FA1315" t="s">
        <v>313</v>
      </c>
      <c r="FB1315" t="s">
        <v>313</v>
      </c>
      <c r="FC1315" t="s">
        <v>313</v>
      </c>
      <c r="FD1315" t="s">
        <v>313</v>
      </c>
      <c r="FE1315" t="s">
        <v>313</v>
      </c>
      <c r="FF1315" t="s">
        <v>313</v>
      </c>
      <c r="FG1315" t="s">
        <v>313</v>
      </c>
      <c r="FH1315" t="s">
        <v>313</v>
      </c>
      <c r="FI1315" t="s">
        <v>313</v>
      </c>
      <c r="FJ1315" t="s">
        <v>313</v>
      </c>
    </row>
    <row r="1316" spans="113:166" s="6" customFormat="1" x14ac:dyDescent="0.35">
      <c r="DI1316" t="s">
        <v>313</v>
      </c>
      <c r="DJ1316" t="s">
        <v>313</v>
      </c>
      <c r="DK1316" t="s">
        <v>313</v>
      </c>
      <c r="DL1316" t="s">
        <v>313</v>
      </c>
      <c r="DM1316" t="s">
        <v>313</v>
      </c>
      <c r="DN1316" t="s">
        <v>313</v>
      </c>
      <c r="DO1316" t="s">
        <v>313</v>
      </c>
      <c r="DP1316" t="s">
        <v>313</v>
      </c>
      <c r="DQ1316" t="s">
        <v>313</v>
      </c>
      <c r="DR1316" t="s">
        <v>313</v>
      </c>
      <c r="DS1316" t="s">
        <v>313</v>
      </c>
      <c r="DT1316" t="s">
        <v>313</v>
      </c>
      <c r="DU1316" t="s">
        <v>313</v>
      </c>
      <c r="DV1316" t="s">
        <v>313</v>
      </c>
      <c r="DW1316" t="s">
        <v>313</v>
      </c>
      <c r="DX1316" t="s">
        <v>313</v>
      </c>
      <c r="DY1316" t="s">
        <v>313</v>
      </c>
      <c r="DZ1316" t="s">
        <v>313</v>
      </c>
      <c r="EA1316" t="s">
        <v>313</v>
      </c>
      <c r="EB1316" t="s">
        <v>313</v>
      </c>
      <c r="EC1316" t="s">
        <v>313</v>
      </c>
      <c r="ED1316" t="s">
        <v>313</v>
      </c>
      <c r="EE1316" t="s">
        <v>313</v>
      </c>
      <c r="EF1316" t="s">
        <v>313</v>
      </c>
      <c r="EG1316" t="s">
        <v>313</v>
      </c>
      <c r="EH1316" t="s">
        <v>313</v>
      </c>
      <c r="EI1316" t="s">
        <v>313</v>
      </c>
      <c r="EJ1316" t="s">
        <v>313</v>
      </c>
      <c r="EK1316" t="s">
        <v>313</v>
      </c>
      <c r="EL1316" t="s">
        <v>313</v>
      </c>
      <c r="EM1316" t="s">
        <v>313</v>
      </c>
      <c r="EN1316" t="s">
        <v>313</v>
      </c>
      <c r="EO1316" t="s">
        <v>313</v>
      </c>
      <c r="EP1316" t="s">
        <v>313</v>
      </c>
      <c r="EQ1316" t="s">
        <v>313</v>
      </c>
      <c r="ER1316" t="s">
        <v>313</v>
      </c>
      <c r="ES1316" t="s">
        <v>313</v>
      </c>
      <c r="ET1316" t="s">
        <v>313</v>
      </c>
      <c r="EU1316" t="s">
        <v>313</v>
      </c>
      <c r="EV1316" t="s">
        <v>313</v>
      </c>
      <c r="EW1316" t="s">
        <v>313</v>
      </c>
      <c r="EX1316" t="s">
        <v>313</v>
      </c>
      <c r="EY1316" t="s">
        <v>313</v>
      </c>
      <c r="EZ1316" t="s">
        <v>313</v>
      </c>
      <c r="FA1316" t="s">
        <v>313</v>
      </c>
      <c r="FB1316" t="s">
        <v>313</v>
      </c>
      <c r="FC1316" t="s">
        <v>313</v>
      </c>
      <c r="FD1316" t="s">
        <v>313</v>
      </c>
      <c r="FE1316" t="s">
        <v>313</v>
      </c>
      <c r="FF1316" t="s">
        <v>313</v>
      </c>
      <c r="FG1316" t="s">
        <v>313</v>
      </c>
      <c r="FH1316" t="s">
        <v>313</v>
      </c>
      <c r="FI1316" t="s">
        <v>313</v>
      </c>
      <c r="FJ1316" t="s">
        <v>313</v>
      </c>
    </row>
    <row r="1317" spans="113:166" s="6" customFormat="1" x14ac:dyDescent="0.35">
      <c r="DI1317" t="s">
        <v>313</v>
      </c>
      <c r="DJ1317" t="s">
        <v>313</v>
      </c>
      <c r="DK1317" t="s">
        <v>313</v>
      </c>
      <c r="DL1317" t="s">
        <v>313</v>
      </c>
      <c r="DM1317" t="s">
        <v>313</v>
      </c>
      <c r="DN1317" t="s">
        <v>313</v>
      </c>
      <c r="DO1317" t="s">
        <v>313</v>
      </c>
      <c r="DP1317" t="s">
        <v>313</v>
      </c>
      <c r="DQ1317" t="s">
        <v>313</v>
      </c>
      <c r="DR1317" t="s">
        <v>313</v>
      </c>
      <c r="DS1317" t="s">
        <v>313</v>
      </c>
      <c r="DT1317" t="s">
        <v>313</v>
      </c>
      <c r="DU1317" t="s">
        <v>313</v>
      </c>
      <c r="DV1317" t="s">
        <v>313</v>
      </c>
      <c r="DW1317" t="s">
        <v>313</v>
      </c>
      <c r="DX1317" t="s">
        <v>313</v>
      </c>
      <c r="DY1317" t="s">
        <v>313</v>
      </c>
      <c r="DZ1317" t="s">
        <v>313</v>
      </c>
      <c r="EA1317" t="s">
        <v>313</v>
      </c>
      <c r="EB1317" t="s">
        <v>313</v>
      </c>
      <c r="EC1317" t="s">
        <v>313</v>
      </c>
      <c r="ED1317" t="s">
        <v>313</v>
      </c>
      <c r="EE1317" t="s">
        <v>313</v>
      </c>
      <c r="EF1317" t="s">
        <v>313</v>
      </c>
      <c r="EG1317" t="s">
        <v>313</v>
      </c>
      <c r="EH1317" t="s">
        <v>313</v>
      </c>
      <c r="EI1317" t="s">
        <v>313</v>
      </c>
      <c r="EJ1317" t="s">
        <v>313</v>
      </c>
      <c r="EK1317" t="s">
        <v>313</v>
      </c>
      <c r="EL1317" t="s">
        <v>313</v>
      </c>
      <c r="EM1317" t="s">
        <v>313</v>
      </c>
      <c r="EN1317" t="s">
        <v>313</v>
      </c>
      <c r="EO1317" t="s">
        <v>313</v>
      </c>
      <c r="EP1317" t="s">
        <v>313</v>
      </c>
      <c r="EQ1317" t="s">
        <v>313</v>
      </c>
      <c r="ER1317" t="s">
        <v>313</v>
      </c>
      <c r="ES1317" t="s">
        <v>313</v>
      </c>
      <c r="ET1317" t="s">
        <v>313</v>
      </c>
      <c r="EU1317" t="s">
        <v>313</v>
      </c>
      <c r="EV1317" t="s">
        <v>313</v>
      </c>
      <c r="EW1317" t="s">
        <v>313</v>
      </c>
      <c r="EX1317" t="s">
        <v>313</v>
      </c>
      <c r="EY1317" t="s">
        <v>313</v>
      </c>
      <c r="EZ1317" t="s">
        <v>313</v>
      </c>
      <c r="FA1317" t="s">
        <v>313</v>
      </c>
      <c r="FB1317" t="s">
        <v>313</v>
      </c>
      <c r="FC1317" t="s">
        <v>313</v>
      </c>
      <c r="FD1317" t="s">
        <v>313</v>
      </c>
      <c r="FE1317" t="s">
        <v>313</v>
      </c>
      <c r="FF1317" t="s">
        <v>313</v>
      </c>
      <c r="FG1317" t="s">
        <v>313</v>
      </c>
      <c r="FH1317" t="s">
        <v>313</v>
      </c>
      <c r="FI1317" t="s">
        <v>313</v>
      </c>
      <c r="FJ1317" t="s">
        <v>313</v>
      </c>
    </row>
    <row r="1318" spans="113:166" s="6" customFormat="1" x14ac:dyDescent="0.35">
      <c r="DI1318" t="s">
        <v>313</v>
      </c>
      <c r="DJ1318" t="s">
        <v>313</v>
      </c>
      <c r="DK1318" t="s">
        <v>313</v>
      </c>
      <c r="DL1318" t="s">
        <v>313</v>
      </c>
      <c r="DM1318" t="s">
        <v>313</v>
      </c>
      <c r="DN1318" t="s">
        <v>313</v>
      </c>
      <c r="DO1318" t="s">
        <v>313</v>
      </c>
      <c r="DP1318" t="s">
        <v>313</v>
      </c>
      <c r="DQ1318" t="s">
        <v>313</v>
      </c>
      <c r="DR1318" t="s">
        <v>313</v>
      </c>
      <c r="DS1318" t="s">
        <v>313</v>
      </c>
      <c r="DT1318" t="s">
        <v>313</v>
      </c>
      <c r="DU1318" t="s">
        <v>313</v>
      </c>
      <c r="DV1318" t="s">
        <v>313</v>
      </c>
      <c r="DW1318" t="s">
        <v>313</v>
      </c>
      <c r="DX1318" t="s">
        <v>313</v>
      </c>
      <c r="DY1318" t="s">
        <v>313</v>
      </c>
      <c r="DZ1318" t="s">
        <v>313</v>
      </c>
      <c r="EA1318" t="s">
        <v>313</v>
      </c>
      <c r="EB1318" t="s">
        <v>313</v>
      </c>
      <c r="EC1318" t="s">
        <v>313</v>
      </c>
      <c r="ED1318" t="s">
        <v>313</v>
      </c>
      <c r="EE1318" t="s">
        <v>313</v>
      </c>
      <c r="EF1318" t="s">
        <v>313</v>
      </c>
      <c r="EG1318" t="s">
        <v>313</v>
      </c>
      <c r="EH1318" t="s">
        <v>313</v>
      </c>
      <c r="EI1318" t="s">
        <v>313</v>
      </c>
      <c r="EJ1318" t="s">
        <v>313</v>
      </c>
      <c r="EK1318" t="s">
        <v>313</v>
      </c>
      <c r="EL1318" t="s">
        <v>313</v>
      </c>
      <c r="EM1318" t="s">
        <v>313</v>
      </c>
      <c r="EN1318" t="s">
        <v>313</v>
      </c>
      <c r="EO1318" t="s">
        <v>313</v>
      </c>
      <c r="EP1318" t="s">
        <v>313</v>
      </c>
      <c r="EQ1318" t="s">
        <v>313</v>
      </c>
      <c r="ER1318" t="s">
        <v>313</v>
      </c>
      <c r="ES1318" t="s">
        <v>313</v>
      </c>
      <c r="ET1318" t="s">
        <v>313</v>
      </c>
      <c r="EU1318" t="s">
        <v>313</v>
      </c>
      <c r="EV1318" t="s">
        <v>313</v>
      </c>
      <c r="EW1318" t="s">
        <v>313</v>
      </c>
      <c r="EX1318" t="s">
        <v>313</v>
      </c>
      <c r="EY1318" t="s">
        <v>313</v>
      </c>
      <c r="EZ1318" t="s">
        <v>313</v>
      </c>
      <c r="FA1318" t="s">
        <v>313</v>
      </c>
      <c r="FB1318" t="s">
        <v>313</v>
      </c>
      <c r="FC1318" t="s">
        <v>313</v>
      </c>
      <c r="FD1318" t="s">
        <v>313</v>
      </c>
      <c r="FE1318" t="s">
        <v>313</v>
      </c>
      <c r="FF1318" t="s">
        <v>313</v>
      </c>
      <c r="FG1318" t="s">
        <v>313</v>
      </c>
      <c r="FH1318" t="s">
        <v>313</v>
      </c>
      <c r="FI1318" t="s">
        <v>313</v>
      </c>
      <c r="FJ1318" t="s">
        <v>313</v>
      </c>
    </row>
    <row r="1319" spans="113:166" s="6" customFormat="1" x14ac:dyDescent="0.35">
      <c r="DI1319" t="s">
        <v>313</v>
      </c>
      <c r="DJ1319" t="s">
        <v>313</v>
      </c>
      <c r="DK1319" t="s">
        <v>313</v>
      </c>
      <c r="DL1319" t="s">
        <v>313</v>
      </c>
      <c r="DM1319" t="s">
        <v>313</v>
      </c>
      <c r="DN1319" t="s">
        <v>313</v>
      </c>
      <c r="DO1319" t="s">
        <v>313</v>
      </c>
      <c r="DP1319" t="s">
        <v>313</v>
      </c>
      <c r="DQ1319" t="s">
        <v>313</v>
      </c>
      <c r="DR1319" t="s">
        <v>313</v>
      </c>
      <c r="DS1319" t="s">
        <v>313</v>
      </c>
      <c r="DT1319" t="s">
        <v>313</v>
      </c>
      <c r="DU1319" t="s">
        <v>313</v>
      </c>
      <c r="DV1319" t="s">
        <v>313</v>
      </c>
      <c r="DW1319" t="s">
        <v>313</v>
      </c>
      <c r="DX1319" t="s">
        <v>313</v>
      </c>
      <c r="DY1319" t="s">
        <v>313</v>
      </c>
      <c r="DZ1319" t="s">
        <v>313</v>
      </c>
      <c r="EA1319" t="s">
        <v>313</v>
      </c>
      <c r="EB1319" t="s">
        <v>313</v>
      </c>
      <c r="EC1319" t="s">
        <v>313</v>
      </c>
      <c r="ED1319" t="s">
        <v>313</v>
      </c>
      <c r="EE1319" t="s">
        <v>313</v>
      </c>
      <c r="EF1319" t="s">
        <v>313</v>
      </c>
      <c r="EG1319" t="s">
        <v>313</v>
      </c>
      <c r="EH1319" t="s">
        <v>313</v>
      </c>
      <c r="EI1319" t="s">
        <v>313</v>
      </c>
      <c r="EJ1319" t="s">
        <v>313</v>
      </c>
      <c r="EK1319" t="s">
        <v>313</v>
      </c>
      <c r="EL1319" t="s">
        <v>313</v>
      </c>
      <c r="EM1319" t="s">
        <v>313</v>
      </c>
      <c r="EN1319" t="s">
        <v>313</v>
      </c>
      <c r="EO1319" t="s">
        <v>313</v>
      </c>
      <c r="EP1319" t="s">
        <v>313</v>
      </c>
      <c r="EQ1319" t="s">
        <v>313</v>
      </c>
      <c r="ER1319" t="s">
        <v>313</v>
      </c>
      <c r="ES1319" t="s">
        <v>313</v>
      </c>
      <c r="ET1319" t="s">
        <v>313</v>
      </c>
      <c r="EU1319" t="s">
        <v>313</v>
      </c>
      <c r="EV1319" t="s">
        <v>313</v>
      </c>
      <c r="EW1319" t="s">
        <v>313</v>
      </c>
      <c r="EX1319" t="s">
        <v>313</v>
      </c>
      <c r="EY1319" t="s">
        <v>313</v>
      </c>
      <c r="EZ1319" t="s">
        <v>313</v>
      </c>
      <c r="FA1319" t="s">
        <v>313</v>
      </c>
      <c r="FB1319" t="s">
        <v>313</v>
      </c>
      <c r="FC1319" t="s">
        <v>313</v>
      </c>
      <c r="FD1319" t="s">
        <v>313</v>
      </c>
      <c r="FE1319" t="s">
        <v>313</v>
      </c>
      <c r="FF1319" t="s">
        <v>313</v>
      </c>
      <c r="FG1319" t="s">
        <v>313</v>
      </c>
      <c r="FH1319" t="s">
        <v>313</v>
      </c>
      <c r="FI1319" t="s">
        <v>313</v>
      </c>
      <c r="FJ1319" t="s">
        <v>313</v>
      </c>
    </row>
    <row r="1320" spans="113:166" s="6" customFormat="1" x14ac:dyDescent="0.35">
      <c r="DI1320" t="s">
        <v>313</v>
      </c>
      <c r="DJ1320" t="s">
        <v>313</v>
      </c>
      <c r="DK1320" t="s">
        <v>313</v>
      </c>
      <c r="DL1320" t="s">
        <v>313</v>
      </c>
      <c r="DM1320" t="s">
        <v>313</v>
      </c>
      <c r="DN1320" t="s">
        <v>313</v>
      </c>
      <c r="DO1320" t="s">
        <v>313</v>
      </c>
      <c r="DP1320" t="s">
        <v>313</v>
      </c>
      <c r="DQ1320" t="s">
        <v>313</v>
      </c>
      <c r="DR1320" t="s">
        <v>313</v>
      </c>
      <c r="DS1320" t="s">
        <v>313</v>
      </c>
      <c r="DT1320" t="s">
        <v>313</v>
      </c>
      <c r="DU1320" t="s">
        <v>313</v>
      </c>
      <c r="DV1320" t="s">
        <v>313</v>
      </c>
      <c r="DW1320" t="s">
        <v>313</v>
      </c>
      <c r="DX1320" t="s">
        <v>313</v>
      </c>
      <c r="DY1320" t="s">
        <v>313</v>
      </c>
      <c r="DZ1320" t="s">
        <v>313</v>
      </c>
      <c r="EA1320" t="s">
        <v>313</v>
      </c>
      <c r="EB1320" t="s">
        <v>313</v>
      </c>
      <c r="EC1320" t="s">
        <v>313</v>
      </c>
      <c r="ED1320" t="s">
        <v>313</v>
      </c>
      <c r="EE1320" t="s">
        <v>313</v>
      </c>
      <c r="EF1320" t="s">
        <v>313</v>
      </c>
      <c r="EG1320" t="s">
        <v>313</v>
      </c>
      <c r="EH1320" t="s">
        <v>313</v>
      </c>
      <c r="EI1320" t="s">
        <v>313</v>
      </c>
      <c r="EJ1320" t="s">
        <v>313</v>
      </c>
      <c r="EK1320" t="s">
        <v>313</v>
      </c>
      <c r="EL1320" t="s">
        <v>313</v>
      </c>
      <c r="EM1320" t="s">
        <v>313</v>
      </c>
      <c r="EN1320" t="s">
        <v>313</v>
      </c>
      <c r="EO1320" t="s">
        <v>313</v>
      </c>
      <c r="EP1320" t="s">
        <v>313</v>
      </c>
      <c r="EQ1320" t="s">
        <v>313</v>
      </c>
      <c r="ER1320" t="s">
        <v>313</v>
      </c>
      <c r="ES1320" t="s">
        <v>313</v>
      </c>
      <c r="ET1320" t="s">
        <v>313</v>
      </c>
      <c r="EU1320" t="s">
        <v>313</v>
      </c>
      <c r="EV1320" t="s">
        <v>313</v>
      </c>
      <c r="EW1320" t="s">
        <v>313</v>
      </c>
      <c r="EX1320" t="s">
        <v>313</v>
      </c>
      <c r="EY1320" t="s">
        <v>313</v>
      </c>
      <c r="EZ1320" t="s">
        <v>313</v>
      </c>
      <c r="FA1320" t="s">
        <v>313</v>
      </c>
      <c r="FB1320" t="s">
        <v>313</v>
      </c>
      <c r="FC1320" t="s">
        <v>313</v>
      </c>
      <c r="FD1320" t="s">
        <v>313</v>
      </c>
      <c r="FE1320" t="s">
        <v>313</v>
      </c>
      <c r="FF1320" t="s">
        <v>313</v>
      </c>
      <c r="FG1320" t="s">
        <v>313</v>
      </c>
      <c r="FH1320" t="s">
        <v>313</v>
      </c>
      <c r="FI1320" t="s">
        <v>313</v>
      </c>
      <c r="FJ1320" t="s">
        <v>313</v>
      </c>
    </row>
    <row r="1321" spans="113:166" s="6" customFormat="1" x14ac:dyDescent="0.35">
      <c r="DI1321" t="s">
        <v>313</v>
      </c>
      <c r="DJ1321" t="s">
        <v>313</v>
      </c>
      <c r="DK1321" t="s">
        <v>313</v>
      </c>
      <c r="DL1321" t="s">
        <v>313</v>
      </c>
      <c r="DM1321" t="s">
        <v>313</v>
      </c>
      <c r="DN1321" t="s">
        <v>313</v>
      </c>
      <c r="DO1321" t="s">
        <v>313</v>
      </c>
      <c r="DP1321" t="s">
        <v>313</v>
      </c>
      <c r="DQ1321" t="s">
        <v>313</v>
      </c>
      <c r="DR1321" t="s">
        <v>313</v>
      </c>
      <c r="DS1321" t="s">
        <v>313</v>
      </c>
      <c r="DT1321" t="s">
        <v>313</v>
      </c>
      <c r="DU1321" t="s">
        <v>313</v>
      </c>
      <c r="DV1321" t="s">
        <v>313</v>
      </c>
      <c r="DW1321" t="s">
        <v>313</v>
      </c>
      <c r="DX1321" t="s">
        <v>313</v>
      </c>
      <c r="DY1321" t="s">
        <v>313</v>
      </c>
      <c r="DZ1321" t="s">
        <v>313</v>
      </c>
      <c r="EA1321" t="s">
        <v>313</v>
      </c>
      <c r="EB1321" t="s">
        <v>313</v>
      </c>
      <c r="EC1321" t="s">
        <v>313</v>
      </c>
      <c r="ED1321" t="s">
        <v>313</v>
      </c>
      <c r="EE1321" t="s">
        <v>313</v>
      </c>
      <c r="EF1321" t="s">
        <v>313</v>
      </c>
      <c r="EG1321" t="s">
        <v>313</v>
      </c>
      <c r="EH1321" t="s">
        <v>313</v>
      </c>
      <c r="EI1321" t="s">
        <v>313</v>
      </c>
      <c r="EJ1321" t="s">
        <v>313</v>
      </c>
      <c r="EK1321" t="s">
        <v>313</v>
      </c>
      <c r="EL1321" t="s">
        <v>313</v>
      </c>
      <c r="EM1321" t="s">
        <v>313</v>
      </c>
      <c r="EN1321" t="s">
        <v>313</v>
      </c>
      <c r="EO1321" t="s">
        <v>313</v>
      </c>
      <c r="EP1321" t="s">
        <v>313</v>
      </c>
      <c r="EQ1321" t="s">
        <v>313</v>
      </c>
      <c r="ER1321" t="s">
        <v>313</v>
      </c>
      <c r="ES1321" t="s">
        <v>313</v>
      </c>
      <c r="ET1321" t="s">
        <v>313</v>
      </c>
      <c r="EU1321" t="s">
        <v>313</v>
      </c>
      <c r="EV1321" t="s">
        <v>313</v>
      </c>
      <c r="EW1321" t="s">
        <v>313</v>
      </c>
      <c r="EX1321" t="s">
        <v>313</v>
      </c>
      <c r="EY1321" t="s">
        <v>313</v>
      </c>
      <c r="EZ1321" t="s">
        <v>313</v>
      </c>
      <c r="FA1321" t="s">
        <v>313</v>
      </c>
      <c r="FB1321" t="s">
        <v>313</v>
      </c>
      <c r="FC1321" t="s">
        <v>313</v>
      </c>
      <c r="FD1321" t="s">
        <v>313</v>
      </c>
      <c r="FE1321" t="s">
        <v>313</v>
      </c>
      <c r="FF1321" t="s">
        <v>313</v>
      </c>
      <c r="FG1321" t="s">
        <v>313</v>
      </c>
      <c r="FH1321" t="s">
        <v>313</v>
      </c>
      <c r="FI1321" t="s">
        <v>313</v>
      </c>
      <c r="FJ1321" t="s">
        <v>313</v>
      </c>
    </row>
    <row r="1322" spans="113:166" s="6" customFormat="1" x14ac:dyDescent="0.35">
      <c r="DI1322" t="s">
        <v>313</v>
      </c>
      <c r="DJ1322" t="s">
        <v>313</v>
      </c>
      <c r="DK1322" t="s">
        <v>313</v>
      </c>
      <c r="DL1322" t="s">
        <v>313</v>
      </c>
      <c r="DM1322" t="s">
        <v>313</v>
      </c>
      <c r="DN1322" t="s">
        <v>313</v>
      </c>
      <c r="DO1322" t="s">
        <v>313</v>
      </c>
      <c r="DP1322" t="s">
        <v>313</v>
      </c>
      <c r="DQ1322" t="s">
        <v>313</v>
      </c>
      <c r="DR1322" t="s">
        <v>313</v>
      </c>
      <c r="DS1322" t="s">
        <v>313</v>
      </c>
      <c r="DT1322" t="s">
        <v>313</v>
      </c>
      <c r="DU1322" t="s">
        <v>313</v>
      </c>
      <c r="DV1322" t="s">
        <v>313</v>
      </c>
      <c r="DW1322" t="s">
        <v>313</v>
      </c>
      <c r="DX1322" t="s">
        <v>313</v>
      </c>
      <c r="DY1322" t="s">
        <v>313</v>
      </c>
      <c r="DZ1322" t="s">
        <v>313</v>
      </c>
      <c r="EA1322" t="s">
        <v>313</v>
      </c>
      <c r="EB1322" t="s">
        <v>313</v>
      </c>
      <c r="EC1322" t="s">
        <v>313</v>
      </c>
      <c r="ED1322" t="s">
        <v>313</v>
      </c>
      <c r="EE1322" t="s">
        <v>313</v>
      </c>
      <c r="EF1322" t="s">
        <v>313</v>
      </c>
      <c r="EG1322" t="s">
        <v>313</v>
      </c>
      <c r="EH1322" t="s">
        <v>313</v>
      </c>
      <c r="EI1322" t="s">
        <v>313</v>
      </c>
      <c r="EJ1322" t="s">
        <v>313</v>
      </c>
      <c r="EK1322" t="s">
        <v>313</v>
      </c>
      <c r="EL1322" t="s">
        <v>313</v>
      </c>
      <c r="EM1322" t="s">
        <v>313</v>
      </c>
      <c r="EN1322" t="s">
        <v>313</v>
      </c>
      <c r="EO1322" t="s">
        <v>313</v>
      </c>
      <c r="EP1322" t="s">
        <v>313</v>
      </c>
      <c r="EQ1322" t="s">
        <v>313</v>
      </c>
      <c r="ER1322" t="s">
        <v>313</v>
      </c>
      <c r="ES1322" t="s">
        <v>313</v>
      </c>
      <c r="ET1322" t="s">
        <v>313</v>
      </c>
      <c r="EU1322" t="s">
        <v>313</v>
      </c>
      <c r="EV1322" t="s">
        <v>313</v>
      </c>
      <c r="EW1322" t="s">
        <v>313</v>
      </c>
      <c r="EX1322" t="s">
        <v>313</v>
      </c>
      <c r="EY1322" t="s">
        <v>313</v>
      </c>
      <c r="EZ1322" t="s">
        <v>313</v>
      </c>
      <c r="FA1322" t="s">
        <v>313</v>
      </c>
      <c r="FB1322" t="s">
        <v>313</v>
      </c>
      <c r="FC1322" t="s">
        <v>313</v>
      </c>
      <c r="FD1322" t="s">
        <v>313</v>
      </c>
      <c r="FE1322" t="s">
        <v>313</v>
      </c>
      <c r="FF1322" t="s">
        <v>313</v>
      </c>
      <c r="FG1322" t="s">
        <v>313</v>
      </c>
      <c r="FH1322" t="s">
        <v>313</v>
      </c>
      <c r="FI1322" t="s">
        <v>313</v>
      </c>
      <c r="FJ1322" t="s">
        <v>313</v>
      </c>
    </row>
    <row r="1323" spans="113:166" s="6" customFormat="1" x14ac:dyDescent="0.35">
      <c r="DI1323" t="s">
        <v>313</v>
      </c>
      <c r="DJ1323" t="s">
        <v>313</v>
      </c>
      <c r="DK1323" t="s">
        <v>313</v>
      </c>
      <c r="DL1323" t="s">
        <v>313</v>
      </c>
      <c r="DM1323" t="s">
        <v>313</v>
      </c>
      <c r="DN1323" t="s">
        <v>313</v>
      </c>
      <c r="DO1323" t="s">
        <v>313</v>
      </c>
      <c r="DP1323" t="s">
        <v>313</v>
      </c>
      <c r="DQ1323" t="s">
        <v>313</v>
      </c>
      <c r="DR1323" t="s">
        <v>313</v>
      </c>
      <c r="DS1323" t="s">
        <v>313</v>
      </c>
      <c r="DT1323" t="s">
        <v>313</v>
      </c>
      <c r="DU1323" t="s">
        <v>313</v>
      </c>
      <c r="DV1323" t="s">
        <v>313</v>
      </c>
      <c r="DW1323" t="s">
        <v>313</v>
      </c>
      <c r="DX1323" t="s">
        <v>313</v>
      </c>
      <c r="DY1323" t="s">
        <v>313</v>
      </c>
      <c r="DZ1323" t="s">
        <v>313</v>
      </c>
      <c r="EA1323" t="s">
        <v>313</v>
      </c>
      <c r="EB1323" t="s">
        <v>313</v>
      </c>
      <c r="EC1323" t="s">
        <v>313</v>
      </c>
      <c r="ED1323" t="s">
        <v>313</v>
      </c>
      <c r="EE1323" t="s">
        <v>313</v>
      </c>
      <c r="EF1323" t="s">
        <v>313</v>
      </c>
      <c r="EG1323" t="s">
        <v>313</v>
      </c>
      <c r="EH1323" t="s">
        <v>313</v>
      </c>
      <c r="EI1323" t="s">
        <v>313</v>
      </c>
      <c r="EJ1323" t="s">
        <v>313</v>
      </c>
      <c r="EK1323" t="s">
        <v>313</v>
      </c>
      <c r="EL1323" t="s">
        <v>313</v>
      </c>
      <c r="EM1323" t="s">
        <v>313</v>
      </c>
      <c r="EN1323" t="s">
        <v>313</v>
      </c>
      <c r="EO1323" t="s">
        <v>313</v>
      </c>
      <c r="EP1323" t="s">
        <v>313</v>
      </c>
      <c r="EQ1323" t="s">
        <v>313</v>
      </c>
      <c r="ER1323" t="s">
        <v>313</v>
      </c>
      <c r="ES1323" t="s">
        <v>313</v>
      </c>
      <c r="ET1323" t="s">
        <v>313</v>
      </c>
      <c r="EU1323" t="s">
        <v>313</v>
      </c>
      <c r="EV1323" t="s">
        <v>313</v>
      </c>
      <c r="EW1323" t="s">
        <v>313</v>
      </c>
      <c r="EX1323" t="s">
        <v>313</v>
      </c>
      <c r="EY1323" t="s">
        <v>313</v>
      </c>
      <c r="EZ1323" t="s">
        <v>313</v>
      </c>
      <c r="FA1323" t="s">
        <v>313</v>
      </c>
      <c r="FB1323" t="s">
        <v>313</v>
      </c>
      <c r="FC1323" t="s">
        <v>313</v>
      </c>
      <c r="FD1323" t="s">
        <v>313</v>
      </c>
      <c r="FE1323" t="s">
        <v>313</v>
      </c>
      <c r="FF1323" t="s">
        <v>313</v>
      </c>
      <c r="FG1323" t="s">
        <v>313</v>
      </c>
      <c r="FH1323" t="s">
        <v>313</v>
      </c>
      <c r="FI1323" t="s">
        <v>313</v>
      </c>
      <c r="FJ1323" t="s">
        <v>313</v>
      </c>
    </row>
    <row r="1324" spans="113:166" s="6" customFormat="1" x14ac:dyDescent="0.35">
      <c r="DI1324" t="s">
        <v>313</v>
      </c>
      <c r="DJ1324" t="s">
        <v>313</v>
      </c>
      <c r="DK1324" t="s">
        <v>313</v>
      </c>
      <c r="DL1324" t="s">
        <v>313</v>
      </c>
      <c r="DM1324" t="s">
        <v>313</v>
      </c>
      <c r="DN1324" t="s">
        <v>313</v>
      </c>
      <c r="DO1324" t="s">
        <v>313</v>
      </c>
      <c r="DP1324" t="s">
        <v>313</v>
      </c>
      <c r="DQ1324" t="s">
        <v>313</v>
      </c>
      <c r="DR1324" t="s">
        <v>313</v>
      </c>
      <c r="DS1324" t="s">
        <v>313</v>
      </c>
      <c r="DT1324" t="s">
        <v>313</v>
      </c>
      <c r="DU1324" t="s">
        <v>313</v>
      </c>
      <c r="DV1324" t="s">
        <v>313</v>
      </c>
      <c r="DW1324" t="s">
        <v>313</v>
      </c>
      <c r="DX1324" t="s">
        <v>313</v>
      </c>
      <c r="DY1324" t="s">
        <v>313</v>
      </c>
      <c r="DZ1324" t="s">
        <v>313</v>
      </c>
      <c r="EA1324" t="s">
        <v>313</v>
      </c>
      <c r="EB1324" t="s">
        <v>313</v>
      </c>
      <c r="EC1324" t="s">
        <v>313</v>
      </c>
      <c r="ED1324" t="s">
        <v>313</v>
      </c>
      <c r="EE1324" t="s">
        <v>313</v>
      </c>
      <c r="EF1324" t="s">
        <v>313</v>
      </c>
      <c r="EG1324" t="s">
        <v>313</v>
      </c>
      <c r="EH1324" t="s">
        <v>313</v>
      </c>
      <c r="EI1324" t="s">
        <v>313</v>
      </c>
      <c r="EJ1324" t="s">
        <v>313</v>
      </c>
      <c r="EK1324" t="s">
        <v>313</v>
      </c>
      <c r="EL1324" t="s">
        <v>313</v>
      </c>
      <c r="EM1324" t="s">
        <v>313</v>
      </c>
      <c r="EN1324" t="s">
        <v>313</v>
      </c>
      <c r="EO1324" t="s">
        <v>313</v>
      </c>
      <c r="EP1324" t="s">
        <v>313</v>
      </c>
      <c r="EQ1324" t="s">
        <v>313</v>
      </c>
      <c r="ER1324" t="s">
        <v>313</v>
      </c>
      <c r="ES1324" t="s">
        <v>313</v>
      </c>
      <c r="ET1324" t="s">
        <v>313</v>
      </c>
      <c r="EU1324" t="s">
        <v>313</v>
      </c>
      <c r="EV1324" t="s">
        <v>313</v>
      </c>
      <c r="EW1324" t="s">
        <v>313</v>
      </c>
      <c r="EX1324" t="s">
        <v>313</v>
      </c>
      <c r="EY1324" t="s">
        <v>313</v>
      </c>
      <c r="EZ1324" t="s">
        <v>313</v>
      </c>
      <c r="FA1324" t="s">
        <v>313</v>
      </c>
      <c r="FB1324" t="s">
        <v>313</v>
      </c>
      <c r="FC1324" t="s">
        <v>313</v>
      </c>
      <c r="FD1324" t="s">
        <v>313</v>
      </c>
      <c r="FE1324" t="s">
        <v>313</v>
      </c>
      <c r="FF1324" t="s">
        <v>313</v>
      </c>
      <c r="FG1324" t="s">
        <v>313</v>
      </c>
      <c r="FH1324" t="s">
        <v>313</v>
      </c>
      <c r="FI1324" t="s">
        <v>313</v>
      </c>
      <c r="FJ1324" t="s">
        <v>313</v>
      </c>
    </row>
    <row r="1325" spans="113:166" s="6" customFormat="1" x14ac:dyDescent="0.35">
      <c r="DI1325" t="s">
        <v>313</v>
      </c>
      <c r="DJ1325" t="s">
        <v>313</v>
      </c>
      <c r="DK1325" t="s">
        <v>313</v>
      </c>
      <c r="DL1325" t="s">
        <v>313</v>
      </c>
      <c r="DM1325" t="s">
        <v>313</v>
      </c>
      <c r="DN1325" t="s">
        <v>313</v>
      </c>
      <c r="DO1325" t="s">
        <v>313</v>
      </c>
      <c r="DP1325" t="s">
        <v>313</v>
      </c>
      <c r="DQ1325" t="s">
        <v>313</v>
      </c>
      <c r="DR1325" t="s">
        <v>313</v>
      </c>
      <c r="DS1325" t="s">
        <v>313</v>
      </c>
      <c r="DT1325" t="s">
        <v>313</v>
      </c>
      <c r="DU1325" t="s">
        <v>313</v>
      </c>
      <c r="DV1325" t="s">
        <v>313</v>
      </c>
      <c r="DW1325" t="s">
        <v>313</v>
      </c>
      <c r="DX1325" t="s">
        <v>313</v>
      </c>
      <c r="DY1325" t="s">
        <v>313</v>
      </c>
      <c r="DZ1325" t="s">
        <v>313</v>
      </c>
      <c r="EA1325" t="s">
        <v>313</v>
      </c>
      <c r="EB1325" t="s">
        <v>313</v>
      </c>
      <c r="EC1325" t="s">
        <v>313</v>
      </c>
      <c r="ED1325" t="s">
        <v>313</v>
      </c>
      <c r="EE1325" t="s">
        <v>313</v>
      </c>
      <c r="EF1325" t="s">
        <v>313</v>
      </c>
      <c r="EG1325" t="s">
        <v>313</v>
      </c>
      <c r="EH1325" t="s">
        <v>313</v>
      </c>
      <c r="EI1325" t="s">
        <v>313</v>
      </c>
      <c r="EJ1325" t="s">
        <v>313</v>
      </c>
      <c r="EK1325" t="s">
        <v>313</v>
      </c>
      <c r="EL1325" t="s">
        <v>313</v>
      </c>
      <c r="EM1325" t="s">
        <v>313</v>
      </c>
      <c r="EN1325" t="s">
        <v>313</v>
      </c>
      <c r="EO1325" t="s">
        <v>313</v>
      </c>
      <c r="EP1325" t="s">
        <v>313</v>
      </c>
      <c r="EQ1325" t="s">
        <v>313</v>
      </c>
      <c r="ER1325" t="s">
        <v>313</v>
      </c>
      <c r="ES1325" t="s">
        <v>313</v>
      </c>
      <c r="ET1325" t="s">
        <v>313</v>
      </c>
      <c r="EU1325" t="s">
        <v>313</v>
      </c>
      <c r="EV1325" t="s">
        <v>313</v>
      </c>
      <c r="EW1325" t="s">
        <v>313</v>
      </c>
      <c r="EX1325" t="s">
        <v>313</v>
      </c>
      <c r="EY1325" t="s">
        <v>313</v>
      </c>
      <c r="EZ1325" t="s">
        <v>313</v>
      </c>
      <c r="FA1325" t="s">
        <v>313</v>
      </c>
      <c r="FB1325" t="s">
        <v>313</v>
      </c>
      <c r="FC1325" t="s">
        <v>313</v>
      </c>
      <c r="FD1325" t="s">
        <v>313</v>
      </c>
      <c r="FE1325" t="s">
        <v>313</v>
      </c>
      <c r="FF1325" t="s">
        <v>313</v>
      </c>
      <c r="FG1325" t="s">
        <v>313</v>
      </c>
      <c r="FH1325" t="s">
        <v>313</v>
      </c>
      <c r="FI1325" t="s">
        <v>313</v>
      </c>
      <c r="FJ1325" t="s">
        <v>313</v>
      </c>
    </row>
    <row r="1326" spans="113:166" s="6" customFormat="1" x14ac:dyDescent="0.35">
      <c r="DI1326" t="s">
        <v>313</v>
      </c>
      <c r="DJ1326" t="s">
        <v>313</v>
      </c>
      <c r="DK1326" t="s">
        <v>313</v>
      </c>
      <c r="DL1326" t="s">
        <v>313</v>
      </c>
      <c r="DM1326" t="s">
        <v>313</v>
      </c>
      <c r="DN1326" t="s">
        <v>313</v>
      </c>
      <c r="DO1326" t="s">
        <v>313</v>
      </c>
      <c r="DP1326" t="s">
        <v>313</v>
      </c>
      <c r="DQ1326" t="s">
        <v>313</v>
      </c>
      <c r="DR1326" t="s">
        <v>313</v>
      </c>
      <c r="DS1326" t="s">
        <v>313</v>
      </c>
      <c r="DT1326" t="s">
        <v>313</v>
      </c>
      <c r="DU1326" t="s">
        <v>313</v>
      </c>
      <c r="DV1326" t="s">
        <v>313</v>
      </c>
      <c r="DW1326" t="s">
        <v>313</v>
      </c>
      <c r="DX1326" t="s">
        <v>313</v>
      </c>
      <c r="DY1326" t="s">
        <v>313</v>
      </c>
      <c r="DZ1326" t="s">
        <v>313</v>
      </c>
      <c r="EA1326" t="s">
        <v>313</v>
      </c>
      <c r="EB1326" t="s">
        <v>313</v>
      </c>
      <c r="EC1326" t="s">
        <v>313</v>
      </c>
      <c r="ED1326" t="s">
        <v>313</v>
      </c>
      <c r="EE1326" t="s">
        <v>313</v>
      </c>
      <c r="EF1326" t="s">
        <v>313</v>
      </c>
      <c r="EG1326" t="s">
        <v>313</v>
      </c>
      <c r="EH1326" t="s">
        <v>313</v>
      </c>
      <c r="EI1326" t="s">
        <v>313</v>
      </c>
      <c r="EJ1326" t="s">
        <v>313</v>
      </c>
      <c r="EK1326" t="s">
        <v>313</v>
      </c>
      <c r="EL1326" t="s">
        <v>313</v>
      </c>
      <c r="EM1326" t="s">
        <v>313</v>
      </c>
      <c r="EN1326" t="s">
        <v>313</v>
      </c>
      <c r="EO1326" t="s">
        <v>313</v>
      </c>
      <c r="EP1326" t="s">
        <v>313</v>
      </c>
      <c r="EQ1326" t="s">
        <v>313</v>
      </c>
      <c r="ER1326" t="s">
        <v>313</v>
      </c>
      <c r="ES1326" t="s">
        <v>313</v>
      </c>
      <c r="ET1326" t="s">
        <v>313</v>
      </c>
      <c r="EU1326" t="s">
        <v>313</v>
      </c>
      <c r="EV1326" t="s">
        <v>313</v>
      </c>
      <c r="EW1326" t="s">
        <v>313</v>
      </c>
      <c r="EX1326" t="s">
        <v>313</v>
      </c>
      <c r="EY1326" t="s">
        <v>313</v>
      </c>
      <c r="EZ1326" t="s">
        <v>313</v>
      </c>
      <c r="FA1326" t="s">
        <v>313</v>
      </c>
      <c r="FB1326" t="s">
        <v>313</v>
      </c>
      <c r="FC1326" t="s">
        <v>313</v>
      </c>
      <c r="FD1326" t="s">
        <v>313</v>
      </c>
      <c r="FE1326" t="s">
        <v>313</v>
      </c>
      <c r="FF1326" t="s">
        <v>313</v>
      </c>
      <c r="FG1326" t="s">
        <v>313</v>
      </c>
      <c r="FH1326" t="s">
        <v>313</v>
      </c>
      <c r="FI1326" t="s">
        <v>313</v>
      </c>
      <c r="FJ1326" t="s">
        <v>313</v>
      </c>
    </row>
    <row r="1327" spans="113:166" s="6" customFormat="1" x14ac:dyDescent="0.35">
      <c r="DI1327" t="s">
        <v>313</v>
      </c>
      <c r="DJ1327" t="s">
        <v>313</v>
      </c>
      <c r="DK1327" t="s">
        <v>313</v>
      </c>
      <c r="DL1327" t="s">
        <v>313</v>
      </c>
      <c r="DM1327" t="s">
        <v>313</v>
      </c>
      <c r="DN1327" t="s">
        <v>313</v>
      </c>
      <c r="DO1327" t="s">
        <v>313</v>
      </c>
      <c r="DP1327" t="s">
        <v>313</v>
      </c>
      <c r="DQ1327" t="s">
        <v>313</v>
      </c>
      <c r="DR1327" t="s">
        <v>313</v>
      </c>
      <c r="DS1327" t="s">
        <v>313</v>
      </c>
      <c r="DT1327" t="s">
        <v>313</v>
      </c>
      <c r="DU1327" t="s">
        <v>313</v>
      </c>
      <c r="DV1327" t="s">
        <v>313</v>
      </c>
      <c r="DW1327" t="s">
        <v>313</v>
      </c>
      <c r="DX1327" t="s">
        <v>313</v>
      </c>
      <c r="DY1327" t="s">
        <v>313</v>
      </c>
      <c r="DZ1327" t="s">
        <v>313</v>
      </c>
      <c r="EA1327" t="s">
        <v>313</v>
      </c>
      <c r="EB1327" t="s">
        <v>313</v>
      </c>
      <c r="EC1327" t="s">
        <v>313</v>
      </c>
      <c r="ED1327" t="s">
        <v>313</v>
      </c>
      <c r="EE1327" t="s">
        <v>313</v>
      </c>
      <c r="EF1327" t="s">
        <v>313</v>
      </c>
      <c r="EG1327" t="s">
        <v>313</v>
      </c>
      <c r="EH1327" t="s">
        <v>313</v>
      </c>
      <c r="EI1327" t="s">
        <v>313</v>
      </c>
      <c r="EJ1327" t="s">
        <v>313</v>
      </c>
      <c r="EK1327" t="s">
        <v>313</v>
      </c>
      <c r="EL1327" t="s">
        <v>313</v>
      </c>
      <c r="EM1327" t="s">
        <v>313</v>
      </c>
      <c r="EN1327" t="s">
        <v>313</v>
      </c>
      <c r="EO1327" t="s">
        <v>313</v>
      </c>
      <c r="EP1327" t="s">
        <v>313</v>
      </c>
      <c r="EQ1327" t="s">
        <v>313</v>
      </c>
      <c r="ER1327" t="s">
        <v>313</v>
      </c>
      <c r="ES1327" t="s">
        <v>313</v>
      </c>
      <c r="ET1327" t="s">
        <v>313</v>
      </c>
      <c r="EU1327" t="s">
        <v>313</v>
      </c>
      <c r="EV1327" t="s">
        <v>313</v>
      </c>
      <c r="EW1327" t="s">
        <v>313</v>
      </c>
      <c r="EX1327" t="s">
        <v>313</v>
      </c>
      <c r="EY1327" t="s">
        <v>313</v>
      </c>
      <c r="EZ1327" t="s">
        <v>313</v>
      </c>
      <c r="FA1327" t="s">
        <v>313</v>
      </c>
      <c r="FB1327" t="s">
        <v>313</v>
      </c>
      <c r="FC1327" t="s">
        <v>313</v>
      </c>
      <c r="FD1327" t="s">
        <v>313</v>
      </c>
      <c r="FE1327" t="s">
        <v>313</v>
      </c>
      <c r="FF1327" t="s">
        <v>313</v>
      </c>
      <c r="FG1327" t="s">
        <v>313</v>
      </c>
      <c r="FH1327" t="s">
        <v>313</v>
      </c>
      <c r="FI1327" t="s">
        <v>313</v>
      </c>
      <c r="FJ1327" t="s">
        <v>313</v>
      </c>
    </row>
    <row r="1328" spans="113:166" s="6" customFormat="1" x14ac:dyDescent="0.35">
      <c r="DI1328" t="s">
        <v>313</v>
      </c>
      <c r="DJ1328" t="s">
        <v>313</v>
      </c>
      <c r="DK1328" t="s">
        <v>313</v>
      </c>
      <c r="DL1328" t="s">
        <v>313</v>
      </c>
      <c r="DM1328" t="s">
        <v>313</v>
      </c>
      <c r="DN1328" t="s">
        <v>313</v>
      </c>
      <c r="DO1328" t="s">
        <v>313</v>
      </c>
      <c r="DP1328" t="s">
        <v>313</v>
      </c>
      <c r="DQ1328" t="s">
        <v>313</v>
      </c>
      <c r="DR1328" t="s">
        <v>313</v>
      </c>
      <c r="DS1328" t="s">
        <v>313</v>
      </c>
      <c r="DT1328" t="s">
        <v>313</v>
      </c>
      <c r="DU1328" t="s">
        <v>313</v>
      </c>
      <c r="DV1328" t="s">
        <v>313</v>
      </c>
      <c r="DW1328" t="s">
        <v>313</v>
      </c>
      <c r="DX1328" t="s">
        <v>313</v>
      </c>
      <c r="DY1328" t="s">
        <v>313</v>
      </c>
      <c r="DZ1328" t="s">
        <v>313</v>
      </c>
      <c r="EA1328" t="s">
        <v>313</v>
      </c>
      <c r="EB1328" t="s">
        <v>313</v>
      </c>
      <c r="EC1328" t="s">
        <v>313</v>
      </c>
      <c r="ED1328" t="s">
        <v>313</v>
      </c>
      <c r="EE1328" t="s">
        <v>313</v>
      </c>
      <c r="EF1328" t="s">
        <v>313</v>
      </c>
      <c r="EG1328" t="s">
        <v>313</v>
      </c>
      <c r="EH1328" t="s">
        <v>313</v>
      </c>
      <c r="EI1328" t="s">
        <v>313</v>
      </c>
      <c r="EJ1328" t="s">
        <v>313</v>
      </c>
      <c r="EK1328" t="s">
        <v>313</v>
      </c>
      <c r="EL1328" t="s">
        <v>313</v>
      </c>
      <c r="EM1328" t="s">
        <v>313</v>
      </c>
      <c r="EN1328" t="s">
        <v>313</v>
      </c>
      <c r="EO1328" t="s">
        <v>313</v>
      </c>
      <c r="EP1328" t="s">
        <v>313</v>
      </c>
      <c r="EQ1328" t="s">
        <v>313</v>
      </c>
      <c r="ER1328" t="s">
        <v>313</v>
      </c>
      <c r="ES1328" t="s">
        <v>313</v>
      </c>
      <c r="ET1328" t="s">
        <v>313</v>
      </c>
      <c r="EU1328" t="s">
        <v>313</v>
      </c>
      <c r="EV1328" t="s">
        <v>313</v>
      </c>
      <c r="EW1328" t="s">
        <v>313</v>
      </c>
      <c r="EX1328" t="s">
        <v>313</v>
      </c>
      <c r="EY1328" t="s">
        <v>313</v>
      </c>
      <c r="EZ1328" t="s">
        <v>313</v>
      </c>
      <c r="FA1328" t="s">
        <v>313</v>
      </c>
      <c r="FB1328" t="s">
        <v>313</v>
      </c>
      <c r="FC1328" t="s">
        <v>313</v>
      </c>
      <c r="FD1328" t="s">
        <v>313</v>
      </c>
      <c r="FE1328" t="s">
        <v>313</v>
      </c>
      <c r="FF1328" t="s">
        <v>313</v>
      </c>
      <c r="FG1328" t="s">
        <v>313</v>
      </c>
      <c r="FH1328" t="s">
        <v>313</v>
      </c>
      <c r="FI1328" t="s">
        <v>313</v>
      </c>
      <c r="FJ1328" t="s">
        <v>313</v>
      </c>
    </row>
    <row r="1329" spans="113:166" s="6" customFormat="1" x14ac:dyDescent="0.35">
      <c r="DI1329" t="s">
        <v>313</v>
      </c>
      <c r="DJ1329" t="s">
        <v>313</v>
      </c>
      <c r="DK1329" t="s">
        <v>313</v>
      </c>
      <c r="DL1329" t="s">
        <v>313</v>
      </c>
      <c r="DM1329" t="s">
        <v>313</v>
      </c>
      <c r="DN1329" t="s">
        <v>313</v>
      </c>
      <c r="DO1329" t="s">
        <v>313</v>
      </c>
      <c r="DP1329" t="s">
        <v>313</v>
      </c>
      <c r="DQ1329" t="s">
        <v>313</v>
      </c>
      <c r="DR1329" t="s">
        <v>313</v>
      </c>
      <c r="DS1329" t="s">
        <v>313</v>
      </c>
      <c r="DT1329" t="s">
        <v>313</v>
      </c>
      <c r="DU1329" t="s">
        <v>313</v>
      </c>
      <c r="DV1329" t="s">
        <v>313</v>
      </c>
      <c r="DW1329" t="s">
        <v>313</v>
      </c>
      <c r="DX1329" t="s">
        <v>313</v>
      </c>
      <c r="DY1329" t="s">
        <v>313</v>
      </c>
      <c r="DZ1329" t="s">
        <v>313</v>
      </c>
      <c r="EA1329" t="s">
        <v>313</v>
      </c>
      <c r="EB1329" t="s">
        <v>313</v>
      </c>
      <c r="EC1329" t="s">
        <v>313</v>
      </c>
      <c r="ED1329" t="s">
        <v>313</v>
      </c>
      <c r="EE1329" t="s">
        <v>313</v>
      </c>
      <c r="EF1329" t="s">
        <v>313</v>
      </c>
      <c r="EG1329" t="s">
        <v>313</v>
      </c>
      <c r="EH1329" t="s">
        <v>313</v>
      </c>
      <c r="EI1329" t="s">
        <v>313</v>
      </c>
      <c r="EJ1329" t="s">
        <v>313</v>
      </c>
      <c r="EK1329" t="s">
        <v>313</v>
      </c>
      <c r="EL1329" t="s">
        <v>313</v>
      </c>
      <c r="EM1329" t="s">
        <v>313</v>
      </c>
      <c r="EN1329" t="s">
        <v>313</v>
      </c>
      <c r="EO1329" t="s">
        <v>313</v>
      </c>
      <c r="EP1329" t="s">
        <v>313</v>
      </c>
      <c r="EQ1329" t="s">
        <v>313</v>
      </c>
      <c r="ER1329" t="s">
        <v>313</v>
      </c>
      <c r="ES1329" t="s">
        <v>313</v>
      </c>
      <c r="ET1329" t="s">
        <v>313</v>
      </c>
      <c r="EU1329" t="s">
        <v>313</v>
      </c>
      <c r="EV1329" t="s">
        <v>313</v>
      </c>
      <c r="EW1329" t="s">
        <v>313</v>
      </c>
      <c r="EX1329" t="s">
        <v>313</v>
      </c>
      <c r="EY1329" t="s">
        <v>313</v>
      </c>
      <c r="EZ1329" t="s">
        <v>313</v>
      </c>
      <c r="FA1329" t="s">
        <v>313</v>
      </c>
      <c r="FB1329" t="s">
        <v>313</v>
      </c>
      <c r="FC1329" t="s">
        <v>313</v>
      </c>
      <c r="FD1329" t="s">
        <v>313</v>
      </c>
      <c r="FE1329" t="s">
        <v>313</v>
      </c>
      <c r="FF1329" t="s">
        <v>313</v>
      </c>
      <c r="FG1329" t="s">
        <v>313</v>
      </c>
      <c r="FH1329" t="s">
        <v>313</v>
      </c>
      <c r="FI1329" t="s">
        <v>313</v>
      </c>
      <c r="FJ1329" t="s">
        <v>313</v>
      </c>
    </row>
    <row r="1330" spans="113:166" s="6" customFormat="1" x14ac:dyDescent="0.35">
      <c r="DI1330" t="s">
        <v>313</v>
      </c>
      <c r="DJ1330" t="s">
        <v>313</v>
      </c>
      <c r="DK1330" t="s">
        <v>313</v>
      </c>
      <c r="DL1330" t="s">
        <v>313</v>
      </c>
      <c r="DM1330" t="s">
        <v>313</v>
      </c>
      <c r="DN1330" t="s">
        <v>313</v>
      </c>
      <c r="DO1330" t="s">
        <v>313</v>
      </c>
      <c r="DP1330" t="s">
        <v>313</v>
      </c>
      <c r="DQ1330" t="s">
        <v>313</v>
      </c>
      <c r="DR1330" t="s">
        <v>313</v>
      </c>
      <c r="DS1330" t="s">
        <v>313</v>
      </c>
      <c r="DT1330" t="s">
        <v>313</v>
      </c>
      <c r="DU1330" t="s">
        <v>313</v>
      </c>
      <c r="DV1330" t="s">
        <v>313</v>
      </c>
      <c r="DW1330" t="s">
        <v>313</v>
      </c>
      <c r="DX1330" t="s">
        <v>313</v>
      </c>
      <c r="DY1330" t="s">
        <v>313</v>
      </c>
      <c r="DZ1330" t="s">
        <v>313</v>
      </c>
      <c r="EA1330" t="s">
        <v>313</v>
      </c>
      <c r="EB1330" t="s">
        <v>313</v>
      </c>
      <c r="EC1330" t="s">
        <v>313</v>
      </c>
      <c r="ED1330" t="s">
        <v>313</v>
      </c>
      <c r="EE1330" t="s">
        <v>313</v>
      </c>
      <c r="EF1330" t="s">
        <v>313</v>
      </c>
      <c r="EG1330" t="s">
        <v>313</v>
      </c>
      <c r="EH1330" t="s">
        <v>313</v>
      </c>
      <c r="EI1330" t="s">
        <v>313</v>
      </c>
      <c r="EJ1330" t="s">
        <v>313</v>
      </c>
      <c r="EK1330" t="s">
        <v>313</v>
      </c>
      <c r="EL1330" t="s">
        <v>313</v>
      </c>
      <c r="EM1330" t="s">
        <v>313</v>
      </c>
      <c r="EN1330" t="s">
        <v>313</v>
      </c>
      <c r="EO1330" t="s">
        <v>313</v>
      </c>
      <c r="EP1330" t="s">
        <v>313</v>
      </c>
      <c r="EQ1330" t="s">
        <v>313</v>
      </c>
      <c r="ER1330" t="s">
        <v>313</v>
      </c>
      <c r="ES1330" t="s">
        <v>313</v>
      </c>
      <c r="ET1330" t="s">
        <v>313</v>
      </c>
      <c r="EU1330" t="s">
        <v>313</v>
      </c>
      <c r="EV1330" t="s">
        <v>313</v>
      </c>
      <c r="EW1330" t="s">
        <v>313</v>
      </c>
      <c r="EX1330" t="s">
        <v>313</v>
      </c>
      <c r="EY1330" t="s">
        <v>313</v>
      </c>
      <c r="EZ1330" t="s">
        <v>313</v>
      </c>
      <c r="FA1330" t="s">
        <v>313</v>
      </c>
      <c r="FB1330" t="s">
        <v>313</v>
      </c>
      <c r="FC1330" t="s">
        <v>313</v>
      </c>
      <c r="FD1330" t="s">
        <v>313</v>
      </c>
      <c r="FE1330" t="s">
        <v>313</v>
      </c>
      <c r="FF1330" t="s">
        <v>313</v>
      </c>
      <c r="FG1330" t="s">
        <v>313</v>
      </c>
      <c r="FH1330" t="s">
        <v>313</v>
      </c>
      <c r="FI1330" t="s">
        <v>313</v>
      </c>
      <c r="FJ1330" t="s">
        <v>313</v>
      </c>
    </row>
    <row r="1331" spans="113:166" s="6" customFormat="1" x14ac:dyDescent="0.35">
      <c r="DI1331" t="s">
        <v>313</v>
      </c>
      <c r="DJ1331" t="s">
        <v>313</v>
      </c>
      <c r="DK1331" t="s">
        <v>313</v>
      </c>
      <c r="DL1331" t="s">
        <v>313</v>
      </c>
      <c r="DM1331" t="s">
        <v>313</v>
      </c>
      <c r="DN1331" t="s">
        <v>313</v>
      </c>
      <c r="DO1331" t="s">
        <v>313</v>
      </c>
      <c r="DP1331" t="s">
        <v>313</v>
      </c>
      <c r="DQ1331" t="s">
        <v>313</v>
      </c>
      <c r="DR1331" t="s">
        <v>313</v>
      </c>
      <c r="DS1331" t="s">
        <v>313</v>
      </c>
      <c r="DT1331" t="s">
        <v>313</v>
      </c>
      <c r="DU1331" t="s">
        <v>313</v>
      </c>
      <c r="DV1331" t="s">
        <v>313</v>
      </c>
      <c r="DW1331" t="s">
        <v>313</v>
      </c>
      <c r="DX1331" t="s">
        <v>313</v>
      </c>
      <c r="DY1331" t="s">
        <v>313</v>
      </c>
      <c r="DZ1331" t="s">
        <v>313</v>
      </c>
      <c r="EA1331" t="s">
        <v>313</v>
      </c>
      <c r="EB1331" t="s">
        <v>313</v>
      </c>
      <c r="EC1331" t="s">
        <v>313</v>
      </c>
      <c r="ED1331" t="s">
        <v>313</v>
      </c>
      <c r="EE1331" t="s">
        <v>313</v>
      </c>
      <c r="EF1331" t="s">
        <v>313</v>
      </c>
      <c r="EG1331" t="s">
        <v>313</v>
      </c>
      <c r="EH1331" t="s">
        <v>313</v>
      </c>
      <c r="EI1331" t="s">
        <v>313</v>
      </c>
      <c r="EJ1331" t="s">
        <v>313</v>
      </c>
      <c r="EK1331" t="s">
        <v>313</v>
      </c>
      <c r="EL1331" t="s">
        <v>313</v>
      </c>
      <c r="EM1331" t="s">
        <v>313</v>
      </c>
      <c r="EN1331" t="s">
        <v>313</v>
      </c>
      <c r="EO1331" t="s">
        <v>313</v>
      </c>
      <c r="EP1331" t="s">
        <v>313</v>
      </c>
      <c r="EQ1331" t="s">
        <v>313</v>
      </c>
      <c r="ER1331" t="s">
        <v>313</v>
      </c>
      <c r="ES1331" t="s">
        <v>313</v>
      </c>
      <c r="ET1331" t="s">
        <v>313</v>
      </c>
      <c r="EU1331" t="s">
        <v>313</v>
      </c>
      <c r="EV1331" t="s">
        <v>313</v>
      </c>
      <c r="EW1331" t="s">
        <v>313</v>
      </c>
      <c r="EX1331" t="s">
        <v>313</v>
      </c>
      <c r="EY1331" t="s">
        <v>313</v>
      </c>
      <c r="EZ1331" t="s">
        <v>313</v>
      </c>
      <c r="FA1331" t="s">
        <v>313</v>
      </c>
      <c r="FB1331" t="s">
        <v>313</v>
      </c>
      <c r="FC1331" t="s">
        <v>313</v>
      </c>
      <c r="FD1331" t="s">
        <v>313</v>
      </c>
      <c r="FE1331" t="s">
        <v>313</v>
      </c>
      <c r="FF1331" t="s">
        <v>313</v>
      </c>
      <c r="FG1331" t="s">
        <v>313</v>
      </c>
      <c r="FH1331" t="s">
        <v>313</v>
      </c>
      <c r="FI1331" t="s">
        <v>313</v>
      </c>
      <c r="FJ1331" t="s">
        <v>313</v>
      </c>
    </row>
    <row r="1332" spans="113:166" s="6" customFormat="1" x14ac:dyDescent="0.35">
      <c r="DI1332" t="s">
        <v>313</v>
      </c>
      <c r="DJ1332" t="s">
        <v>313</v>
      </c>
      <c r="DK1332" t="s">
        <v>313</v>
      </c>
      <c r="DL1332" t="s">
        <v>313</v>
      </c>
      <c r="DM1332" t="s">
        <v>313</v>
      </c>
      <c r="DN1332" t="s">
        <v>313</v>
      </c>
      <c r="DO1332" t="s">
        <v>313</v>
      </c>
      <c r="DP1332" t="s">
        <v>313</v>
      </c>
      <c r="DQ1332" t="s">
        <v>313</v>
      </c>
      <c r="DR1332" t="s">
        <v>313</v>
      </c>
      <c r="DS1332" t="s">
        <v>313</v>
      </c>
      <c r="DT1332" t="s">
        <v>313</v>
      </c>
      <c r="DU1332" t="s">
        <v>313</v>
      </c>
      <c r="DV1332" t="s">
        <v>313</v>
      </c>
      <c r="DW1332" t="s">
        <v>313</v>
      </c>
      <c r="DX1332" t="s">
        <v>313</v>
      </c>
      <c r="DY1332" t="s">
        <v>313</v>
      </c>
      <c r="DZ1332" t="s">
        <v>313</v>
      </c>
      <c r="EA1332" t="s">
        <v>313</v>
      </c>
      <c r="EB1332" t="s">
        <v>313</v>
      </c>
      <c r="EC1332" t="s">
        <v>313</v>
      </c>
      <c r="ED1332" t="s">
        <v>313</v>
      </c>
      <c r="EE1332" t="s">
        <v>313</v>
      </c>
      <c r="EF1332" t="s">
        <v>313</v>
      </c>
      <c r="EG1332" t="s">
        <v>313</v>
      </c>
      <c r="EH1332" t="s">
        <v>313</v>
      </c>
      <c r="EI1332" t="s">
        <v>313</v>
      </c>
      <c r="EJ1332" t="s">
        <v>313</v>
      </c>
      <c r="EK1332" t="s">
        <v>313</v>
      </c>
      <c r="EL1332" t="s">
        <v>313</v>
      </c>
      <c r="EM1332" t="s">
        <v>313</v>
      </c>
      <c r="EN1332" t="s">
        <v>313</v>
      </c>
      <c r="EO1332" t="s">
        <v>313</v>
      </c>
      <c r="EP1332" t="s">
        <v>313</v>
      </c>
      <c r="EQ1332" t="s">
        <v>313</v>
      </c>
      <c r="ER1332" t="s">
        <v>313</v>
      </c>
      <c r="ES1332" t="s">
        <v>313</v>
      </c>
      <c r="ET1332" t="s">
        <v>313</v>
      </c>
      <c r="EU1332" t="s">
        <v>313</v>
      </c>
      <c r="EV1332" t="s">
        <v>313</v>
      </c>
      <c r="EW1332" t="s">
        <v>313</v>
      </c>
      <c r="EX1332" t="s">
        <v>313</v>
      </c>
      <c r="EY1332" t="s">
        <v>313</v>
      </c>
      <c r="EZ1332" t="s">
        <v>313</v>
      </c>
      <c r="FA1332" t="s">
        <v>313</v>
      </c>
      <c r="FB1332" t="s">
        <v>313</v>
      </c>
      <c r="FC1332" t="s">
        <v>313</v>
      </c>
      <c r="FD1332" t="s">
        <v>313</v>
      </c>
      <c r="FE1332" t="s">
        <v>313</v>
      </c>
      <c r="FF1332" t="s">
        <v>313</v>
      </c>
      <c r="FG1332" t="s">
        <v>313</v>
      </c>
      <c r="FH1332" t="s">
        <v>313</v>
      </c>
      <c r="FI1332" t="s">
        <v>313</v>
      </c>
      <c r="FJ1332" t="s">
        <v>313</v>
      </c>
    </row>
    <row r="1333" spans="113:166" s="6" customFormat="1" x14ac:dyDescent="0.35">
      <c r="DI1333" t="s">
        <v>313</v>
      </c>
      <c r="DJ1333" t="s">
        <v>313</v>
      </c>
      <c r="DK1333" t="s">
        <v>313</v>
      </c>
      <c r="DL1333" t="s">
        <v>313</v>
      </c>
      <c r="DM1333" t="s">
        <v>313</v>
      </c>
      <c r="DN1333" t="s">
        <v>313</v>
      </c>
      <c r="DO1333" t="s">
        <v>313</v>
      </c>
      <c r="DP1333" t="s">
        <v>313</v>
      </c>
      <c r="DQ1333" t="s">
        <v>313</v>
      </c>
      <c r="DR1333" t="s">
        <v>313</v>
      </c>
      <c r="DS1333" t="s">
        <v>313</v>
      </c>
      <c r="DT1333" t="s">
        <v>313</v>
      </c>
      <c r="DU1333" t="s">
        <v>313</v>
      </c>
      <c r="DV1333" t="s">
        <v>313</v>
      </c>
      <c r="DW1333" t="s">
        <v>313</v>
      </c>
      <c r="DX1333" t="s">
        <v>313</v>
      </c>
      <c r="DY1333" t="s">
        <v>313</v>
      </c>
      <c r="DZ1333" t="s">
        <v>313</v>
      </c>
      <c r="EA1333" t="s">
        <v>313</v>
      </c>
      <c r="EB1333" t="s">
        <v>313</v>
      </c>
      <c r="EC1333" t="s">
        <v>313</v>
      </c>
      <c r="ED1333" t="s">
        <v>313</v>
      </c>
      <c r="EE1333" t="s">
        <v>313</v>
      </c>
      <c r="EF1333" t="s">
        <v>313</v>
      </c>
      <c r="EG1333" t="s">
        <v>313</v>
      </c>
      <c r="EH1333" t="s">
        <v>313</v>
      </c>
      <c r="EI1333" t="s">
        <v>313</v>
      </c>
      <c r="EJ1333" t="s">
        <v>313</v>
      </c>
      <c r="EK1333" t="s">
        <v>313</v>
      </c>
      <c r="EL1333" t="s">
        <v>313</v>
      </c>
      <c r="EM1333" t="s">
        <v>313</v>
      </c>
      <c r="EN1333" t="s">
        <v>313</v>
      </c>
      <c r="EO1333" t="s">
        <v>313</v>
      </c>
      <c r="EP1333" t="s">
        <v>313</v>
      </c>
      <c r="EQ1333" t="s">
        <v>313</v>
      </c>
      <c r="ER1333" t="s">
        <v>313</v>
      </c>
      <c r="ES1333" t="s">
        <v>313</v>
      </c>
      <c r="ET1333" t="s">
        <v>313</v>
      </c>
      <c r="EU1333" t="s">
        <v>313</v>
      </c>
      <c r="EV1333" t="s">
        <v>313</v>
      </c>
      <c r="EW1333" t="s">
        <v>313</v>
      </c>
      <c r="EX1333" t="s">
        <v>313</v>
      </c>
      <c r="EY1333" t="s">
        <v>313</v>
      </c>
      <c r="EZ1333" t="s">
        <v>313</v>
      </c>
      <c r="FA1333" t="s">
        <v>313</v>
      </c>
      <c r="FB1333" t="s">
        <v>313</v>
      </c>
      <c r="FC1333" t="s">
        <v>313</v>
      </c>
      <c r="FD1333" t="s">
        <v>313</v>
      </c>
      <c r="FE1333" t="s">
        <v>313</v>
      </c>
      <c r="FF1333" t="s">
        <v>313</v>
      </c>
      <c r="FG1333" t="s">
        <v>313</v>
      </c>
      <c r="FH1333" t="s">
        <v>313</v>
      </c>
      <c r="FI1333" t="s">
        <v>313</v>
      </c>
      <c r="FJ1333" t="s">
        <v>313</v>
      </c>
    </row>
    <row r="1334" spans="113:166" s="6" customFormat="1" x14ac:dyDescent="0.35">
      <c r="DI1334" t="s">
        <v>313</v>
      </c>
      <c r="DJ1334" t="s">
        <v>313</v>
      </c>
      <c r="DK1334" t="s">
        <v>313</v>
      </c>
      <c r="DL1334" t="s">
        <v>313</v>
      </c>
      <c r="DM1334" t="s">
        <v>313</v>
      </c>
      <c r="DN1334" t="s">
        <v>313</v>
      </c>
      <c r="DO1334" t="s">
        <v>313</v>
      </c>
      <c r="DP1334" t="s">
        <v>313</v>
      </c>
      <c r="DQ1334" t="s">
        <v>313</v>
      </c>
      <c r="DR1334" t="s">
        <v>313</v>
      </c>
      <c r="DS1334" t="s">
        <v>313</v>
      </c>
      <c r="DT1334" t="s">
        <v>313</v>
      </c>
      <c r="DU1334" t="s">
        <v>313</v>
      </c>
      <c r="DV1334" t="s">
        <v>313</v>
      </c>
      <c r="DW1334" t="s">
        <v>313</v>
      </c>
      <c r="DX1334" t="s">
        <v>313</v>
      </c>
      <c r="DY1334" t="s">
        <v>313</v>
      </c>
      <c r="DZ1334" t="s">
        <v>313</v>
      </c>
      <c r="EA1334" t="s">
        <v>313</v>
      </c>
      <c r="EB1334" t="s">
        <v>313</v>
      </c>
      <c r="EC1334" t="s">
        <v>313</v>
      </c>
      <c r="ED1334" t="s">
        <v>313</v>
      </c>
      <c r="EE1334" t="s">
        <v>313</v>
      </c>
      <c r="EF1334" t="s">
        <v>313</v>
      </c>
      <c r="EG1334" t="s">
        <v>313</v>
      </c>
      <c r="EH1334" t="s">
        <v>313</v>
      </c>
      <c r="EI1334" t="s">
        <v>313</v>
      </c>
      <c r="EJ1334" t="s">
        <v>313</v>
      </c>
      <c r="EK1334" t="s">
        <v>313</v>
      </c>
      <c r="EL1334" t="s">
        <v>313</v>
      </c>
      <c r="EM1334" t="s">
        <v>313</v>
      </c>
      <c r="EN1334" t="s">
        <v>313</v>
      </c>
      <c r="EO1334" t="s">
        <v>313</v>
      </c>
      <c r="EP1334" t="s">
        <v>313</v>
      </c>
      <c r="EQ1334" t="s">
        <v>313</v>
      </c>
      <c r="ER1334" t="s">
        <v>313</v>
      </c>
      <c r="ES1334" t="s">
        <v>313</v>
      </c>
      <c r="ET1334" t="s">
        <v>313</v>
      </c>
      <c r="EU1334" t="s">
        <v>313</v>
      </c>
      <c r="EV1334" t="s">
        <v>313</v>
      </c>
      <c r="EW1334" t="s">
        <v>313</v>
      </c>
      <c r="EX1334" t="s">
        <v>313</v>
      </c>
      <c r="EY1334" t="s">
        <v>313</v>
      </c>
      <c r="EZ1334" t="s">
        <v>313</v>
      </c>
      <c r="FA1334" t="s">
        <v>313</v>
      </c>
      <c r="FB1334" t="s">
        <v>313</v>
      </c>
      <c r="FC1334" t="s">
        <v>313</v>
      </c>
      <c r="FD1334" t="s">
        <v>313</v>
      </c>
      <c r="FE1334" t="s">
        <v>313</v>
      </c>
      <c r="FF1334" t="s">
        <v>313</v>
      </c>
      <c r="FG1334" t="s">
        <v>313</v>
      </c>
      <c r="FH1334" t="s">
        <v>313</v>
      </c>
      <c r="FI1334" t="s">
        <v>313</v>
      </c>
      <c r="FJ1334" t="s">
        <v>313</v>
      </c>
    </row>
    <row r="1335" spans="113:166" s="6" customFormat="1" x14ac:dyDescent="0.35">
      <c r="DI1335" t="s">
        <v>313</v>
      </c>
      <c r="DJ1335" t="s">
        <v>313</v>
      </c>
      <c r="DK1335" t="s">
        <v>313</v>
      </c>
      <c r="DL1335" t="s">
        <v>313</v>
      </c>
      <c r="DM1335" t="s">
        <v>313</v>
      </c>
      <c r="DN1335" t="s">
        <v>313</v>
      </c>
      <c r="DO1335" t="s">
        <v>313</v>
      </c>
      <c r="DP1335" t="s">
        <v>313</v>
      </c>
      <c r="DQ1335" t="s">
        <v>313</v>
      </c>
      <c r="DR1335" t="s">
        <v>313</v>
      </c>
      <c r="DS1335" t="s">
        <v>313</v>
      </c>
      <c r="DT1335" t="s">
        <v>313</v>
      </c>
      <c r="DU1335" t="s">
        <v>313</v>
      </c>
      <c r="DV1335" t="s">
        <v>313</v>
      </c>
      <c r="DW1335" t="s">
        <v>313</v>
      </c>
      <c r="DX1335" t="s">
        <v>313</v>
      </c>
      <c r="DY1335" t="s">
        <v>313</v>
      </c>
      <c r="DZ1335" t="s">
        <v>313</v>
      </c>
      <c r="EA1335" t="s">
        <v>313</v>
      </c>
      <c r="EB1335" t="s">
        <v>313</v>
      </c>
      <c r="EC1335" t="s">
        <v>313</v>
      </c>
      <c r="ED1335" t="s">
        <v>313</v>
      </c>
      <c r="EE1335" t="s">
        <v>313</v>
      </c>
      <c r="EF1335" t="s">
        <v>313</v>
      </c>
      <c r="EG1335" t="s">
        <v>313</v>
      </c>
      <c r="EH1335" t="s">
        <v>313</v>
      </c>
      <c r="EI1335" t="s">
        <v>313</v>
      </c>
      <c r="EJ1335" t="s">
        <v>313</v>
      </c>
      <c r="EK1335" t="s">
        <v>313</v>
      </c>
      <c r="EL1335" t="s">
        <v>313</v>
      </c>
      <c r="EM1335" t="s">
        <v>313</v>
      </c>
      <c r="EN1335" t="s">
        <v>313</v>
      </c>
      <c r="EO1335" t="s">
        <v>313</v>
      </c>
      <c r="EP1335" t="s">
        <v>313</v>
      </c>
      <c r="EQ1335" t="s">
        <v>313</v>
      </c>
      <c r="ER1335" t="s">
        <v>313</v>
      </c>
      <c r="ES1335" t="s">
        <v>313</v>
      </c>
      <c r="ET1335" t="s">
        <v>313</v>
      </c>
      <c r="EU1335" t="s">
        <v>313</v>
      </c>
      <c r="EV1335" t="s">
        <v>313</v>
      </c>
      <c r="EW1335" t="s">
        <v>313</v>
      </c>
      <c r="EX1335" t="s">
        <v>313</v>
      </c>
      <c r="EY1335" t="s">
        <v>313</v>
      </c>
      <c r="EZ1335" t="s">
        <v>313</v>
      </c>
      <c r="FA1335" t="s">
        <v>313</v>
      </c>
      <c r="FB1335" t="s">
        <v>313</v>
      </c>
      <c r="FC1335" t="s">
        <v>313</v>
      </c>
      <c r="FD1335" t="s">
        <v>313</v>
      </c>
      <c r="FE1335" t="s">
        <v>313</v>
      </c>
      <c r="FF1335" t="s">
        <v>313</v>
      </c>
      <c r="FG1335" t="s">
        <v>313</v>
      </c>
      <c r="FH1335" t="s">
        <v>313</v>
      </c>
      <c r="FI1335" t="s">
        <v>313</v>
      </c>
      <c r="FJ1335" t="s">
        <v>313</v>
      </c>
    </row>
    <row r="1336" spans="113:166" s="6" customFormat="1" x14ac:dyDescent="0.35">
      <c r="DI1336" t="s">
        <v>313</v>
      </c>
      <c r="DJ1336" t="s">
        <v>313</v>
      </c>
      <c r="DK1336" t="s">
        <v>313</v>
      </c>
      <c r="DL1336" t="s">
        <v>313</v>
      </c>
      <c r="DM1336" t="s">
        <v>313</v>
      </c>
      <c r="DN1336" t="s">
        <v>313</v>
      </c>
      <c r="DO1336" t="s">
        <v>313</v>
      </c>
      <c r="DP1336" t="s">
        <v>313</v>
      </c>
      <c r="DQ1336" t="s">
        <v>313</v>
      </c>
      <c r="DR1336" t="s">
        <v>313</v>
      </c>
      <c r="DS1336" t="s">
        <v>313</v>
      </c>
      <c r="DT1336" t="s">
        <v>313</v>
      </c>
      <c r="DU1336" t="s">
        <v>313</v>
      </c>
      <c r="DV1336" t="s">
        <v>313</v>
      </c>
      <c r="DW1336" t="s">
        <v>313</v>
      </c>
      <c r="DX1336" t="s">
        <v>313</v>
      </c>
      <c r="DY1336" t="s">
        <v>313</v>
      </c>
      <c r="DZ1336" t="s">
        <v>313</v>
      </c>
      <c r="EA1336" t="s">
        <v>313</v>
      </c>
      <c r="EB1336" t="s">
        <v>313</v>
      </c>
      <c r="EC1336" t="s">
        <v>313</v>
      </c>
      <c r="ED1336" t="s">
        <v>313</v>
      </c>
      <c r="EE1336" t="s">
        <v>313</v>
      </c>
      <c r="EF1336" t="s">
        <v>313</v>
      </c>
      <c r="EG1336" t="s">
        <v>313</v>
      </c>
      <c r="EH1336" t="s">
        <v>313</v>
      </c>
      <c r="EI1336" t="s">
        <v>313</v>
      </c>
      <c r="EJ1336" t="s">
        <v>313</v>
      </c>
      <c r="EK1336" t="s">
        <v>313</v>
      </c>
      <c r="EL1336" t="s">
        <v>313</v>
      </c>
      <c r="EM1336" t="s">
        <v>313</v>
      </c>
      <c r="EN1336" t="s">
        <v>313</v>
      </c>
      <c r="EO1336" t="s">
        <v>313</v>
      </c>
      <c r="EP1336" t="s">
        <v>313</v>
      </c>
      <c r="EQ1336" t="s">
        <v>313</v>
      </c>
      <c r="ER1336" t="s">
        <v>313</v>
      </c>
      <c r="ES1336" t="s">
        <v>313</v>
      </c>
      <c r="ET1336" t="s">
        <v>313</v>
      </c>
      <c r="EU1336" t="s">
        <v>313</v>
      </c>
      <c r="EV1336" t="s">
        <v>313</v>
      </c>
      <c r="EW1336" t="s">
        <v>313</v>
      </c>
      <c r="EX1336" t="s">
        <v>313</v>
      </c>
      <c r="EY1336" t="s">
        <v>313</v>
      </c>
      <c r="EZ1336" t="s">
        <v>313</v>
      </c>
      <c r="FA1336" t="s">
        <v>313</v>
      </c>
      <c r="FB1336" t="s">
        <v>313</v>
      </c>
      <c r="FC1336" t="s">
        <v>313</v>
      </c>
      <c r="FD1336" t="s">
        <v>313</v>
      </c>
      <c r="FE1336" t="s">
        <v>313</v>
      </c>
      <c r="FF1336" t="s">
        <v>313</v>
      </c>
      <c r="FG1336" t="s">
        <v>313</v>
      </c>
      <c r="FH1336" t="s">
        <v>313</v>
      </c>
      <c r="FI1336" t="s">
        <v>313</v>
      </c>
      <c r="FJ1336" t="s">
        <v>313</v>
      </c>
    </row>
    <row r="1337" spans="113:166" s="6" customFormat="1" x14ac:dyDescent="0.35">
      <c r="DI1337" t="s">
        <v>313</v>
      </c>
      <c r="DJ1337" t="s">
        <v>313</v>
      </c>
      <c r="DK1337" t="s">
        <v>313</v>
      </c>
      <c r="DL1337" t="s">
        <v>313</v>
      </c>
      <c r="DM1337" t="s">
        <v>313</v>
      </c>
      <c r="DN1337" t="s">
        <v>313</v>
      </c>
      <c r="DO1337" t="s">
        <v>313</v>
      </c>
      <c r="DP1337" t="s">
        <v>313</v>
      </c>
      <c r="DQ1337" t="s">
        <v>313</v>
      </c>
      <c r="DR1337" t="s">
        <v>313</v>
      </c>
      <c r="DS1337" t="s">
        <v>313</v>
      </c>
      <c r="DT1337" t="s">
        <v>313</v>
      </c>
      <c r="DU1337" t="s">
        <v>313</v>
      </c>
      <c r="DV1337" t="s">
        <v>313</v>
      </c>
      <c r="DW1337" t="s">
        <v>313</v>
      </c>
      <c r="DX1337" t="s">
        <v>313</v>
      </c>
      <c r="DY1337" t="s">
        <v>313</v>
      </c>
      <c r="DZ1337" t="s">
        <v>313</v>
      </c>
      <c r="EA1337" t="s">
        <v>313</v>
      </c>
      <c r="EB1337" t="s">
        <v>313</v>
      </c>
      <c r="EC1337" t="s">
        <v>313</v>
      </c>
      <c r="ED1337" t="s">
        <v>313</v>
      </c>
      <c r="EE1337" t="s">
        <v>313</v>
      </c>
      <c r="EF1337" t="s">
        <v>313</v>
      </c>
      <c r="EG1337" t="s">
        <v>313</v>
      </c>
      <c r="EH1337" t="s">
        <v>313</v>
      </c>
      <c r="EI1337" t="s">
        <v>313</v>
      </c>
      <c r="EJ1337" t="s">
        <v>313</v>
      </c>
      <c r="EK1337" t="s">
        <v>313</v>
      </c>
      <c r="EL1337" t="s">
        <v>313</v>
      </c>
      <c r="EM1337" t="s">
        <v>313</v>
      </c>
      <c r="EN1337" t="s">
        <v>313</v>
      </c>
      <c r="EO1337" t="s">
        <v>313</v>
      </c>
      <c r="EP1337" t="s">
        <v>313</v>
      </c>
      <c r="EQ1337" t="s">
        <v>313</v>
      </c>
      <c r="ER1337" t="s">
        <v>313</v>
      </c>
      <c r="ES1337" t="s">
        <v>313</v>
      </c>
      <c r="ET1337" t="s">
        <v>313</v>
      </c>
      <c r="EU1337" t="s">
        <v>313</v>
      </c>
      <c r="EV1337" t="s">
        <v>313</v>
      </c>
      <c r="EW1337" t="s">
        <v>313</v>
      </c>
      <c r="EX1337" t="s">
        <v>313</v>
      </c>
      <c r="EY1337" t="s">
        <v>313</v>
      </c>
      <c r="EZ1337" t="s">
        <v>313</v>
      </c>
      <c r="FA1337" t="s">
        <v>313</v>
      </c>
      <c r="FB1337" t="s">
        <v>313</v>
      </c>
      <c r="FC1337" t="s">
        <v>313</v>
      </c>
      <c r="FD1337" t="s">
        <v>313</v>
      </c>
      <c r="FE1337" t="s">
        <v>313</v>
      </c>
      <c r="FF1337" t="s">
        <v>313</v>
      </c>
      <c r="FG1337" t="s">
        <v>313</v>
      </c>
      <c r="FH1337" t="s">
        <v>313</v>
      </c>
      <c r="FI1337" t="s">
        <v>313</v>
      </c>
      <c r="FJ1337" t="s">
        <v>313</v>
      </c>
    </row>
    <row r="1338" spans="113:166" s="6" customFormat="1" x14ac:dyDescent="0.35">
      <c r="DI1338" t="s">
        <v>313</v>
      </c>
      <c r="DJ1338" t="s">
        <v>313</v>
      </c>
      <c r="DK1338" t="s">
        <v>313</v>
      </c>
      <c r="DL1338" t="s">
        <v>313</v>
      </c>
      <c r="DM1338" t="s">
        <v>313</v>
      </c>
      <c r="DN1338" t="s">
        <v>313</v>
      </c>
      <c r="DO1338" t="s">
        <v>313</v>
      </c>
      <c r="DP1338" t="s">
        <v>313</v>
      </c>
      <c r="DQ1338" t="s">
        <v>313</v>
      </c>
      <c r="DR1338" t="s">
        <v>313</v>
      </c>
      <c r="DS1338" t="s">
        <v>313</v>
      </c>
      <c r="DT1338" t="s">
        <v>313</v>
      </c>
      <c r="DU1338" t="s">
        <v>313</v>
      </c>
      <c r="DV1338" t="s">
        <v>313</v>
      </c>
      <c r="DW1338" t="s">
        <v>313</v>
      </c>
      <c r="DX1338" t="s">
        <v>313</v>
      </c>
      <c r="DY1338" t="s">
        <v>313</v>
      </c>
      <c r="DZ1338" t="s">
        <v>313</v>
      </c>
      <c r="EA1338" t="s">
        <v>313</v>
      </c>
      <c r="EB1338" t="s">
        <v>313</v>
      </c>
      <c r="EC1338" t="s">
        <v>313</v>
      </c>
      <c r="ED1338" t="s">
        <v>313</v>
      </c>
      <c r="EE1338" t="s">
        <v>313</v>
      </c>
      <c r="EF1338" t="s">
        <v>313</v>
      </c>
      <c r="EG1338" t="s">
        <v>313</v>
      </c>
      <c r="EH1338" t="s">
        <v>313</v>
      </c>
      <c r="EI1338" t="s">
        <v>313</v>
      </c>
      <c r="EJ1338" t="s">
        <v>313</v>
      </c>
      <c r="EK1338" t="s">
        <v>313</v>
      </c>
      <c r="EL1338" t="s">
        <v>313</v>
      </c>
      <c r="EM1338" t="s">
        <v>313</v>
      </c>
      <c r="EN1338" t="s">
        <v>313</v>
      </c>
      <c r="EO1338" t="s">
        <v>313</v>
      </c>
      <c r="EP1338" t="s">
        <v>313</v>
      </c>
      <c r="EQ1338" t="s">
        <v>313</v>
      </c>
      <c r="ER1338" t="s">
        <v>313</v>
      </c>
      <c r="ES1338" t="s">
        <v>313</v>
      </c>
      <c r="ET1338" t="s">
        <v>313</v>
      </c>
      <c r="EU1338" t="s">
        <v>313</v>
      </c>
      <c r="EV1338" t="s">
        <v>313</v>
      </c>
      <c r="EW1338" t="s">
        <v>313</v>
      </c>
      <c r="EX1338" t="s">
        <v>313</v>
      </c>
      <c r="EY1338" t="s">
        <v>313</v>
      </c>
      <c r="EZ1338" t="s">
        <v>313</v>
      </c>
      <c r="FA1338" t="s">
        <v>313</v>
      </c>
      <c r="FB1338" t="s">
        <v>313</v>
      </c>
      <c r="FC1338" t="s">
        <v>313</v>
      </c>
      <c r="FD1338" t="s">
        <v>313</v>
      </c>
      <c r="FE1338" t="s">
        <v>313</v>
      </c>
      <c r="FF1338" t="s">
        <v>313</v>
      </c>
      <c r="FG1338" t="s">
        <v>313</v>
      </c>
      <c r="FH1338" t="s">
        <v>313</v>
      </c>
      <c r="FI1338" t="s">
        <v>313</v>
      </c>
      <c r="FJ1338" t="s">
        <v>313</v>
      </c>
    </row>
    <row r="1339" spans="113:166" s="6" customFormat="1" x14ac:dyDescent="0.35">
      <c r="DI1339" t="s">
        <v>313</v>
      </c>
      <c r="DJ1339" t="s">
        <v>313</v>
      </c>
      <c r="DK1339" t="s">
        <v>313</v>
      </c>
      <c r="DL1339" t="s">
        <v>313</v>
      </c>
      <c r="DM1339" t="s">
        <v>313</v>
      </c>
      <c r="DN1339" t="s">
        <v>313</v>
      </c>
      <c r="DO1339" t="s">
        <v>313</v>
      </c>
      <c r="DP1339" t="s">
        <v>313</v>
      </c>
      <c r="DQ1339" t="s">
        <v>313</v>
      </c>
      <c r="DR1339" t="s">
        <v>313</v>
      </c>
      <c r="DS1339" t="s">
        <v>313</v>
      </c>
      <c r="DT1339" t="s">
        <v>313</v>
      </c>
      <c r="DU1339" t="s">
        <v>313</v>
      </c>
      <c r="DV1339" t="s">
        <v>313</v>
      </c>
      <c r="DW1339" t="s">
        <v>313</v>
      </c>
      <c r="DX1339" t="s">
        <v>313</v>
      </c>
      <c r="DY1339" t="s">
        <v>313</v>
      </c>
      <c r="DZ1339" t="s">
        <v>313</v>
      </c>
      <c r="EA1339" t="s">
        <v>313</v>
      </c>
      <c r="EB1339" t="s">
        <v>313</v>
      </c>
      <c r="EC1339" t="s">
        <v>313</v>
      </c>
      <c r="ED1339" t="s">
        <v>313</v>
      </c>
      <c r="EE1339" t="s">
        <v>313</v>
      </c>
      <c r="EF1339" t="s">
        <v>313</v>
      </c>
      <c r="EG1339" t="s">
        <v>313</v>
      </c>
      <c r="EH1339" t="s">
        <v>313</v>
      </c>
      <c r="EI1339" t="s">
        <v>313</v>
      </c>
      <c r="EJ1339" t="s">
        <v>313</v>
      </c>
      <c r="EK1339" t="s">
        <v>313</v>
      </c>
      <c r="EL1339" t="s">
        <v>313</v>
      </c>
      <c r="EM1339" t="s">
        <v>313</v>
      </c>
      <c r="EN1339" t="s">
        <v>313</v>
      </c>
      <c r="EO1339" t="s">
        <v>313</v>
      </c>
      <c r="EP1339" t="s">
        <v>313</v>
      </c>
      <c r="EQ1339" t="s">
        <v>313</v>
      </c>
      <c r="ER1339" t="s">
        <v>313</v>
      </c>
      <c r="ES1339" t="s">
        <v>313</v>
      </c>
      <c r="ET1339" t="s">
        <v>313</v>
      </c>
      <c r="EU1339" t="s">
        <v>313</v>
      </c>
      <c r="EV1339" t="s">
        <v>313</v>
      </c>
      <c r="EW1339" t="s">
        <v>313</v>
      </c>
      <c r="EX1339" t="s">
        <v>313</v>
      </c>
      <c r="EY1339" t="s">
        <v>313</v>
      </c>
      <c r="EZ1339" t="s">
        <v>313</v>
      </c>
      <c r="FA1339" t="s">
        <v>313</v>
      </c>
      <c r="FB1339" t="s">
        <v>313</v>
      </c>
      <c r="FC1339" t="s">
        <v>313</v>
      </c>
      <c r="FD1339" t="s">
        <v>313</v>
      </c>
      <c r="FE1339" t="s">
        <v>313</v>
      </c>
      <c r="FF1339" t="s">
        <v>313</v>
      </c>
      <c r="FG1339" t="s">
        <v>313</v>
      </c>
      <c r="FH1339" t="s">
        <v>313</v>
      </c>
      <c r="FI1339" t="s">
        <v>313</v>
      </c>
      <c r="FJ1339" t="s">
        <v>313</v>
      </c>
    </row>
    <row r="1340" spans="113:166" s="6" customFormat="1" x14ac:dyDescent="0.35">
      <c r="DI1340" t="s">
        <v>313</v>
      </c>
      <c r="DJ1340" t="s">
        <v>313</v>
      </c>
      <c r="DK1340" t="s">
        <v>313</v>
      </c>
      <c r="DL1340" t="s">
        <v>313</v>
      </c>
      <c r="DM1340" t="s">
        <v>313</v>
      </c>
      <c r="DN1340" t="s">
        <v>313</v>
      </c>
      <c r="DO1340" t="s">
        <v>313</v>
      </c>
      <c r="DP1340" t="s">
        <v>313</v>
      </c>
      <c r="DQ1340" t="s">
        <v>313</v>
      </c>
      <c r="DR1340" t="s">
        <v>313</v>
      </c>
      <c r="DS1340" t="s">
        <v>313</v>
      </c>
      <c r="DT1340" t="s">
        <v>313</v>
      </c>
      <c r="DU1340" t="s">
        <v>313</v>
      </c>
      <c r="DV1340" t="s">
        <v>313</v>
      </c>
      <c r="DW1340" t="s">
        <v>313</v>
      </c>
      <c r="DX1340" t="s">
        <v>313</v>
      </c>
      <c r="DY1340" t="s">
        <v>313</v>
      </c>
      <c r="DZ1340" t="s">
        <v>313</v>
      </c>
      <c r="EA1340" t="s">
        <v>313</v>
      </c>
      <c r="EB1340" t="s">
        <v>313</v>
      </c>
      <c r="EC1340" t="s">
        <v>313</v>
      </c>
      <c r="ED1340" t="s">
        <v>313</v>
      </c>
      <c r="EE1340" t="s">
        <v>313</v>
      </c>
      <c r="EF1340" t="s">
        <v>313</v>
      </c>
      <c r="EG1340" t="s">
        <v>313</v>
      </c>
      <c r="EH1340" t="s">
        <v>313</v>
      </c>
      <c r="EI1340" t="s">
        <v>313</v>
      </c>
      <c r="EJ1340" t="s">
        <v>313</v>
      </c>
      <c r="EK1340" t="s">
        <v>313</v>
      </c>
      <c r="EL1340" t="s">
        <v>313</v>
      </c>
      <c r="EM1340" t="s">
        <v>313</v>
      </c>
      <c r="EN1340" t="s">
        <v>313</v>
      </c>
      <c r="EO1340" t="s">
        <v>313</v>
      </c>
      <c r="EP1340" t="s">
        <v>313</v>
      </c>
      <c r="EQ1340" t="s">
        <v>313</v>
      </c>
      <c r="ER1340" t="s">
        <v>313</v>
      </c>
      <c r="ES1340" t="s">
        <v>313</v>
      </c>
      <c r="ET1340" t="s">
        <v>313</v>
      </c>
      <c r="EU1340" t="s">
        <v>313</v>
      </c>
      <c r="EV1340" t="s">
        <v>313</v>
      </c>
      <c r="EW1340" t="s">
        <v>313</v>
      </c>
      <c r="EX1340" t="s">
        <v>313</v>
      </c>
      <c r="EY1340" t="s">
        <v>313</v>
      </c>
      <c r="EZ1340" t="s">
        <v>313</v>
      </c>
      <c r="FA1340" t="s">
        <v>313</v>
      </c>
      <c r="FB1340" t="s">
        <v>313</v>
      </c>
      <c r="FC1340" t="s">
        <v>313</v>
      </c>
      <c r="FD1340" t="s">
        <v>313</v>
      </c>
      <c r="FE1340" t="s">
        <v>313</v>
      </c>
      <c r="FF1340" t="s">
        <v>313</v>
      </c>
      <c r="FG1340" t="s">
        <v>313</v>
      </c>
      <c r="FH1340" t="s">
        <v>313</v>
      </c>
      <c r="FI1340" t="s">
        <v>313</v>
      </c>
      <c r="FJ1340" t="s">
        <v>313</v>
      </c>
    </row>
    <row r="1341" spans="113:166" s="6" customFormat="1" x14ac:dyDescent="0.35">
      <c r="DI1341" t="s">
        <v>313</v>
      </c>
      <c r="DJ1341" t="s">
        <v>313</v>
      </c>
      <c r="DK1341" t="s">
        <v>313</v>
      </c>
      <c r="DL1341" t="s">
        <v>313</v>
      </c>
      <c r="DM1341" t="s">
        <v>313</v>
      </c>
      <c r="DN1341" t="s">
        <v>313</v>
      </c>
      <c r="DO1341" t="s">
        <v>313</v>
      </c>
      <c r="DP1341" t="s">
        <v>313</v>
      </c>
      <c r="DQ1341" t="s">
        <v>313</v>
      </c>
      <c r="DR1341" t="s">
        <v>313</v>
      </c>
      <c r="DS1341" t="s">
        <v>313</v>
      </c>
      <c r="DT1341" t="s">
        <v>313</v>
      </c>
      <c r="DU1341" t="s">
        <v>313</v>
      </c>
      <c r="DV1341" t="s">
        <v>313</v>
      </c>
      <c r="DW1341" t="s">
        <v>313</v>
      </c>
      <c r="DX1341" t="s">
        <v>313</v>
      </c>
      <c r="DY1341" t="s">
        <v>313</v>
      </c>
      <c r="DZ1341" t="s">
        <v>313</v>
      </c>
      <c r="EA1341" t="s">
        <v>313</v>
      </c>
      <c r="EB1341" t="s">
        <v>313</v>
      </c>
      <c r="EC1341" t="s">
        <v>313</v>
      </c>
      <c r="ED1341" t="s">
        <v>313</v>
      </c>
      <c r="EE1341" t="s">
        <v>313</v>
      </c>
      <c r="EF1341" t="s">
        <v>313</v>
      </c>
      <c r="EG1341" t="s">
        <v>313</v>
      </c>
      <c r="EH1341" t="s">
        <v>313</v>
      </c>
      <c r="EI1341" t="s">
        <v>313</v>
      </c>
      <c r="EJ1341" t="s">
        <v>313</v>
      </c>
      <c r="EK1341" t="s">
        <v>313</v>
      </c>
      <c r="EL1341" t="s">
        <v>313</v>
      </c>
      <c r="EM1341" t="s">
        <v>313</v>
      </c>
      <c r="EN1341" t="s">
        <v>313</v>
      </c>
      <c r="EO1341" t="s">
        <v>313</v>
      </c>
      <c r="EP1341" t="s">
        <v>313</v>
      </c>
      <c r="EQ1341" t="s">
        <v>313</v>
      </c>
      <c r="ER1341" t="s">
        <v>313</v>
      </c>
      <c r="ES1341" t="s">
        <v>313</v>
      </c>
      <c r="ET1341" t="s">
        <v>313</v>
      </c>
      <c r="EU1341" t="s">
        <v>313</v>
      </c>
      <c r="EV1341" t="s">
        <v>313</v>
      </c>
      <c r="EW1341" t="s">
        <v>313</v>
      </c>
      <c r="EX1341" t="s">
        <v>313</v>
      </c>
      <c r="EY1341" t="s">
        <v>313</v>
      </c>
      <c r="EZ1341" t="s">
        <v>313</v>
      </c>
      <c r="FA1341" t="s">
        <v>313</v>
      </c>
      <c r="FB1341" t="s">
        <v>313</v>
      </c>
      <c r="FC1341" t="s">
        <v>313</v>
      </c>
      <c r="FD1341" t="s">
        <v>313</v>
      </c>
      <c r="FE1341" t="s">
        <v>313</v>
      </c>
      <c r="FF1341" t="s">
        <v>313</v>
      </c>
      <c r="FG1341" t="s">
        <v>313</v>
      </c>
      <c r="FH1341" t="s">
        <v>313</v>
      </c>
      <c r="FI1341" t="s">
        <v>313</v>
      </c>
      <c r="FJ1341" t="s">
        <v>313</v>
      </c>
    </row>
    <row r="1342" spans="113:166" s="6" customFormat="1" x14ac:dyDescent="0.35">
      <c r="DI1342" t="s">
        <v>313</v>
      </c>
      <c r="DJ1342" t="s">
        <v>313</v>
      </c>
      <c r="DK1342" t="s">
        <v>313</v>
      </c>
      <c r="DL1342" t="s">
        <v>313</v>
      </c>
      <c r="DM1342" t="s">
        <v>313</v>
      </c>
      <c r="DN1342" t="s">
        <v>313</v>
      </c>
      <c r="DO1342" t="s">
        <v>313</v>
      </c>
      <c r="DP1342" t="s">
        <v>313</v>
      </c>
      <c r="DQ1342" t="s">
        <v>313</v>
      </c>
      <c r="DR1342" t="s">
        <v>313</v>
      </c>
      <c r="DS1342" t="s">
        <v>313</v>
      </c>
      <c r="DT1342" t="s">
        <v>313</v>
      </c>
      <c r="DU1342" t="s">
        <v>313</v>
      </c>
      <c r="DV1342" t="s">
        <v>313</v>
      </c>
      <c r="DW1342" t="s">
        <v>313</v>
      </c>
      <c r="DX1342" t="s">
        <v>313</v>
      </c>
      <c r="DY1342" t="s">
        <v>313</v>
      </c>
      <c r="DZ1342" t="s">
        <v>313</v>
      </c>
      <c r="EA1342" t="s">
        <v>313</v>
      </c>
      <c r="EB1342" t="s">
        <v>313</v>
      </c>
      <c r="EC1342" t="s">
        <v>313</v>
      </c>
      <c r="ED1342" t="s">
        <v>313</v>
      </c>
      <c r="EE1342" t="s">
        <v>313</v>
      </c>
      <c r="EF1342" t="s">
        <v>313</v>
      </c>
      <c r="EG1342" t="s">
        <v>313</v>
      </c>
      <c r="EH1342" t="s">
        <v>313</v>
      </c>
      <c r="EI1342" t="s">
        <v>313</v>
      </c>
      <c r="EJ1342" t="s">
        <v>313</v>
      </c>
      <c r="EK1342" t="s">
        <v>313</v>
      </c>
      <c r="EL1342" t="s">
        <v>313</v>
      </c>
      <c r="EM1342" t="s">
        <v>313</v>
      </c>
      <c r="EN1342" t="s">
        <v>313</v>
      </c>
      <c r="EO1342" t="s">
        <v>313</v>
      </c>
      <c r="EP1342" t="s">
        <v>313</v>
      </c>
      <c r="EQ1342" t="s">
        <v>313</v>
      </c>
      <c r="ER1342" t="s">
        <v>313</v>
      </c>
      <c r="ES1342" t="s">
        <v>313</v>
      </c>
      <c r="ET1342" t="s">
        <v>313</v>
      </c>
      <c r="EU1342" t="s">
        <v>313</v>
      </c>
      <c r="EV1342" t="s">
        <v>313</v>
      </c>
      <c r="EW1342" t="s">
        <v>313</v>
      </c>
      <c r="EX1342" t="s">
        <v>313</v>
      </c>
      <c r="EY1342" t="s">
        <v>313</v>
      </c>
      <c r="EZ1342" t="s">
        <v>313</v>
      </c>
      <c r="FA1342" t="s">
        <v>313</v>
      </c>
      <c r="FB1342" t="s">
        <v>313</v>
      </c>
      <c r="FC1342" t="s">
        <v>313</v>
      </c>
      <c r="FD1342" t="s">
        <v>313</v>
      </c>
      <c r="FE1342" t="s">
        <v>313</v>
      </c>
      <c r="FF1342" t="s">
        <v>313</v>
      </c>
      <c r="FG1342" t="s">
        <v>313</v>
      </c>
      <c r="FH1342" t="s">
        <v>313</v>
      </c>
      <c r="FI1342" t="s">
        <v>313</v>
      </c>
      <c r="FJ1342" t="s">
        <v>313</v>
      </c>
    </row>
    <row r="1343" spans="113:166" s="6" customFormat="1" x14ac:dyDescent="0.35">
      <c r="DI1343" t="s">
        <v>313</v>
      </c>
      <c r="DJ1343" t="s">
        <v>313</v>
      </c>
      <c r="DK1343" t="s">
        <v>313</v>
      </c>
      <c r="DL1343" t="s">
        <v>313</v>
      </c>
      <c r="DM1343" t="s">
        <v>313</v>
      </c>
      <c r="DN1343" t="s">
        <v>313</v>
      </c>
      <c r="DO1343" t="s">
        <v>313</v>
      </c>
      <c r="DP1343" t="s">
        <v>313</v>
      </c>
      <c r="DQ1343" t="s">
        <v>313</v>
      </c>
      <c r="DR1343" t="s">
        <v>313</v>
      </c>
      <c r="DS1343" t="s">
        <v>313</v>
      </c>
      <c r="DT1343" t="s">
        <v>313</v>
      </c>
      <c r="DU1343" t="s">
        <v>313</v>
      </c>
      <c r="DV1343" t="s">
        <v>313</v>
      </c>
      <c r="DW1343" t="s">
        <v>313</v>
      </c>
      <c r="DX1343" t="s">
        <v>313</v>
      </c>
      <c r="DY1343" t="s">
        <v>313</v>
      </c>
      <c r="DZ1343" t="s">
        <v>313</v>
      </c>
      <c r="EA1343" t="s">
        <v>313</v>
      </c>
      <c r="EB1343" t="s">
        <v>313</v>
      </c>
      <c r="EC1343" t="s">
        <v>313</v>
      </c>
      <c r="ED1343" t="s">
        <v>313</v>
      </c>
      <c r="EE1343" t="s">
        <v>313</v>
      </c>
      <c r="EF1343" t="s">
        <v>313</v>
      </c>
      <c r="EG1343" t="s">
        <v>313</v>
      </c>
      <c r="EH1343" t="s">
        <v>313</v>
      </c>
      <c r="EI1343" t="s">
        <v>313</v>
      </c>
      <c r="EJ1343" t="s">
        <v>313</v>
      </c>
      <c r="EK1343" t="s">
        <v>313</v>
      </c>
      <c r="EL1343" t="s">
        <v>313</v>
      </c>
      <c r="EM1343" t="s">
        <v>313</v>
      </c>
      <c r="EN1343" t="s">
        <v>313</v>
      </c>
      <c r="EO1343" t="s">
        <v>313</v>
      </c>
      <c r="EP1343" t="s">
        <v>313</v>
      </c>
      <c r="EQ1343" t="s">
        <v>313</v>
      </c>
      <c r="ER1343" t="s">
        <v>313</v>
      </c>
      <c r="ES1343" t="s">
        <v>313</v>
      </c>
      <c r="ET1343" t="s">
        <v>313</v>
      </c>
      <c r="EU1343" t="s">
        <v>313</v>
      </c>
      <c r="EV1343" t="s">
        <v>313</v>
      </c>
      <c r="EW1343" t="s">
        <v>313</v>
      </c>
      <c r="EX1343" t="s">
        <v>313</v>
      </c>
      <c r="EY1343" t="s">
        <v>313</v>
      </c>
      <c r="EZ1343" t="s">
        <v>313</v>
      </c>
      <c r="FA1343" t="s">
        <v>313</v>
      </c>
      <c r="FB1343" t="s">
        <v>313</v>
      </c>
      <c r="FC1343" t="s">
        <v>313</v>
      </c>
      <c r="FD1343" t="s">
        <v>313</v>
      </c>
      <c r="FE1343" t="s">
        <v>313</v>
      </c>
      <c r="FF1343" t="s">
        <v>313</v>
      </c>
      <c r="FG1343" t="s">
        <v>313</v>
      </c>
      <c r="FH1343" t="s">
        <v>313</v>
      </c>
      <c r="FI1343" t="s">
        <v>313</v>
      </c>
      <c r="FJ1343" t="s">
        <v>313</v>
      </c>
    </row>
    <row r="1344" spans="113:166" s="6" customFormat="1" x14ac:dyDescent="0.35">
      <c r="DI1344" t="s">
        <v>313</v>
      </c>
      <c r="DJ1344" t="s">
        <v>313</v>
      </c>
      <c r="DK1344" t="s">
        <v>313</v>
      </c>
      <c r="DL1344" t="s">
        <v>313</v>
      </c>
      <c r="DM1344" t="s">
        <v>313</v>
      </c>
      <c r="DN1344" t="s">
        <v>313</v>
      </c>
      <c r="DO1344" t="s">
        <v>313</v>
      </c>
      <c r="DP1344" t="s">
        <v>313</v>
      </c>
      <c r="DQ1344" t="s">
        <v>313</v>
      </c>
      <c r="DR1344" t="s">
        <v>313</v>
      </c>
      <c r="DS1344" t="s">
        <v>313</v>
      </c>
      <c r="DT1344" t="s">
        <v>313</v>
      </c>
      <c r="DU1344" t="s">
        <v>313</v>
      </c>
      <c r="DV1344" t="s">
        <v>313</v>
      </c>
      <c r="DW1344" t="s">
        <v>313</v>
      </c>
      <c r="DX1344" t="s">
        <v>313</v>
      </c>
      <c r="DY1344" t="s">
        <v>313</v>
      </c>
      <c r="DZ1344" t="s">
        <v>313</v>
      </c>
      <c r="EA1344" t="s">
        <v>313</v>
      </c>
      <c r="EB1344" t="s">
        <v>313</v>
      </c>
      <c r="EC1344" t="s">
        <v>313</v>
      </c>
      <c r="ED1344" t="s">
        <v>313</v>
      </c>
      <c r="EE1344" t="s">
        <v>313</v>
      </c>
      <c r="EF1344" t="s">
        <v>313</v>
      </c>
      <c r="EG1344" t="s">
        <v>313</v>
      </c>
      <c r="EH1344" t="s">
        <v>313</v>
      </c>
      <c r="EI1344" t="s">
        <v>313</v>
      </c>
      <c r="EJ1344" t="s">
        <v>313</v>
      </c>
      <c r="EK1344" t="s">
        <v>313</v>
      </c>
      <c r="EL1344" t="s">
        <v>313</v>
      </c>
      <c r="EM1344" t="s">
        <v>313</v>
      </c>
      <c r="EN1344" t="s">
        <v>313</v>
      </c>
      <c r="EO1344" t="s">
        <v>313</v>
      </c>
      <c r="EP1344" t="s">
        <v>313</v>
      </c>
      <c r="EQ1344" t="s">
        <v>313</v>
      </c>
      <c r="ER1344" t="s">
        <v>313</v>
      </c>
      <c r="ES1344" t="s">
        <v>313</v>
      </c>
      <c r="ET1344" t="s">
        <v>313</v>
      </c>
      <c r="EU1344" t="s">
        <v>313</v>
      </c>
      <c r="EV1344" t="s">
        <v>313</v>
      </c>
      <c r="EW1344" t="s">
        <v>313</v>
      </c>
      <c r="EX1344" t="s">
        <v>313</v>
      </c>
      <c r="EY1344" t="s">
        <v>313</v>
      </c>
      <c r="EZ1344" t="s">
        <v>313</v>
      </c>
      <c r="FA1344" t="s">
        <v>313</v>
      </c>
      <c r="FB1344" t="s">
        <v>313</v>
      </c>
      <c r="FC1344" t="s">
        <v>313</v>
      </c>
      <c r="FD1344" t="s">
        <v>313</v>
      </c>
      <c r="FE1344" t="s">
        <v>313</v>
      </c>
      <c r="FF1344" t="s">
        <v>313</v>
      </c>
      <c r="FG1344" t="s">
        <v>313</v>
      </c>
      <c r="FH1344" t="s">
        <v>313</v>
      </c>
      <c r="FI1344" t="s">
        <v>313</v>
      </c>
      <c r="FJ1344" t="s">
        <v>313</v>
      </c>
    </row>
    <row r="1345" spans="113:166" s="6" customFormat="1" x14ac:dyDescent="0.35">
      <c r="DI1345" t="s">
        <v>313</v>
      </c>
      <c r="DJ1345" t="s">
        <v>313</v>
      </c>
      <c r="DK1345" t="s">
        <v>313</v>
      </c>
      <c r="DL1345" t="s">
        <v>313</v>
      </c>
      <c r="DM1345" t="s">
        <v>313</v>
      </c>
      <c r="DN1345" t="s">
        <v>313</v>
      </c>
      <c r="DO1345" t="s">
        <v>313</v>
      </c>
      <c r="DP1345" t="s">
        <v>313</v>
      </c>
      <c r="DQ1345" t="s">
        <v>313</v>
      </c>
      <c r="DR1345" t="s">
        <v>313</v>
      </c>
      <c r="DS1345" t="s">
        <v>313</v>
      </c>
      <c r="DT1345" t="s">
        <v>313</v>
      </c>
      <c r="DU1345" t="s">
        <v>313</v>
      </c>
      <c r="DV1345" t="s">
        <v>313</v>
      </c>
      <c r="DW1345" t="s">
        <v>313</v>
      </c>
      <c r="DX1345" t="s">
        <v>313</v>
      </c>
      <c r="DY1345" t="s">
        <v>313</v>
      </c>
      <c r="DZ1345" t="s">
        <v>313</v>
      </c>
      <c r="EA1345" t="s">
        <v>313</v>
      </c>
      <c r="EB1345" t="s">
        <v>313</v>
      </c>
      <c r="EC1345" t="s">
        <v>313</v>
      </c>
      <c r="ED1345" t="s">
        <v>313</v>
      </c>
      <c r="EE1345" t="s">
        <v>313</v>
      </c>
      <c r="EF1345" t="s">
        <v>313</v>
      </c>
      <c r="EG1345" t="s">
        <v>313</v>
      </c>
      <c r="EH1345" t="s">
        <v>313</v>
      </c>
      <c r="EI1345" t="s">
        <v>313</v>
      </c>
      <c r="EJ1345" t="s">
        <v>313</v>
      </c>
      <c r="EK1345" t="s">
        <v>313</v>
      </c>
      <c r="EL1345" t="s">
        <v>313</v>
      </c>
      <c r="EM1345" t="s">
        <v>313</v>
      </c>
      <c r="EN1345" t="s">
        <v>313</v>
      </c>
      <c r="EO1345" t="s">
        <v>313</v>
      </c>
      <c r="EP1345" t="s">
        <v>313</v>
      </c>
      <c r="EQ1345" t="s">
        <v>313</v>
      </c>
      <c r="ER1345" t="s">
        <v>313</v>
      </c>
      <c r="ES1345" t="s">
        <v>313</v>
      </c>
      <c r="ET1345" t="s">
        <v>313</v>
      </c>
      <c r="EU1345" t="s">
        <v>313</v>
      </c>
      <c r="EV1345" t="s">
        <v>313</v>
      </c>
      <c r="EW1345" t="s">
        <v>313</v>
      </c>
      <c r="EX1345" t="s">
        <v>313</v>
      </c>
      <c r="EY1345" t="s">
        <v>313</v>
      </c>
      <c r="EZ1345" t="s">
        <v>313</v>
      </c>
      <c r="FA1345" t="s">
        <v>313</v>
      </c>
      <c r="FB1345" t="s">
        <v>313</v>
      </c>
      <c r="FC1345" t="s">
        <v>313</v>
      </c>
      <c r="FD1345" t="s">
        <v>313</v>
      </c>
      <c r="FE1345" t="s">
        <v>313</v>
      </c>
      <c r="FF1345" t="s">
        <v>313</v>
      </c>
      <c r="FG1345" t="s">
        <v>313</v>
      </c>
      <c r="FH1345" t="s">
        <v>313</v>
      </c>
      <c r="FI1345" t="s">
        <v>313</v>
      </c>
      <c r="FJ1345" t="s">
        <v>313</v>
      </c>
    </row>
    <row r="1346" spans="113:166" s="6" customFormat="1" x14ac:dyDescent="0.35">
      <c r="DI1346" t="s">
        <v>313</v>
      </c>
      <c r="DJ1346" t="s">
        <v>313</v>
      </c>
      <c r="DK1346" t="s">
        <v>313</v>
      </c>
      <c r="DL1346" t="s">
        <v>313</v>
      </c>
      <c r="DM1346" t="s">
        <v>313</v>
      </c>
      <c r="DN1346" t="s">
        <v>313</v>
      </c>
      <c r="DO1346" t="s">
        <v>313</v>
      </c>
      <c r="DP1346" t="s">
        <v>313</v>
      </c>
      <c r="DQ1346" t="s">
        <v>313</v>
      </c>
      <c r="DR1346" t="s">
        <v>313</v>
      </c>
      <c r="DS1346" t="s">
        <v>313</v>
      </c>
      <c r="DT1346" t="s">
        <v>313</v>
      </c>
      <c r="DU1346" t="s">
        <v>313</v>
      </c>
      <c r="DV1346" t="s">
        <v>313</v>
      </c>
      <c r="DW1346" t="s">
        <v>313</v>
      </c>
      <c r="DX1346" t="s">
        <v>313</v>
      </c>
      <c r="DY1346" t="s">
        <v>313</v>
      </c>
      <c r="DZ1346" t="s">
        <v>313</v>
      </c>
      <c r="EA1346" t="s">
        <v>313</v>
      </c>
      <c r="EB1346" t="s">
        <v>313</v>
      </c>
      <c r="EC1346" t="s">
        <v>313</v>
      </c>
      <c r="ED1346" t="s">
        <v>313</v>
      </c>
      <c r="EE1346" t="s">
        <v>313</v>
      </c>
      <c r="EF1346" t="s">
        <v>313</v>
      </c>
      <c r="EG1346" t="s">
        <v>313</v>
      </c>
      <c r="EH1346" t="s">
        <v>313</v>
      </c>
      <c r="EI1346" t="s">
        <v>313</v>
      </c>
      <c r="EJ1346" t="s">
        <v>313</v>
      </c>
      <c r="EK1346" t="s">
        <v>313</v>
      </c>
      <c r="EL1346" t="s">
        <v>313</v>
      </c>
      <c r="EM1346" t="s">
        <v>313</v>
      </c>
      <c r="EN1346" t="s">
        <v>313</v>
      </c>
      <c r="EO1346" t="s">
        <v>313</v>
      </c>
      <c r="EP1346" t="s">
        <v>313</v>
      </c>
      <c r="EQ1346" t="s">
        <v>313</v>
      </c>
      <c r="ER1346" t="s">
        <v>313</v>
      </c>
      <c r="ES1346" t="s">
        <v>313</v>
      </c>
      <c r="ET1346" t="s">
        <v>313</v>
      </c>
      <c r="EU1346" t="s">
        <v>313</v>
      </c>
      <c r="EV1346" t="s">
        <v>313</v>
      </c>
      <c r="EW1346" t="s">
        <v>313</v>
      </c>
      <c r="EX1346" t="s">
        <v>313</v>
      </c>
      <c r="EY1346" t="s">
        <v>313</v>
      </c>
      <c r="EZ1346" t="s">
        <v>313</v>
      </c>
      <c r="FA1346" t="s">
        <v>313</v>
      </c>
      <c r="FB1346" t="s">
        <v>313</v>
      </c>
      <c r="FC1346" t="s">
        <v>313</v>
      </c>
      <c r="FD1346" t="s">
        <v>313</v>
      </c>
      <c r="FE1346" t="s">
        <v>313</v>
      </c>
      <c r="FF1346" t="s">
        <v>313</v>
      </c>
      <c r="FG1346" t="s">
        <v>313</v>
      </c>
      <c r="FH1346" t="s">
        <v>313</v>
      </c>
      <c r="FI1346" t="s">
        <v>313</v>
      </c>
      <c r="FJ1346" t="s">
        <v>313</v>
      </c>
    </row>
    <row r="1347" spans="113:166" s="6" customFormat="1" x14ac:dyDescent="0.35">
      <c r="DI1347" t="s">
        <v>313</v>
      </c>
      <c r="DJ1347" t="s">
        <v>313</v>
      </c>
      <c r="DK1347" t="s">
        <v>313</v>
      </c>
      <c r="DL1347" t="s">
        <v>313</v>
      </c>
      <c r="DM1347" t="s">
        <v>313</v>
      </c>
      <c r="DN1347" t="s">
        <v>313</v>
      </c>
      <c r="DO1347" t="s">
        <v>313</v>
      </c>
      <c r="DP1347" t="s">
        <v>313</v>
      </c>
      <c r="DQ1347" t="s">
        <v>313</v>
      </c>
      <c r="DR1347" t="s">
        <v>313</v>
      </c>
      <c r="DS1347" t="s">
        <v>313</v>
      </c>
      <c r="DT1347" t="s">
        <v>313</v>
      </c>
      <c r="DU1347" t="s">
        <v>313</v>
      </c>
      <c r="DV1347" t="s">
        <v>313</v>
      </c>
      <c r="DW1347" t="s">
        <v>313</v>
      </c>
      <c r="DX1347" t="s">
        <v>313</v>
      </c>
      <c r="DY1347" t="s">
        <v>313</v>
      </c>
      <c r="DZ1347" t="s">
        <v>313</v>
      </c>
      <c r="EA1347" t="s">
        <v>313</v>
      </c>
      <c r="EB1347" t="s">
        <v>313</v>
      </c>
      <c r="EC1347" t="s">
        <v>313</v>
      </c>
      <c r="ED1347" t="s">
        <v>313</v>
      </c>
      <c r="EE1347" t="s">
        <v>313</v>
      </c>
      <c r="EF1347" t="s">
        <v>313</v>
      </c>
      <c r="EG1347" t="s">
        <v>313</v>
      </c>
      <c r="EH1347" t="s">
        <v>313</v>
      </c>
      <c r="EI1347" t="s">
        <v>313</v>
      </c>
      <c r="EJ1347" t="s">
        <v>313</v>
      </c>
      <c r="EK1347" t="s">
        <v>313</v>
      </c>
      <c r="EL1347" t="s">
        <v>313</v>
      </c>
      <c r="EM1347" t="s">
        <v>313</v>
      </c>
      <c r="EN1347" t="s">
        <v>313</v>
      </c>
      <c r="EO1347" t="s">
        <v>313</v>
      </c>
      <c r="EP1347" t="s">
        <v>313</v>
      </c>
      <c r="EQ1347" t="s">
        <v>313</v>
      </c>
      <c r="ER1347" t="s">
        <v>313</v>
      </c>
      <c r="ES1347" t="s">
        <v>313</v>
      </c>
      <c r="ET1347" t="s">
        <v>313</v>
      </c>
      <c r="EU1347" t="s">
        <v>313</v>
      </c>
      <c r="EV1347" t="s">
        <v>313</v>
      </c>
      <c r="EW1347" t="s">
        <v>313</v>
      </c>
      <c r="EX1347" t="s">
        <v>313</v>
      </c>
      <c r="EY1347" t="s">
        <v>313</v>
      </c>
      <c r="EZ1347" t="s">
        <v>313</v>
      </c>
      <c r="FA1347" t="s">
        <v>313</v>
      </c>
      <c r="FB1347" t="s">
        <v>313</v>
      </c>
      <c r="FC1347" t="s">
        <v>313</v>
      </c>
      <c r="FD1347" t="s">
        <v>313</v>
      </c>
      <c r="FE1347" t="s">
        <v>313</v>
      </c>
      <c r="FF1347" t="s">
        <v>313</v>
      </c>
      <c r="FG1347" t="s">
        <v>313</v>
      </c>
      <c r="FH1347" t="s">
        <v>313</v>
      </c>
      <c r="FI1347" t="s">
        <v>313</v>
      </c>
      <c r="FJ1347" t="s">
        <v>313</v>
      </c>
    </row>
    <row r="1348" spans="113:166" s="6" customFormat="1" x14ac:dyDescent="0.35">
      <c r="DI1348" t="s">
        <v>313</v>
      </c>
      <c r="DJ1348" t="s">
        <v>313</v>
      </c>
      <c r="DK1348" t="s">
        <v>313</v>
      </c>
      <c r="DL1348" t="s">
        <v>313</v>
      </c>
      <c r="DM1348" t="s">
        <v>313</v>
      </c>
      <c r="DN1348" t="s">
        <v>313</v>
      </c>
      <c r="DO1348" t="s">
        <v>313</v>
      </c>
      <c r="DP1348" t="s">
        <v>313</v>
      </c>
      <c r="DQ1348" t="s">
        <v>313</v>
      </c>
      <c r="DR1348" t="s">
        <v>313</v>
      </c>
      <c r="DS1348" t="s">
        <v>313</v>
      </c>
      <c r="DT1348" t="s">
        <v>313</v>
      </c>
      <c r="DU1348" t="s">
        <v>313</v>
      </c>
      <c r="DV1348" t="s">
        <v>313</v>
      </c>
      <c r="DW1348" t="s">
        <v>313</v>
      </c>
      <c r="DX1348" t="s">
        <v>313</v>
      </c>
      <c r="DY1348" t="s">
        <v>313</v>
      </c>
      <c r="DZ1348" t="s">
        <v>313</v>
      </c>
      <c r="EA1348" t="s">
        <v>313</v>
      </c>
      <c r="EB1348" t="s">
        <v>313</v>
      </c>
      <c r="EC1348" t="s">
        <v>313</v>
      </c>
      <c r="ED1348" t="s">
        <v>313</v>
      </c>
      <c r="EE1348" t="s">
        <v>313</v>
      </c>
      <c r="EF1348" t="s">
        <v>313</v>
      </c>
      <c r="EG1348" t="s">
        <v>313</v>
      </c>
      <c r="EH1348" t="s">
        <v>313</v>
      </c>
      <c r="EI1348" t="s">
        <v>313</v>
      </c>
      <c r="EJ1348" t="s">
        <v>313</v>
      </c>
      <c r="EK1348" t="s">
        <v>313</v>
      </c>
      <c r="EL1348" t="s">
        <v>313</v>
      </c>
      <c r="EM1348" t="s">
        <v>313</v>
      </c>
      <c r="EN1348" t="s">
        <v>313</v>
      </c>
      <c r="EO1348" t="s">
        <v>313</v>
      </c>
      <c r="EP1348" t="s">
        <v>313</v>
      </c>
      <c r="EQ1348" t="s">
        <v>313</v>
      </c>
      <c r="ER1348" t="s">
        <v>313</v>
      </c>
      <c r="ES1348" t="s">
        <v>313</v>
      </c>
      <c r="ET1348" t="s">
        <v>313</v>
      </c>
      <c r="EU1348" t="s">
        <v>313</v>
      </c>
      <c r="EV1348" t="s">
        <v>313</v>
      </c>
      <c r="EW1348" t="s">
        <v>313</v>
      </c>
      <c r="EX1348" t="s">
        <v>313</v>
      </c>
      <c r="EY1348" t="s">
        <v>313</v>
      </c>
      <c r="EZ1348" t="s">
        <v>313</v>
      </c>
      <c r="FA1348" t="s">
        <v>313</v>
      </c>
      <c r="FB1348" t="s">
        <v>313</v>
      </c>
      <c r="FC1348" t="s">
        <v>313</v>
      </c>
      <c r="FD1348" t="s">
        <v>313</v>
      </c>
      <c r="FE1348" t="s">
        <v>313</v>
      </c>
      <c r="FF1348" t="s">
        <v>313</v>
      </c>
      <c r="FG1348" t="s">
        <v>313</v>
      </c>
      <c r="FH1348" t="s">
        <v>313</v>
      </c>
      <c r="FI1348" t="s">
        <v>313</v>
      </c>
      <c r="FJ1348" t="s">
        <v>313</v>
      </c>
    </row>
    <row r="1349" spans="113:166" s="6" customFormat="1" x14ac:dyDescent="0.35">
      <c r="DI1349" t="s">
        <v>313</v>
      </c>
      <c r="DJ1349" t="s">
        <v>313</v>
      </c>
      <c r="DK1349" t="s">
        <v>313</v>
      </c>
      <c r="DL1349" t="s">
        <v>313</v>
      </c>
      <c r="DM1349" t="s">
        <v>313</v>
      </c>
      <c r="DN1349" t="s">
        <v>313</v>
      </c>
      <c r="DO1349" t="s">
        <v>313</v>
      </c>
      <c r="DP1349" t="s">
        <v>313</v>
      </c>
      <c r="DQ1349" t="s">
        <v>313</v>
      </c>
      <c r="DR1349" t="s">
        <v>313</v>
      </c>
      <c r="DS1349" t="s">
        <v>313</v>
      </c>
      <c r="DT1349" t="s">
        <v>313</v>
      </c>
      <c r="DU1349" t="s">
        <v>313</v>
      </c>
      <c r="DV1349" t="s">
        <v>313</v>
      </c>
      <c r="DW1349" t="s">
        <v>313</v>
      </c>
      <c r="DX1349" t="s">
        <v>313</v>
      </c>
      <c r="DY1349" t="s">
        <v>313</v>
      </c>
      <c r="DZ1349" t="s">
        <v>313</v>
      </c>
      <c r="EA1349" t="s">
        <v>313</v>
      </c>
      <c r="EB1349" t="s">
        <v>313</v>
      </c>
      <c r="EC1349" t="s">
        <v>313</v>
      </c>
      <c r="ED1349" t="s">
        <v>313</v>
      </c>
      <c r="EE1349" t="s">
        <v>313</v>
      </c>
      <c r="EF1349" t="s">
        <v>313</v>
      </c>
      <c r="EG1349" t="s">
        <v>313</v>
      </c>
      <c r="EH1349" t="s">
        <v>313</v>
      </c>
      <c r="EI1349" t="s">
        <v>313</v>
      </c>
      <c r="EJ1349" t="s">
        <v>313</v>
      </c>
      <c r="EK1349" t="s">
        <v>313</v>
      </c>
      <c r="EL1349" t="s">
        <v>313</v>
      </c>
      <c r="EM1349" t="s">
        <v>313</v>
      </c>
      <c r="EN1349" t="s">
        <v>313</v>
      </c>
      <c r="EO1349" t="s">
        <v>313</v>
      </c>
      <c r="EP1349" t="s">
        <v>313</v>
      </c>
      <c r="EQ1349" t="s">
        <v>313</v>
      </c>
      <c r="ER1349" t="s">
        <v>313</v>
      </c>
      <c r="ES1349" t="s">
        <v>313</v>
      </c>
      <c r="ET1349" t="s">
        <v>313</v>
      </c>
      <c r="EU1349" t="s">
        <v>313</v>
      </c>
      <c r="EV1349" t="s">
        <v>313</v>
      </c>
      <c r="EW1349" t="s">
        <v>313</v>
      </c>
      <c r="EX1349" t="s">
        <v>313</v>
      </c>
      <c r="EY1349" t="s">
        <v>313</v>
      </c>
      <c r="EZ1349" t="s">
        <v>313</v>
      </c>
      <c r="FA1349" t="s">
        <v>313</v>
      </c>
      <c r="FB1349" t="s">
        <v>313</v>
      </c>
      <c r="FC1349" t="s">
        <v>313</v>
      </c>
      <c r="FD1349" t="s">
        <v>313</v>
      </c>
      <c r="FE1349" t="s">
        <v>313</v>
      </c>
      <c r="FF1349" t="s">
        <v>313</v>
      </c>
      <c r="FG1349" t="s">
        <v>313</v>
      </c>
      <c r="FH1349" t="s">
        <v>313</v>
      </c>
      <c r="FI1349" t="s">
        <v>313</v>
      </c>
      <c r="FJ1349" t="s">
        <v>313</v>
      </c>
    </row>
    <row r="1350" spans="113:166" s="6" customFormat="1" x14ac:dyDescent="0.35">
      <c r="DI1350" t="s">
        <v>313</v>
      </c>
      <c r="DJ1350" t="s">
        <v>313</v>
      </c>
      <c r="DK1350" t="s">
        <v>313</v>
      </c>
      <c r="DL1350" t="s">
        <v>313</v>
      </c>
      <c r="DM1350" t="s">
        <v>313</v>
      </c>
      <c r="DN1350" t="s">
        <v>313</v>
      </c>
      <c r="DO1350" t="s">
        <v>313</v>
      </c>
      <c r="DP1350" t="s">
        <v>313</v>
      </c>
      <c r="DQ1350" t="s">
        <v>313</v>
      </c>
      <c r="DR1350" t="s">
        <v>313</v>
      </c>
      <c r="DS1350" t="s">
        <v>313</v>
      </c>
      <c r="DT1350" t="s">
        <v>313</v>
      </c>
      <c r="DU1350" t="s">
        <v>313</v>
      </c>
      <c r="DV1350" t="s">
        <v>313</v>
      </c>
      <c r="DW1350" t="s">
        <v>313</v>
      </c>
      <c r="DX1350" t="s">
        <v>313</v>
      </c>
      <c r="DY1350" t="s">
        <v>313</v>
      </c>
      <c r="DZ1350" t="s">
        <v>313</v>
      </c>
      <c r="EA1350" t="s">
        <v>313</v>
      </c>
      <c r="EB1350" t="s">
        <v>313</v>
      </c>
      <c r="EC1350" t="s">
        <v>313</v>
      </c>
      <c r="ED1350" t="s">
        <v>313</v>
      </c>
      <c r="EE1350" t="s">
        <v>313</v>
      </c>
      <c r="EF1350" t="s">
        <v>313</v>
      </c>
      <c r="EG1350" t="s">
        <v>313</v>
      </c>
      <c r="EH1350" t="s">
        <v>313</v>
      </c>
      <c r="EI1350" t="s">
        <v>313</v>
      </c>
      <c r="EJ1350" t="s">
        <v>313</v>
      </c>
      <c r="EK1350" t="s">
        <v>313</v>
      </c>
      <c r="EL1350" t="s">
        <v>313</v>
      </c>
      <c r="EM1350" t="s">
        <v>313</v>
      </c>
      <c r="EN1350" t="s">
        <v>313</v>
      </c>
      <c r="EO1350" t="s">
        <v>313</v>
      </c>
      <c r="EP1350" t="s">
        <v>313</v>
      </c>
      <c r="EQ1350" t="s">
        <v>313</v>
      </c>
      <c r="ER1350" t="s">
        <v>313</v>
      </c>
      <c r="ES1350" t="s">
        <v>313</v>
      </c>
      <c r="ET1350" t="s">
        <v>313</v>
      </c>
      <c r="EU1350" t="s">
        <v>313</v>
      </c>
      <c r="EV1350" t="s">
        <v>313</v>
      </c>
      <c r="EW1350" t="s">
        <v>313</v>
      </c>
      <c r="EX1350" t="s">
        <v>313</v>
      </c>
      <c r="EY1350" t="s">
        <v>313</v>
      </c>
      <c r="EZ1350" t="s">
        <v>313</v>
      </c>
      <c r="FA1350" t="s">
        <v>313</v>
      </c>
      <c r="FB1350" t="s">
        <v>313</v>
      </c>
      <c r="FC1350" t="s">
        <v>313</v>
      </c>
      <c r="FD1350" t="s">
        <v>313</v>
      </c>
      <c r="FE1350" t="s">
        <v>313</v>
      </c>
      <c r="FF1350" t="s">
        <v>313</v>
      </c>
      <c r="FG1350" t="s">
        <v>313</v>
      </c>
      <c r="FH1350" t="s">
        <v>313</v>
      </c>
      <c r="FI1350" t="s">
        <v>313</v>
      </c>
      <c r="FJ1350" t="s">
        <v>313</v>
      </c>
    </row>
    <row r="1351" spans="113:166" s="6" customFormat="1" x14ac:dyDescent="0.35">
      <c r="DI1351" t="s">
        <v>313</v>
      </c>
      <c r="DJ1351" t="s">
        <v>313</v>
      </c>
      <c r="DK1351" t="s">
        <v>313</v>
      </c>
      <c r="DL1351" t="s">
        <v>313</v>
      </c>
      <c r="DM1351" t="s">
        <v>313</v>
      </c>
      <c r="DN1351" t="s">
        <v>313</v>
      </c>
      <c r="DO1351" t="s">
        <v>313</v>
      </c>
      <c r="DP1351" t="s">
        <v>313</v>
      </c>
      <c r="DQ1351" t="s">
        <v>313</v>
      </c>
      <c r="DR1351" t="s">
        <v>313</v>
      </c>
      <c r="DS1351" t="s">
        <v>313</v>
      </c>
      <c r="DT1351" t="s">
        <v>313</v>
      </c>
      <c r="DU1351" t="s">
        <v>313</v>
      </c>
      <c r="DV1351" t="s">
        <v>313</v>
      </c>
      <c r="DW1351" t="s">
        <v>313</v>
      </c>
      <c r="DX1351" t="s">
        <v>313</v>
      </c>
      <c r="DY1351" t="s">
        <v>313</v>
      </c>
      <c r="DZ1351" t="s">
        <v>313</v>
      </c>
      <c r="EA1351" t="s">
        <v>313</v>
      </c>
      <c r="EB1351" t="s">
        <v>313</v>
      </c>
      <c r="EC1351" t="s">
        <v>313</v>
      </c>
      <c r="ED1351" t="s">
        <v>313</v>
      </c>
      <c r="EE1351" t="s">
        <v>313</v>
      </c>
      <c r="EF1351" t="s">
        <v>313</v>
      </c>
      <c r="EG1351" t="s">
        <v>313</v>
      </c>
      <c r="EH1351" t="s">
        <v>313</v>
      </c>
      <c r="EI1351" t="s">
        <v>313</v>
      </c>
      <c r="EJ1351" t="s">
        <v>313</v>
      </c>
      <c r="EK1351" t="s">
        <v>313</v>
      </c>
      <c r="EL1351" t="s">
        <v>313</v>
      </c>
      <c r="EM1351" t="s">
        <v>313</v>
      </c>
      <c r="EN1351" t="s">
        <v>313</v>
      </c>
      <c r="EO1351" t="s">
        <v>313</v>
      </c>
      <c r="EP1351" t="s">
        <v>313</v>
      </c>
      <c r="EQ1351" t="s">
        <v>313</v>
      </c>
      <c r="ER1351" t="s">
        <v>313</v>
      </c>
      <c r="ES1351" t="s">
        <v>313</v>
      </c>
      <c r="ET1351" t="s">
        <v>313</v>
      </c>
      <c r="EU1351" t="s">
        <v>313</v>
      </c>
      <c r="EV1351" t="s">
        <v>313</v>
      </c>
      <c r="EW1351" t="s">
        <v>313</v>
      </c>
      <c r="EX1351" t="s">
        <v>313</v>
      </c>
      <c r="EY1351" t="s">
        <v>313</v>
      </c>
      <c r="EZ1351" t="s">
        <v>313</v>
      </c>
      <c r="FA1351" t="s">
        <v>313</v>
      </c>
      <c r="FB1351" t="s">
        <v>313</v>
      </c>
      <c r="FC1351" t="s">
        <v>313</v>
      </c>
      <c r="FD1351" t="s">
        <v>313</v>
      </c>
      <c r="FE1351" t="s">
        <v>313</v>
      </c>
      <c r="FF1351" t="s">
        <v>313</v>
      </c>
      <c r="FG1351" t="s">
        <v>313</v>
      </c>
      <c r="FH1351" t="s">
        <v>313</v>
      </c>
      <c r="FI1351" t="s">
        <v>313</v>
      </c>
      <c r="FJ1351" t="s">
        <v>313</v>
      </c>
    </row>
    <row r="1352" spans="113:166" s="6" customFormat="1" x14ac:dyDescent="0.35">
      <c r="DI1352" t="s">
        <v>313</v>
      </c>
      <c r="DJ1352" t="s">
        <v>313</v>
      </c>
      <c r="DK1352" t="s">
        <v>313</v>
      </c>
      <c r="DL1352" t="s">
        <v>313</v>
      </c>
      <c r="DM1352" t="s">
        <v>313</v>
      </c>
      <c r="DN1352" t="s">
        <v>313</v>
      </c>
      <c r="DO1352" t="s">
        <v>313</v>
      </c>
      <c r="DP1352" t="s">
        <v>313</v>
      </c>
      <c r="DQ1352" t="s">
        <v>313</v>
      </c>
      <c r="DR1352" t="s">
        <v>313</v>
      </c>
      <c r="DS1352" t="s">
        <v>313</v>
      </c>
      <c r="DT1352" t="s">
        <v>313</v>
      </c>
      <c r="DU1352" t="s">
        <v>313</v>
      </c>
      <c r="DV1352" t="s">
        <v>313</v>
      </c>
      <c r="DW1352" t="s">
        <v>313</v>
      </c>
      <c r="DX1352" t="s">
        <v>313</v>
      </c>
      <c r="DY1352" t="s">
        <v>313</v>
      </c>
      <c r="DZ1352" t="s">
        <v>313</v>
      </c>
      <c r="EA1352" t="s">
        <v>313</v>
      </c>
      <c r="EB1352" t="s">
        <v>313</v>
      </c>
      <c r="EC1352" t="s">
        <v>313</v>
      </c>
      <c r="ED1352" t="s">
        <v>313</v>
      </c>
      <c r="EE1352" t="s">
        <v>313</v>
      </c>
      <c r="EF1352" t="s">
        <v>313</v>
      </c>
      <c r="EG1352" t="s">
        <v>313</v>
      </c>
      <c r="EH1352" t="s">
        <v>313</v>
      </c>
      <c r="EI1352" t="s">
        <v>313</v>
      </c>
      <c r="EJ1352" t="s">
        <v>313</v>
      </c>
      <c r="EK1352" t="s">
        <v>313</v>
      </c>
      <c r="EL1352" t="s">
        <v>313</v>
      </c>
      <c r="EM1352" t="s">
        <v>313</v>
      </c>
      <c r="EN1352" t="s">
        <v>313</v>
      </c>
      <c r="EO1352" t="s">
        <v>313</v>
      </c>
      <c r="EP1352" t="s">
        <v>313</v>
      </c>
      <c r="EQ1352" t="s">
        <v>313</v>
      </c>
      <c r="ER1352" t="s">
        <v>313</v>
      </c>
      <c r="ES1352" t="s">
        <v>313</v>
      </c>
      <c r="ET1352" t="s">
        <v>313</v>
      </c>
      <c r="EU1352" t="s">
        <v>313</v>
      </c>
      <c r="EV1352" t="s">
        <v>313</v>
      </c>
      <c r="EW1352" t="s">
        <v>313</v>
      </c>
      <c r="EX1352" t="s">
        <v>313</v>
      </c>
      <c r="EY1352" t="s">
        <v>313</v>
      </c>
      <c r="EZ1352" t="s">
        <v>313</v>
      </c>
      <c r="FA1352" t="s">
        <v>313</v>
      </c>
      <c r="FB1352" t="s">
        <v>313</v>
      </c>
      <c r="FC1352" t="s">
        <v>313</v>
      </c>
      <c r="FD1352" t="s">
        <v>313</v>
      </c>
      <c r="FE1352" t="s">
        <v>313</v>
      </c>
      <c r="FF1352" t="s">
        <v>313</v>
      </c>
      <c r="FG1352" t="s">
        <v>313</v>
      </c>
      <c r="FH1352" t="s">
        <v>313</v>
      </c>
      <c r="FI1352" t="s">
        <v>313</v>
      </c>
      <c r="FJ1352" t="s">
        <v>313</v>
      </c>
    </row>
    <row r="1353" spans="113:166" s="6" customFormat="1" x14ac:dyDescent="0.35">
      <c r="DI1353" t="s">
        <v>313</v>
      </c>
      <c r="DJ1353" t="s">
        <v>313</v>
      </c>
      <c r="DK1353" t="s">
        <v>313</v>
      </c>
      <c r="DL1353" t="s">
        <v>313</v>
      </c>
      <c r="DM1353" t="s">
        <v>313</v>
      </c>
      <c r="DN1353" t="s">
        <v>313</v>
      </c>
      <c r="DO1353" t="s">
        <v>313</v>
      </c>
      <c r="DP1353" t="s">
        <v>313</v>
      </c>
      <c r="DQ1353" t="s">
        <v>313</v>
      </c>
      <c r="DR1353" t="s">
        <v>313</v>
      </c>
      <c r="DS1353" t="s">
        <v>313</v>
      </c>
      <c r="DT1353" t="s">
        <v>313</v>
      </c>
      <c r="DU1353" t="s">
        <v>313</v>
      </c>
      <c r="DV1353" t="s">
        <v>313</v>
      </c>
      <c r="DW1353" t="s">
        <v>313</v>
      </c>
      <c r="DX1353" t="s">
        <v>313</v>
      </c>
      <c r="DY1353" t="s">
        <v>313</v>
      </c>
      <c r="DZ1353" t="s">
        <v>313</v>
      </c>
      <c r="EA1353" t="s">
        <v>313</v>
      </c>
      <c r="EB1353" t="s">
        <v>313</v>
      </c>
      <c r="EC1353" t="s">
        <v>313</v>
      </c>
      <c r="ED1353" t="s">
        <v>313</v>
      </c>
      <c r="EE1353" t="s">
        <v>313</v>
      </c>
      <c r="EF1353" t="s">
        <v>313</v>
      </c>
      <c r="EG1353" t="s">
        <v>313</v>
      </c>
      <c r="EH1353" t="s">
        <v>313</v>
      </c>
      <c r="EI1353" t="s">
        <v>313</v>
      </c>
      <c r="EJ1353" t="s">
        <v>313</v>
      </c>
      <c r="EK1353" t="s">
        <v>313</v>
      </c>
      <c r="EL1353" t="s">
        <v>313</v>
      </c>
      <c r="EM1353" t="s">
        <v>313</v>
      </c>
      <c r="EN1353" t="s">
        <v>313</v>
      </c>
      <c r="EO1353" t="s">
        <v>313</v>
      </c>
      <c r="EP1353" t="s">
        <v>313</v>
      </c>
      <c r="EQ1353" t="s">
        <v>313</v>
      </c>
      <c r="ER1353" t="s">
        <v>313</v>
      </c>
      <c r="ES1353" t="s">
        <v>313</v>
      </c>
      <c r="ET1353" t="s">
        <v>313</v>
      </c>
      <c r="EU1353" t="s">
        <v>313</v>
      </c>
      <c r="EV1353" t="s">
        <v>313</v>
      </c>
      <c r="EW1353" t="s">
        <v>313</v>
      </c>
      <c r="EX1353" t="s">
        <v>313</v>
      </c>
      <c r="EY1353" t="s">
        <v>313</v>
      </c>
      <c r="EZ1353" t="s">
        <v>313</v>
      </c>
      <c r="FA1353" t="s">
        <v>313</v>
      </c>
      <c r="FB1353" t="s">
        <v>313</v>
      </c>
      <c r="FC1353" t="s">
        <v>313</v>
      </c>
      <c r="FD1353" t="s">
        <v>313</v>
      </c>
      <c r="FE1353" t="s">
        <v>313</v>
      </c>
      <c r="FF1353" t="s">
        <v>313</v>
      </c>
      <c r="FG1353" t="s">
        <v>313</v>
      </c>
      <c r="FH1353" t="s">
        <v>313</v>
      </c>
      <c r="FI1353" t="s">
        <v>313</v>
      </c>
      <c r="FJ1353" t="s">
        <v>313</v>
      </c>
    </row>
    <row r="1354" spans="113:166" s="6" customFormat="1" x14ac:dyDescent="0.35">
      <c r="DI1354" t="s">
        <v>313</v>
      </c>
      <c r="DJ1354" t="s">
        <v>313</v>
      </c>
      <c r="DK1354" t="s">
        <v>313</v>
      </c>
      <c r="DL1354" t="s">
        <v>313</v>
      </c>
      <c r="DM1354" t="s">
        <v>313</v>
      </c>
      <c r="DN1354" t="s">
        <v>313</v>
      </c>
      <c r="DO1354" t="s">
        <v>313</v>
      </c>
      <c r="DP1354" t="s">
        <v>313</v>
      </c>
      <c r="DQ1354" t="s">
        <v>313</v>
      </c>
      <c r="DR1354" t="s">
        <v>313</v>
      </c>
      <c r="DS1354" t="s">
        <v>313</v>
      </c>
      <c r="DT1354" t="s">
        <v>313</v>
      </c>
      <c r="DU1354" t="s">
        <v>313</v>
      </c>
      <c r="DV1354" t="s">
        <v>313</v>
      </c>
      <c r="DW1354" t="s">
        <v>313</v>
      </c>
      <c r="DX1354" t="s">
        <v>313</v>
      </c>
      <c r="DY1354" t="s">
        <v>313</v>
      </c>
      <c r="DZ1354" t="s">
        <v>313</v>
      </c>
      <c r="EA1354" t="s">
        <v>313</v>
      </c>
      <c r="EB1354" t="s">
        <v>313</v>
      </c>
      <c r="EC1354" t="s">
        <v>313</v>
      </c>
      <c r="ED1354" t="s">
        <v>313</v>
      </c>
      <c r="EE1354" t="s">
        <v>313</v>
      </c>
      <c r="EF1354" t="s">
        <v>313</v>
      </c>
      <c r="EG1354" t="s">
        <v>313</v>
      </c>
      <c r="EH1354" t="s">
        <v>313</v>
      </c>
      <c r="EI1354" t="s">
        <v>313</v>
      </c>
      <c r="EJ1354" t="s">
        <v>313</v>
      </c>
      <c r="EK1354" t="s">
        <v>313</v>
      </c>
      <c r="EL1354" t="s">
        <v>313</v>
      </c>
      <c r="EM1354" t="s">
        <v>313</v>
      </c>
      <c r="EN1354" t="s">
        <v>313</v>
      </c>
      <c r="EO1354" t="s">
        <v>313</v>
      </c>
      <c r="EP1354" t="s">
        <v>313</v>
      </c>
      <c r="EQ1354" t="s">
        <v>313</v>
      </c>
      <c r="ER1354" t="s">
        <v>313</v>
      </c>
      <c r="ES1354" t="s">
        <v>313</v>
      </c>
      <c r="ET1354" t="s">
        <v>313</v>
      </c>
      <c r="EU1354" t="s">
        <v>313</v>
      </c>
      <c r="EV1354" t="s">
        <v>313</v>
      </c>
      <c r="EW1354" t="s">
        <v>313</v>
      </c>
      <c r="EX1354" t="s">
        <v>313</v>
      </c>
      <c r="EY1354" t="s">
        <v>313</v>
      </c>
      <c r="EZ1354" t="s">
        <v>313</v>
      </c>
      <c r="FA1354" t="s">
        <v>313</v>
      </c>
      <c r="FB1354" t="s">
        <v>313</v>
      </c>
      <c r="FC1354" t="s">
        <v>313</v>
      </c>
      <c r="FD1354" t="s">
        <v>313</v>
      </c>
      <c r="FE1354" t="s">
        <v>313</v>
      </c>
      <c r="FF1354" t="s">
        <v>313</v>
      </c>
      <c r="FG1354" t="s">
        <v>313</v>
      </c>
      <c r="FH1354" t="s">
        <v>313</v>
      </c>
      <c r="FI1354" t="s">
        <v>313</v>
      </c>
      <c r="FJ1354" t="s">
        <v>313</v>
      </c>
    </row>
    <row r="1355" spans="113:166" s="6" customFormat="1" x14ac:dyDescent="0.35">
      <c r="DI1355" t="s">
        <v>313</v>
      </c>
      <c r="DJ1355" t="s">
        <v>313</v>
      </c>
      <c r="DK1355" t="s">
        <v>313</v>
      </c>
      <c r="DL1355" t="s">
        <v>313</v>
      </c>
      <c r="DM1355" t="s">
        <v>313</v>
      </c>
      <c r="DN1355" t="s">
        <v>313</v>
      </c>
      <c r="DO1355" t="s">
        <v>313</v>
      </c>
      <c r="DP1355" t="s">
        <v>313</v>
      </c>
      <c r="DQ1355" t="s">
        <v>313</v>
      </c>
      <c r="DR1355" t="s">
        <v>313</v>
      </c>
      <c r="DS1355" t="s">
        <v>313</v>
      </c>
      <c r="DT1355" t="s">
        <v>313</v>
      </c>
      <c r="DU1355" t="s">
        <v>313</v>
      </c>
      <c r="DV1355" t="s">
        <v>313</v>
      </c>
      <c r="DW1355" t="s">
        <v>313</v>
      </c>
      <c r="DX1355" t="s">
        <v>313</v>
      </c>
      <c r="DY1355" t="s">
        <v>313</v>
      </c>
      <c r="DZ1355" t="s">
        <v>313</v>
      </c>
      <c r="EA1355" t="s">
        <v>313</v>
      </c>
      <c r="EB1355" t="s">
        <v>313</v>
      </c>
      <c r="EC1355" t="s">
        <v>313</v>
      </c>
      <c r="ED1355" t="s">
        <v>313</v>
      </c>
      <c r="EE1355" t="s">
        <v>313</v>
      </c>
      <c r="EF1355" t="s">
        <v>313</v>
      </c>
      <c r="EG1355" t="s">
        <v>313</v>
      </c>
      <c r="EH1355" t="s">
        <v>313</v>
      </c>
      <c r="EI1355" t="s">
        <v>313</v>
      </c>
      <c r="EJ1355" t="s">
        <v>313</v>
      </c>
      <c r="EK1355" t="s">
        <v>313</v>
      </c>
      <c r="EL1355" t="s">
        <v>313</v>
      </c>
      <c r="EM1355" t="s">
        <v>313</v>
      </c>
      <c r="EN1355" t="s">
        <v>313</v>
      </c>
      <c r="EO1355" t="s">
        <v>313</v>
      </c>
      <c r="EP1355" t="s">
        <v>313</v>
      </c>
      <c r="EQ1355" t="s">
        <v>313</v>
      </c>
      <c r="ER1355" t="s">
        <v>313</v>
      </c>
      <c r="ES1355" t="s">
        <v>313</v>
      </c>
      <c r="ET1355" t="s">
        <v>313</v>
      </c>
      <c r="EU1355" t="s">
        <v>313</v>
      </c>
      <c r="EV1355" t="s">
        <v>313</v>
      </c>
      <c r="EW1355" t="s">
        <v>313</v>
      </c>
      <c r="EX1355" t="s">
        <v>313</v>
      </c>
      <c r="EY1355" t="s">
        <v>313</v>
      </c>
      <c r="EZ1355" t="s">
        <v>313</v>
      </c>
      <c r="FA1355" t="s">
        <v>313</v>
      </c>
      <c r="FB1355" t="s">
        <v>313</v>
      </c>
      <c r="FC1355" t="s">
        <v>313</v>
      </c>
      <c r="FD1355" t="s">
        <v>313</v>
      </c>
      <c r="FE1355" t="s">
        <v>313</v>
      </c>
      <c r="FF1355" t="s">
        <v>313</v>
      </c>
      <c r="FG1355" t="s">
        <v>313</v>
      </c>
      <c r="FH1355" t="s">
        <v>313</v>
      </c>
      <c r="FI1355" t="s">
        <v>313</v>
      </c>
      <c r="FJ1355" t="s">
        <v>313</v>
      </c>
    </row>
    <row r="1356" spans="113:166" s="6" customFormat="1" x14ac:dyDescent="0.35">
      <c r="DI1356" t="s">
        <v>313</v>
      </c>
      <c r="DJ1356" t="s">
        <v>313</v>
      </c>
      <c r="DK1356" t="s">
        <v>313</v>
      </c>
      <c r="DL1356" t="s">
        <v>313</v>
      </c>
      <c r="DM1356" t="s">
        <v>313</v>
      </c>
      <c r="DN1356" t="s">
        <v>313</v>
      </c>
      <c r="DO1356" t="s">
        <v>313</v>
      </c>
      <c r="DP1356" t="s">
        <v>313</v>
      </c>
      <c r="DQ1356" t="s">
        <v>313</v>
      </c>
      <c r="DR1356" t="s">
        <v>313</v>
      </c>
      <c r="DS1356" t="s">
        <v>313</v>
      </c>
      <c r="DT1356" t="s">
        <v>313</v>
      </c>
      <c r="DU1356" t="s">
        <v>313</v>
      </c>
      <c r="DV1356" t="s">
        <v>313</v>
      </c>
      <c r="DW1356" t="s">
        <v>313</v>
      </c>
      <c r="DX1356" t="s">
        <v>313</v>
      </c>
      <c r="DY1356" t="s">
        <v>313</v>
      </c>
      <c r="DZ1356" t="s">
        <v>313</v>
      </c>
      <c r="EA1356" t="s">
        <v>313</v>
      </c>
      <c r="EB1356" t="s">
        <v>313</v>
      </c>
      <c r="EC1356" t="s">
        <v>313</v>
      </c>
      <c r="ED1356" t="s">
        <v>313</v>
      </c>
      <c r="EE1356" t="s">
        <v>313</v>
      </c>
      <c r="EF1356" t="s">
        <v>313</v>
      </c>
      <c r="EG1356" t="s">
        <v>313</v>
      </c>
      <c r="EH1356" t="s">
        <v>313</v>
      </c>
      <c r="EI1356" t="s">
        <v>313</v>
      </c>
      <c r="EJ1356" t="s">
        <v>313</v>
      </c>
      <c r="EK1356" t="s">
        <v>313</v>
      </c>
      <c r="EL1356" t="s">
        <v>313</v>
      </c>
      <c r="EM1356" t="s">
        <v>313</v>
      </c>
      <c r="EN1356" t="s">
        <v>313</v>
      </c>
      <c r="EO1356" t="s">
        <v>313</v>
      </c>
      <c r="EP1356" t="s">
        <v>313</v>
      </c>
      <c r="EQ1356" t="s">
        <v>313</v>
      </c>
      <c r="ER1356" t="s">
        <v>313</v>
      </c>
      <c r="ES1356" t="s">
        <v>313</v>
      </c>
      <c r="ET1356" t="s">
        <v>313</v>
      </c>
      <c r="EU1356" t="s">
        <v>313</v>
      </c>
      <c r="EV1356" t="s">
        <v>313</v>
      </c>
      <c r="EW1356" t="s">
        <v>313</v>
      </c>
      <c r="EX1356" t="s">
        <v>313</v>
      </c>
      <c r="EY1356" t="s">
        <v>313</v>
      </c>
      <c r="EZ1356" t="s">
        <v>313</v>
      </c>
      <c r="FA1356" t="s">
        <v>313</v>
      </c>
      <c r="FB1356" t="s">
        <v>313</v>
      </c>
      <c r="FC1356" t="s">
        <v>313</v>
      </c>
      <c r="FD1356" t="s">
        <v>313</v>
      </c>
      <c r="FE1356" t="s">
        <v>313</v>
      </c>
      <c r="FF1356" t="s">
        <v>313</v>
      </c>
      <c r="FG1356" t="s">
        <v>313</v>
      </c>
      <c r="FH1356" t="s">
        <v>313</v>
      </c>
      <c r="FI1356" t="s">
        <v>313</v>
      </c>
      <c r="FJ1356" t="s">
        <v>313</v>
      </c>
    </row>
    <row r="1357" spans="113:166" s="6" customFormat="1" x14ac:dyDescent="0.35">
      <c r="DI1357" t="s">
        <v>313</v>
      </c>
      <c r="DJ1357" t="s">
        <v>313</v>
      </c>
      <c r="DK1357" t="s">
        <v>313</v>
      </c>
      <c r="DL1357" t="s">
        <v>313</v>
      </c>
      <c r="DM1357" t="s">
        <v>313</v>
      </c>
      <c r="DN1357" t="s">
        <v>313</v>
      </c>
      <c r="DO1357" t="s">
        <v>313</v>
      </c>
      <c r="DP1357" t="s">
        <v>313</v>
      </c>
      <c r="DQ1357" t="s">
        <v>313</v>
      </c>
      <c r="DR1357" t="s">
        <v>313</v>
      </c>
      <c r="DS1357" t="s">
        <v>313</v>
      </c>
      <c r="DT1357" t="s">
        <v>313</v>
      </c>
      <c r="DU1357" t="s">
        <v>313</v>
      </c>
      <c r="DV1357" t="s">
        <v>313</v>
      </c>
      <c r="DW1357" t="s">
        <v>313</v>
      </c>
      <c r="DX1357" t="s">
        <v>313</v>
      </c>
      <c r="DY1357" t="s">
        <v>313</v>
      </c>
      <c r="DZ1357" t="s">
        <v>313</v>
      </c>
      <c r="EA1357" t="s">
        <v>313</v>
      </c>
      <c r="EB1357" t="s">
        <v>313</v>
      </c>
      <c r="EC1357" t="s">
        <v>313</v>
      </c>
      <c r="ED1357" t="s">
        <v>313</v>
      </c>
      <c r="EE1357" t="s">
        <v>313</v>
      </c>
      <c r="EF1357" t="s">
        <v>313</v>
      </c>
      <c r="EG1357" t="s">
        <v>313</v>
      </c>
      <c r="EH1357" t="s">
        <v>313</v>
      </c>
      <c r="EI1357" t="s">
        <v>313</v>
      </c>
      <c r="EJ1357" t="s">
        <v>313</v>
      </c>
      <c r="EK1357" t="s">
        <v>313</v>
      </c>
      <c r="EL1357" t="s">
        <v>313</v>
      </c>
      <c r="EM1357" t="s">
        <v>313</v>
      </c>
      <c r="EN1357" t="s">
        <v>313</v>
      </c>
      <c r="EO1357" t="s">
        <v>313</v>
      </c>
      <c r="EP1357" t="s">
        <v>313</v>
      </c>
      <c r="EQ1357" t="s">
        <v>313</v>
      </c>
      <c r="ER1357" t="s">
        <v>313</v>
      </c>
      <c r="ES1357" t="s">
        <v>313</v>
      </c>
      <c r="ET1357" t="s">
        <v>313</v>
      </c>
      <c r="EU1357" t="s">
        <v>313</v>
      </c>
      <c r="EV1357" t="s">
        <v>313</v>
      </c>
      <c r="EW1357" t="s">
        <v>313</v>
      </c>
      <c r="EX1357" t="s">
        <v>313</v>
      </c>
      <c r="EY1357" t="s">
        <v>313</v>
      </c>
      <c r="EZ1357" t="s">
        <v>313</v>
      </c>
      <c r="FA1357" t="s">
        <v>313</v>
      </c>
      <c r="FB1357" t="s">
        <v>313</v>
      </c>
      <c r="FC1357" t="s">
        <v>313</v>
      </c>
      <c r="FD1357" t="s">
        <v>313</v>
      </c>
      <c r="FE1357" t="s">
        <v>313</v>
      </c>
      <c r="FF1357" t="s">
        <v>313</v>
      </c>
      <c r="FG1357" t="s">
        <v>313</v>
      </c>
      <c r="FH1357" t="s">
        <v>313</v>
      </c>
      <c r="FI1357" t="s">
        <v>313</v>
      </c>
      <c r="FJ1357" t="s">
        <v>313</v>
      </c>
    </row>
    <row r="1358" spans="113:166" s="6" customFormat="1" x14ac:dyDescent="0.35">
      <c r="DI1358" t="s">
        <v>313</v>
      </c>
      <c r="DJ1358" t="s">
        <v>313</v>
      </c>
      <c r="DK1358" t="s">
        <v>313</v>
      </c>
      <c r="DL1358" t="s">
        <v>313</v>
      </c>
      <c r="DM1358" t="s">
        <v>313</v>
      </c>
      <c r="DN1358" t="s">
        <v>313</v>
      </c>
      <c r="DO1358" t="s">
        <v>313</v>
      </c>
      <c r="DP1358" t="s">
        <v>313</v>
      </c>
      <c r="DQ1358" t="s">
        <v>313</v>
      </c>
      <c r="DR1358" t="s">
        <v>313</v>
      </c>
      <c r="DS1358" t="s">
        <v>313</v>
      </c>
      <c r="DT1358" t="s">
        <v>313</v>
      </c>
      <c r="DU1358" t="s">
        <v>313</v>
      </c>
      <c r="DV1358" t="s">
        <v>313</v>
      </c>
      <c r="DW1358" t="s">
        <v>313</v>
      </c>
      <c r="DX1358" t="s">
        <v>313</v>
      </c>
      <c r="DY1358" t="s">
        <v>313</v>
      </c>
      <c r="DZ1358" t="s">
        <v>313</v>
      </c>
      <c r="EA1358" t="s">
        <v>313</v>
      </c>
      <c r="EB1358" t="s">
        <v>313</v>
      </c>
      <c r="EC1358" t="s">
        <v>313</v>
      </c>
      <c r="ED1358" t="s">
        <v>313</v>
      </c>
      <c r="EE1358" t="s">
        <v>313</v>
      </c>
      <c r="EF1358" t="s">
        <v>313</v>
      </c>
      <c r="EG1358" t="s">
        <v>313</v>
      </c>
      <c r="EH1358" t="s">
        <v>313</v>
      </c>
      <c r="EI1358" t="s">
        <v>313</v>
      </c>
      <c r="EJ1358" t="s">
        <v>313</v>
      </c>
      <c r="EK1358" t="s">
        <v>313</v>
      </c>
      <c r="EL1358" t="s">
        <v>313</v>
      </c>
      <c r="EM1358" t="s">
        <v>313</v>
      </c>
      <c r="EN1358" t="s">
        <v>313</v>
      </c>
      <c r="EO1358" t="s">
        <v>313</v>
      </c>
      <c r="EP1358" t="s">
        <v>313</v>
      </c>
      <c r="EQ1358" t="s">
        <v>313</v>
      </c>
      <c r="ER1358" t="s">
        <v>313</v>
      </c>
      <c r="ES1358" t="s">
        <v>313</v>
      </c>
      <c r="ET1358" t="s">
        <v>313</v>
      </c>
      <c r="EU1358" t="s">
        <v>313</v>
      </c>
      <c r="EV1358" t="s">
        <v>313</v>
      </c>
      <c r="EW1358" t="s">
        <v>313</v>
      </c>
      <c r="EX1358" t="s">
        <v>313</v>
      </c>
      <c r="EY1358" t="s">
        <v>313</v>
      </c>
      <c r="EZ1358" t="s">
        <v>313</v>
      </c>
      <c r="FA1358" t="s">
        <v>313</v>
      </c>
      <c r="FB1358" t="s">
        <v>313</v>
      </c>
      <c r="FC1358" t="s">
        <v>313</v>
      </c>
      <c r="FD1358" t="s">
        <v>313</v>
      </c>
      <c r="FE1358" t="s">
        <v>313</v>
      </c>
      <c r="FF1358" t="s">
        <v>313</v>
      </c>
      <c r="FG1358" t="s">
        <v>313</v>
      </c>
      <c r="FH1358" t="s">
        <v>313</v>
      </c>
      <c r="FI1358" t="s">
        <v>313</v>
      </c>
      <c r="FJ1358" t="s">
        <v>313</v>
      </c>
    </row>
    <row r="1359" spans="113:166" s="6" customFormat="1" x14ac:dyDescent="0.35">
      <c r="DI1359" t="s">
        <v>313</v>
      </c>
      <c r="DJ1359" t="s">
        <v>313</v>
      </c>
      <c r="DK1359" t="s">
        <v>313</v>
      </c>
      <c r="DL1359" t="s">
        <v>313</v>
      </c>
      <c r="DM1359" t="s">
        <v>313</v>
      </c>
      <c r="DN1359" t="s">
        <v>313</v>
      </c>
      <c r="DO1359" t="s">
        <v>313</v>
      </c>
      <c r="DP1359" t="s">
        <v>313</v>
      </c>
      <c r="DQ1359" t="s">
        <v>313</v>
      </c>
      <c r="DR1359" t="s">
        <v>313</v>
      </c>
      <c r="DS1359" t="s">
        <v>313</v>
      </c>
      <c r="DT1359" t="s">
        <v>313</v>
      </c>
      <c r="DU1359" t="s">
        <v>313</v>
      </c>
      <c r="DV1359" t="s">
        <v>313</v>
      </c>
      <c r="DW1359" t="s">
        <v>313</v>
      </c>
      <c r="DX1359" t="s">
        <v>313</v>
      </c>
      <c r="DY1359" t="s">
        <v>313</v>
      </c>
      <c r="DZ1359" t="s">
        <v>313</v>
      </c>
      <c r="EA1359" t="s">
        <v>313</v>
      </c>
      <c r="EB1359" t="s">
        <v>313</v>
      </c>
      <c r="EC1359" t="s">
        <v>313</v>
      </c>
      <c r="ED1359" t="s">
        <v>313</v>
      </c>
      <c r="EE1359" t="s">
        <v>313</v>
      </c>
      <c r="EF1359" t="s">
        <v>313</v>
      </c>
      <c r="EG1359" t="s">
        <v>313</v>
      </c>
      <c r="EH1359" t="s">
        <v>313</v>
      </c>
      <c r="EI1359" t="s">
        <v>313</v>
      </c>
      <c r="EJ1359" t="s">
        <v>313</v>
      </c>
      <c r="EK1359" t="s">
        <v>313</v>
      </c>
      <c r="EL1359" t="s">
        <v>313</v>
      </c>
      <c r="EM1359" t="s">
        <v>313</v>
      </c>
      <c r="EN1359" t="s">
        <v>313</v>
      </c>
      <c r="EO1359" t="s">
        <v>313</v>
      </c>
      <c r="EP1359" t="s">
        <v>313</v>
      </c>
      <c r="EQ1359" t="s">
        <v>313</v>
      </c>
      <c r="ER1359" t="s">
        <v>313</v>
      </c>
      <c r="ES1359" t="s">
        <v>313</v>
      </c>
      <c r="ET1359" t="s">
        <v>313</v>
      </c>
      <c r="EU1359" t="s">
        <v>313</v>
      </c>
      <c r="EV1359" t="s">
        <v>313</v>
      </c>
      <c r="EW1359" t="s">
        <v>313</v>
      </c>
      <c r="EX1359" t="s">
        <v>313</v>
      </c>
      <c r="EY1359" t="s">
        <v>313</v>
      </c>
      <c r="EZ1359" t="s">
        <v>313</v>
      </c>
      <c r="FA1359" t="s">
        <v>313</v>
      </c>
      <c r="FB1359" t="s">
        <v>313</v>
      </c>
      <c r="FC1359" t="s">
        <v>313</v>
      </c>
      <c r="FD1359" t="s">
        <v>313</v>
      </c>
      <c r="FE1359" t="s">
        <v>313</v>
      </c>
      <c r="FF1359" t="s">
        <v>313</v>
      </c>
      <c r="FG1359" t="s">
        <v>313</v>
      </c>
      <c r="FH1359" t="s">
        <v>313</v>
      </c>
      <c r="FI1359" t="s">
        <v>313</v>
      </c>
      <c r="FJ1359" t="s">
        <v>313</v>
      </c>
    </row>
    <row r="1360" spans="113:166" s="6" customFormat="1" x14ac:dyDescent="0.35">
      <c r="DI1360" t="s">
        <v>313</v>
      </c>
      <c r="DJ1360" t="s">
        <v>313</v>
      </c>
      <c r="DK1360" t="s">
        <v>313</v>
      </c>
      <c r="DL1360" t="s">
        <v>313</v>
      </c>
      <c r="DM1360" t="s">
        <v>313</v>
      </c>
      <c r="DN1360" t="s">
        <v>313</v>
      </c>
      <c r="DO1360" t="s">
        <v>313</v>
      </c>
      <c r="DP1360" t="s">
        <v>313</v>
      </c>
      <c r="DQ1360" t="s">
        <v>313</v>
      </c>
      <c r="DR1360" t="s">
        <v>313</v>
      </c>
      <c r="DS1360" t="s">
        <v>313</v>
      </c>
      <c r="DT1360" t="s">
        <v>313</v>
      </c>
      <c r="DU1360" t="s">
        <v>313</v>
      </c>
      <c r="DV1360" t="s">
        <v>313</v>
      </c>
      <c r="DW1360" t="s">
        <v>313</v>
      </c>
      <c r="DX1360" t="s">
        <v>313</v>
      </c>
      <c r="DY1360" t="s">
        <v>313</v>
      </c>
      <c r="DZ1360" t="s">
        <v>313</v>
      </c>
      <c r="EA1360" t="s">
        <v>313</v>
      </c>
      <c r="EB1360" t="s">
        <v>313</v>
      </c>
      <c r="EC1360" t="s">
        <v>313</v>
      </c>
      <c r="ED1360" t="s">
        <v>313</v>
      </c>
      <c r="EE1360" t="s">
        <v>313</v>
      </c>
      <c r="EF1360" t="s">
        <v>313</v>
      </c>
      <c r="EG1360" t="s">
        <v>313</v>
      </c>
      <c r="EH1360" t="s">
        <v>313</v>
      </c>
      <c r="EI1360" t="s">
        <v>313</v>
      </c>
      <c r="EJ1360" t="s">
        <v>313</v>
      </c>
      <c r="EK1360" t="s">
        <v>313</v>
      </c>
      <c r="EL1360" t="s">
        <v>313</v>
      </c>
      <c r="EM1360" t="s">
        <v>313</v>
      </c>
      <c r="EN1360" t="s">
        <v>313</v>
      </c>
      <c r="EO1360" t="s">
        <v>313</v>
      </c>
      <c r="EP1360" t="s">
        <v>313</v>
      </c>
      <c r="EQ1360" t="s">
        <v>313</v>
      </c>
      <c r="ER1360" t="s">
        <v>313</v>
      </c>
      <c r="ES1360" t="s">
        <v>313</v>
      </c>
      <c r="ET1360" t="s">
        <v>313</v>
      </c>
      <c r="EU1360" t="s">
        <v>313</v>
      </c>
      <c r="EV1360" t="s">
        <v>313</v>
      </c>
      <c r="EW1360" t="s">
        <v>313</v>
      </c>
      <c r="EX1360" t="s">
        <v>313</v>
      </c>
      <c r="EY1360" t="s">
        <v>313</v>
      </c>
      <c r="EZ1360" t="s">
        <v>313</v>
      </c>
      <c r="FA1360" t="s">
        <v>313</v>
      </c>
      <c r="FB1360" t="s">
        <v>313</v>
      </c>
      <c r="FC1360" t="s">
        <v>313</v>
      </c>
      <c r="FD1360" t="s">
        <v>313</v>
      </c>
      <c r="FE1360" t="s">
        <v>313</v>
      </c>
      <c r="FF1360" t="s">
        <v>313</v>
      </c>
      <c r="FG1360" t="s">
        <v>313</v>
      </c>
      <c r="FH1360" t="s">
        <v>313</v>
      </c>
      <c r="FI1360" t="s">
        <v>313</v>
      </c>
      <c r="FJ1360" t="s">
        <v>313</v>
      </c>
    </row>
    <row r="1361" spans="113:166" s="6" customFormat="1" x14ac:dyDescent="0.35">
      <c r="DI1361" t="s">
        <v>313</v>
      </c>
      <c r="DJ1361" t="s">
        <v>313</v>
      </c>
      <c r="DK1361" t="s">
        <v>313</v>
      </c>
      <c r="DL1361" t="s">
        <v>313</v>
      </c>
      <c r="DM1361" t="s">
        <v>313</v>
      </c>
      <c r="DN1361" t="s">
        <v>313</v>
      </c>
      <c r="DO1361" t="s">
        <v>313</v>
      </c>
      <c r="DP1361" t="s">
        <v>313</v>
      </c>
      <c r="DQ1361" t="s">
        <v>313</v>
      </c>
      <c r="DR1361" t="s">
        <v>313</v>
      </c>
      <c r="DS1361" t="s">
        <v>313</v>
      </c>
      <c r="DT1361" t="s">
        <v>313</v>
      </c>
      <c r="DU1361" t="s">
        <v>313</v>
      </c>
      <c r="DV1361" t="s">
        <v>313</v>
      </c>
      <c r="DW1361" t="s">
        <v>313</v>
      </c>
      <c r="DX1361" t="s">
        <v>313</v>
      </c>
      <c r="DY1361" t="s">
        <v>313</v>
      </c>
      <c r="DZ1361" t="s">
        <v>313</v>
      </c>
      <c r="EA1361" t="s">
        <v>313</v>
      </c>
      <c r="EB1361" t="s">
        <v>313</v>
      </c>
      <c r="EC1361" t="s">
        <v>313</v>
      </c>
      <c r="ED1361" t="s">
        <v>313</v>
      </c>
      <c r="EE1361" t="s">
        <v>313</v>
      </c>
      <c r="EF1361" t="s">
        <v>313</v>
      </c>
      <c r="EG1361" t="s">
        <v>313</v>
      </c>
      <c r="EH1361" t="s">
        <v>313</v>
      </c>
      <c r="EI1361" t="s">
        <v>313</v>
      </c>
      <c r="EJ1361" t="s">
        <v>313</v>
      </c>
      <c r="EK1361" t="s">
        <v>313</v>
      </c>
      <c r="EL1361" t="s">
        <v>313</v>
      </c>
      <c r="EM1361" t="s">
        <v>313</v>
      </c>
      <c r="EN1361" t="s">
        <v>313</v>
      </c>
      <c r="EO1361" t="s">
        <v>313</v>
      </c>
      <c r="EP1361" t="s">
        <v>313</v>
      </c>
      <c r="EQ1361" t="s">
        <v>313</v>
      </c>
      <c r="ER1361" t="s">
        <v>313</v>
      </c>
      <c r="ES1361" t="s">
        <v>313</v>
      </c>
      <c r="ET1361" t="s">
        <v>313</v>
      </c>
      <c r="EU1361" t="s">
        <v>313</v>
      </c>
      <c r="EV1361" t="s">
        <v>313</v>
      </c>
      <c r="EW1361" t="s">
        <v>313</v>
      </c>
      <c r="EX1361" t="s">
        <v>313</v>
      </c>
      <c r="EY1361" t="s">
        <v>313</v>
      </c>
      <c r="EZ1361" t="s">
        <v>313</v>
      </c>
      <c r="FA1361" t="s">
        <v>313</v>
      </c>
      <c r="FB1361" t="s">
        <v>313</v>
      </c>
      <c r="FC1361" t="s">
        <v>313</v>
      </c>
      <c r="FD1361" t="s">
        <v>313</v>
      </c>
      <c r="FE1361" t="s">
        <v>313</v>
      </c>
      <c r="FF1361" t="s">
        <v>313</v>
      </c>
      <c r="FG1361" t="s">
        <v>313</v>
      </c>
      <c r="FH1361" t="s">
        <v>313</v>
      </c>
      <c r="FI1361" t="s">
        <v>313</v>
      </c>
      <c r="FJ1361" t="s">
        <v>313</v>
      </c>
    </row>
    <row r="1362" spans="113:166" s="6" customFormat="1" x14ac:dyDescent="0.35">
      <c r="DI1362" t="s">
        <v>313</v>
      </c>
      <c r="DJ1362" t="s">
        <v>313</v>
      </c>
      <c r="DK1362" t="s">
        <v>313</v>
      </c>
      <c r="DL1362" t="s">
        <v>313</v>
      </c>
      <c r="DM1362" t="s">
        <v>313</v>
      </c>
      <c r="DN1362" t="s">
        <v>313</v>
      </c>
      <c r="DO1362" t="s">
        <v>313</v>
      </c>
      <c r="DP1362" t="s">
        <v>313</v>
      </c>
      <c r="DQ1362" t="s">
        <v>313</v>
      </c>
      <c r="DR1362" t="s">
        <v>313</v>
      </c>
      <c r="DS1362" t="s">
        <v>313</v>
      </c>
      <c r="DT1362" t="s">
        <v>313</v>
      </c>
      <c r="DU1362" t="s">
        <v>313</v>
      </c>
      <c r="DV1362" t="s">
        <v>313</v>
      </c>
      <c r="DW1362" t="s">
        <v>313</v>
      </c>
      <c r="DX1362" t="s">
        <v>313</v>
      </c>
      <c r="DY1362" t="s">
        <v>313</v>
      </c>
      <c r="DZ1362" t="s">
        <v>313</v>
      </c>
      <c r="EA1362" t="s">
        <v>313</v>
      </c>
      <c r="EB1362" t="s">
        <v>313</v>
      </c>
      <c r="EC1362" t="s">
        <v>313</v>
      </c>
      <c r="ED1362" t="s">
        <v>313</v>
      </c>
      <c r="EE1362" t="s">
        <v>313</v>
      </c>
      <c r="EF1362" t="s">
        <v>313</v>
      </c>
      <c r="EG1362" t="s">
        <v>313</v>
      </c>
      <c r="EH1362" t="s">
        <v>313</v>
      </c>
      <c r="EI1362" t="s">
        <v>313</v>
      </c>
      <c r="EJ1362" t="s">
        <v>313</v>
      </c>
      <c r="EK1362" t="s">
        <v>313</v>
      </c>
      <c r="EL1362" t="s">
        <v>313</v>
      </c>
      <c r="EM1362" t="s">
        <v>313</v>
      </c>
      <c r="EN1362" t="s">
        <v>313</v>
      </c>
      <c r="EO1362" t="s">
        <v>313</v>
      </c>
      <c r="EP1362" t="s">
        <v>313</v>
      </c>
      <c r="EQ1362" t="s">
        <v>313</v>
      </c>
      <c r="ER1362" t="s">
        <v>313</v>
      </c>
      <c r="ES1362" t="s">
        <v>313</v>
      </c>
      <c r="ET1362" t="s">
        <v>313</v>
      </c>
      <c r="EU1362" t="s">
        <v>313</v>
      </c>
      <c r="EV1362" t="s">
        <v>313</v>
      </c>
      <c r="EW1362" t="s">
        <v>313</v>
      </c>
      <c r="EX1362" t="s">
        <v>313</v>
      </c>
      <c r="EY1362" t="s">
        <v>313</v>
      </c>
      <c r="EZ1362" t="s">
        <v>313</v>
      </c>
      <c r="FA1362" t="s">
        <v>313</v>
      </c>
      <c r="FB1362" t="s">
        <v>313</v>
      </c>
      <c r="FC1362" t="s">
        <v>313</v>
      </c>
      <c r="FD1362" t="s">
        <v>313</v>
      </c>
      <c r="FE1362" t="s">
        <v>313</v>
      </c>
      <c r="FF1362" t="s">
        <v>313</v>
      </c>
      <c r="FG1362" t="s">
        <v>313</v>
      </c>
      <c r="FH1362" t="s">
        <v>313</v>
      </c>
      <c r="FI1362" t="s">
        <v>313</v>
      </c>
      <c r="FJ1362" t="s">
        <v>313</v>
      </c>
    </row>
    <row r="1363" spans="113:166" s="6" customFormat="1" x14ac:dyDescent="0.35">
      <c r="DI1363" t="s">
        <v>313</v>
      </c>
      <c r="DJ1363" t="s">
        <v>313</v>
      </c>
      <c r="DK1363" t="s">
        <v>313</v>
      </c>
      <c r="DL1363" t="s">
        <v>313</v>
      </c>
      <c r="DM1363" t="s">
        <v>313</v>
      </c>
      <c r="DN1363" t="s">
        <v>313</v>
      </c>
      <c r="DO1363" t="s">
        <v>313</v>
      </c>
      <c r="DP1363" t="s">
        <v>313</v>
      </c>
      <c r="DQ1363" t="s">
        <v>313</v>
      </c>
      <c r="DR1363" t="s">
        <v>313</v>
      </c>
      <c r="DS1363" t="s">
        <v>313</v>
      </c>
      <c r="DT1363" t="s">
        <v>313</v>
      </c>
      <c r="DU1363" t="s">
        <v>313</v>
      </c>
      <c r="DV1363" t="s">
        <v>313</v>
      </c>
      <c r="DW1363" t="s">
        <v>313</v>
      </c>
      <c r="DX1363" t="s">
        <v>313</v>
      </c>
      <c r="DY1363" t="s">
        <v>313</v>
      </c>
      <c r="DZ1363" t="s">
        <v>313</v>
      </c>
      <c r="EA1363" t="s">
        <v>313</v>
      </c>
      <c r="EB1363" t="s">
        <v>313</v>
      </c>
      <c r="EC1363" t="s">
        <v>313</v>
      </c>
      <c r="ED1363" t="s">
        <v>313</v>
      </c>
      <c r="EE1363" t="s">
        <v>313</v>
      </c>
      <c r="EF1363" t="s">
        <v>313</v>
      </c>
      <c r="EG1363" t="s">
        <v>313</v>
      </c>
      <c r="EH1363" t="s">
        <v>313</v>
      </c>
      <c r="EI1363" t="s">
        <v>313</v>
      </c>
      <c r="EJ1363" t="s">
        <v>313</v>
      </c>
      <c r="EK1363" t="s">
        <v>313</v>
      </c>
      <c r="EL1363" t="s">
        <v>313</v>
      </c>
      <c r="EM1363" t="s">
        <v>313</v>
      </c>
      <c r="EN1363" t="s">
        <v>313</v>
      </c>
      <c r="EO1363" t="s">
        <v>313</v>
      </c>
      <c r="EP1363" t="s">
        <v>313</v>
      </c>
      <c r="EQ1363" t="s">
        <v>313</v>
      </c>
      <c r="ER1363" t="s">
        <v>313</v>
      </c>
      <c r="ES1363" t="s">
        <v>313</v>
      </c>
      <c r="ET1363" t="s">
        <v>313</v>
      </c>
      <c r="EU1363" t="s">
        <v>313</v>
      </c>
      <c r="EV1363" t="s">
        <v>313</v>
      </c>
      <c r="EW1363" t="s">
        <v>313</v>
      </c>
      <c r="EX1363" t="s">
        <v>313</v>
      </c>
      <c r="EY1363" t="s">
        <v>313</v>
      </c>
      <c r="EZ1363" t="s">
        <v>313</v>
      </c>
      <c r="FA1363" t="s">
        <v>313</v>
      </c>
      <c r="FB1363" t="s">
        <v>313</v>
      </c>
      <c r="FC1363" t="s">
        <v>313</v>
      </c>
      <c r="FD1363" t="s">
        <v>313</v>
      </c>
      <c r="FE1363" t="s">
        <v>313</v>
      </c>
      <c r="FF1363" t="s">
        <v>313</v>
      </c>
      <c r="FG1363" t="s">
        <v>313</v>
      </c>
      <c r="FH1363" t="s">
        <v>313</v>
      </c>
      <c r="FI1363" t="s">
        <v>313</v>
      </c>
      <c r="FJ1363" t="s">
        <v>313</v>
      </c>
    </row>
    <row r="1364" spans="113:166" s="6" customFormat="1" x14ac:dyDescent="0.35">
      <c r="DI1364" t="s">
        <v>313</v>
      </c>
      <c r="DJ1364" t="s">
        <v>313</v>
      </c>
      <c r="DK1364" t="s">
        <v>313</v>
      </c>
      <c r="DL1364" t="s">
        <v>313</v>
      </c>
      <c r="DM1364" t="s">
        <v>313</v>
      </c>
      <c r="DN1364" t="s">
        <v>313</v>
      </c>
      <c r="DO1364" t="s">
        <v>313</v>
      </c>
      <c r="DP1364" t="s">
        <v>313</v>
      </c>
      <c r="DQ1364" t="s">
        <v>313</v>
      </c>
      <c r="DR1364" t="s">
        <v>313</v>
      </c>
      <c r="DS1364" t="s">
        <v>313</v>
      </c>
      <c r="DT1364" t="s">
        <v>313</v>
      </c>
      <c r="DU1364" t="s">
        <v>313</v>
      </c>
      <c r="DV1364" t="s">
        <v>313</v>
      </c>
      <c r="DW1364" t="s">
        <v>313</v>
      </c>
      <c r="DX1364" t="s">
        <v>313</v>
      </c>
      <c r="DY1364" t="s">
        <v>313</v>
      </c>
      <c r="DZ1364" t="s">
        <v>313</v>
      </c>
      <c r="EA1364" t="s">
        <v>313</v>
      </c>
      <c r="EB1364" t="s">
        <v>313</v>
      </c>
      <c r="EC1364" t="s">
        <v>313</v>
      </c>
      <c r="ED1364" t="s">
        <v>313</v>
      </c>
      <c r="EE1364" t="s">
        <v>313</v>
      </c>
      <c r="EF1364" t="s">
        <v>313</v>
      </c>
      <c r="EG1364" t="s">
        <v>313</v>
      </c>
      <c r="EH1364" t="s">
        <v>313</v>
      </c>
      <c r="EI1364" t="s">
        <v>313</v>
      </c>
      <c r="EJ1364" t="s">
        <v>313</v>
      </c>
      <c r="EK1364" t="s">
        <v>313</v>
      </c>
      <c r="EL1364" t="s">
        <v>313</v>
      </c>
      <c r="EM1364" t="s">
        <v>313</v>
      </c>
      <c r="EN1364" t="s">
        <v>313</v>
      </c>
      <c r="EO1364" t="s">
        <v>313</v>
      </c>
      <c r="EP1364" t="s">
        <v>313</v>
      </c>
      <c r="EQ1364" t="s">
        <v>313</v>
      </c>
      <c r="ER1364" t="s">
        <v>313</v>
      </c>
      <c r="ES1364" t="s">
        <v>313</v>
      </c>
      <c r="ET1364" t="s">
        <v>313</v>
      </c>
      <c r="EU1364" t="s">
        <v>313</v>
      </c>
      <c r="EV1364" t="s">
        <v>313</v>
      </c>
      <c r="EW1364" t="s">
        <v>313</v>
      </c>
      <c r="EX1364" t="s">
        <v>313</v>
      </c>
      <c r="EY1364" t="s">
        <v>313</v>
      </c>
      <c r="EZ1364" t="s">
        <v>313</v>
      </c>
      <c r="FA1364" t="s">
        <v>313</v>
      </c>
      <c r="FB1364" t="s">
        <v>313</v>
      </c>
      <c r="FC1364" t="s">
        <v>313</v>
      </c>
      <c r="FD1364" t="s">
        <v>313</v>
      </c>
      <c r="FE1364" t="s">
        <v>313</v>
      </c>
      <c r="FF1364" t="s">
        <v>313</v>
      </c>
      <c r="FG1364" t="s">
        <v>313</v>
      </c>
      <c r="FH1364" t="s">
        <v>313</v>
      </c>
      <c r="FI1364" t="s">
        <v>313</v>
      </c>
      <c r="FJ1364" t="s">
        <v>313</v>
      </c>
    </row>
    <row r="1365" spans="113:166" s="6" customFormat="1" x14ac:dyDescent="0.35">
      <c r="DI1365" t="s">
        <v>313</v>
      </c>
      <c r="DJ1365" t="s">
        <v>313</v>
      </c>
      <c r="DK1365" t="s">
        <v>313</v>
      </c>
      <c r="DL1365" t="s">
        <v>313</v>
      </c>
      <c r="DM1365" t="s">
        <v>313</v>
      </c>
      <c r="DN1365" t="s">
        <v>313</v>
      </c>
      <c r="DO1365" t="s">
        <v>313</v>
      </c>
      <c r="DP1365" t="s">
        <v>313</v>
      </c>
      <c r="DQ1365" t="s">
        <v>313</v>
      </c>
      <c r="DR1365" t="s">
        <v>313</v>
      </c>
      <c r="DS1365" t="s">
        <v>313</v>
      </c>
      <c r="DT1365" t="s">
        <v>313</v>
      </c>
      <c r="DU1365" t="s">
        <v>313</v>
      </c>
      <c r="DV1365" t="s">
        <v>313</v>
      </c>
      <c r="DW1365" t="s">
        <v>313</v>
      </c>
      <c r="DX1365" t="s">
        <v>313</v>
      </c>
      <c r="DY1365" t="s">
        <v>313</v>
      </c>
      <c r="DZ1365" t="s">
        <v>313</v>
      </c>
      <c r="EA1365" t="s">
        <v>313</v>
      </c>
      <c r="EB1365" t="s">
        <v>313</v>
      </c>
      <c r="EC1365" t="s">
        <v>313</v>
      </c>
      <c r="ED1365" t="s">
        <v>313</v>
      </c>
      <c r="EE1365" t="s">
        <v>313</v>
      </c>
      <c r="EF1365" t="s">
        <v>313</v>
      </c>
      <c r="EG1365" t="s">
        <v>313</v>
      </c>
      <c r="EH1365" t="s">
        <v>313</v>
      </c>
      <c r="EI1365" t="s">
        <v>313</v>
      </c>
      <c r="EJ1365" t="s">
        <v>313</v>
      </c>
      <c r="EK1365" t="s">
        <v>313</v>
      </c>
      <c r="EL1365" t="s">
        <v>313</v>
      </c>
      <c r="EM1365" t="s">
        <v>313</v>
      </c>
      <c r="EN1365" t="s">
        <v>313</v>
      </c>
      <c r="EO1365" t="s">
        <v>313</v>
      </c>
      <c r="EP1365" t="s">
        <v>313</v>
      </c>
      <c r="EQ1365" t="s">
        <v>313</v>
      </c>
      <c r="ER1365" t="s">
        <v>313</v>
      </c>
      <c r="ES1365" t="s">
        <v>313</v>
      </c>
      <c r="ET1365" t="s">
        <v>313</v>
      </c>
      <c r="EU1365" t="s">
        <v>313</v>
      </c>
      <c r="EV1365" t="s">
        <v>313</v>
      </c>
      <c r="EW1365" t="s">
        <v>313</v>
      </c>
      <c r="EX1365" t="s">
        <v>313</v>
      </c>
      <c r="EY1365" t="s">
        <v>313</v>
      </c>
      <c r="EZ1365" t="s">
        <v>313</v>
      </c>
      <c r="FA1365" t="s">
        <v>313</v>
      </c>
      <c r="FB1365" t="s">
        <v>313</v>
      </c>
      <c r="FC1365" t="s">
        <v>313</v>
      </c>
      <c r="FD1365" t="s">
        <v>313</v>
      </c>
      <c r="FE1365" t="s">
        <v>313</v>
      </c>
      <c r="FF1365" t="s">
        <v>313</v>
      </c>
      <c r="FG1365" t="s">
        <v>313</v>
      </c>
      <c r="FH1365" t="s">
        <v>313</v>
      </c>
      <c r="FI1365" t="s">
        <v>313</v>
      </c>
      <c r="FJ1365" t="s">
        <v>313</v>
      </c>
    </row>
    <row r="1366" spans="113:166" s="6" customFormat="1" x14ac:dyDescent="0.35">
      <c r="DI1366" t="s">
        <v>313</v>
      </c>
      <c r="DJ1366" t="s">
        <v>313</v>
      </c>
      <c r="DK1366" t="s">
        <v>313</v>
      </c>
      <c r="DL1366" t="s">
        <v>313</v>
      </c>
      <c r="DM1366" t="s">
        <v>313</v>
      </c>
      <c r="DN1366" t="s">
        <v>313</v>
      </c>
      <c r="DO1366" t="s">
        <v>313</v>
      </c>
      <c r="DP1366" t="s">
        <v>313</v>
      </c>
      <c r="DQ1366" t="s">
        <v>313</v>
      </c>
      <c r="DR1366" t="s">
        <v>313</v>
      </c>
      <c r="DS1366" t="s">
        <v>313</v>
      </c>
      <c r="DT1366" t="s">
        <v>313</v>
      </c>
      <c r="DU1366" t="s">
        <v>313</v>
      </c>
      <c r="DV1366" t="s">
        <v>313</v>
      </c>
      <c r="DW1366" t="s">
        <v>313</v>
      </c>
      <c r="DX1366" t="s">
        <v>313</v>
      </c>
      <c r="DY1366" t="s">
        <v>313</v>
      </c>
      <c r="DZ1366" t="s">
        <v>313</v>
      </c>
      <c r="EA1366" t="s">
        <v>313</v>
      </c>
      <c r="EB1366" t="s">
        <v>313</v>
      </c>
      <c r="EC1366" t="s">
        <v>313</v>
      </c>
      <c r="ED1366" t="s">
        <v>313</v>
      </c>
      <c r="EE1366" t="s">
        <v>313</v>
      </c>
      <c r="EF1366" t="s">
        <v>313</v>
      </c>
      <c r="EG1366" t="s">
        <v>313</v>
      </c>
      <c r="EH1366" t="s">
        <v>313</v>
      </c>
      <c r="EI1366" t="s">
        <v>313</v>
      </c>
      <c r="EJ1366" t="s">
        <v>313</v>
      </c>
      <c r="EK1366" t="s">
        <v>313</v>
      </c>
      <c r="EL1366" t="s">
        <v>313</v>
      </c>
      <c r="EM1366" t="s">
        <v>313</v>
      </c>
      <c r="EN1366" t="s">
        <v>313</v>
      </c>
      <c r="EO1366" t="s">
        <v>313</v>
      </c>
      <c r="EP1366" t="s">
        <v>313</v>
      </c>
      <c r="EQ1366" t="s">
        <v>313</v>
      </c>
      <c r="ER1366" t="s">
        <v>313</v>
      </c>
      <c r="ES1366" t="s">
        <v>313</v>
      </c>
      <c r="ET1366" t="s">
        <v>313</v>
      </c>
      <c r="EU1366" t="s">
        <v>313</v>
      </c>
      <c r="EV1366" t="s">
        <v>313</v>
      </c>
      <c r="EW1366" t="s">
        <v>313</v>
      </c>
      <c r="EX1366" t="s">
        <v>313</v>
      </c>
      <c r="EY1366" t="s">
        <v>313</v>
      </c>
      <c r="EZ1366" t="s">
        <v>313</v>
      </c>
      <c r="FA1366" t="s">
        <v>313</v>
      </c>
      <c r="FB1366" t="s">
        <v>313</v>
      </c>
      <c r="FC1366" t="s">
        <v>313</v>
      </c>
      <c r="FD1366" t="s">
        <v>313</v>
      </c>
      <c r="FE1366" t="s">
        <v>313</v>
      </c>
      <c r="FF1366" t="s">
        <v>313</v>
      </c>
      <c r="FG1366" t="s">
        <v>313</v>
      </c>
      <c r="FH1366" t="s">
        <v>313</v>
      </c>
      <c r="FI1366" t="s">
        <v>313</v>
      </c>
      <c r="FJ1366" t="s">
        <v>313</v>
      </c>
    </row>
    <row r="1367" spans="113:166" s="6" customFormat="1" x14ac:dyDescent="0.35">
      <c r="DI1367" t="s">
        <v>313</v>
      </c>
      <c r="DJ1367" t="s">
        <v>313</v>
      </c>
      <c r="DK1367" t="s">
        <v>313</v>
      </c>
      <c r="DL1367" t="s">
        <v>313</v>
      </c>
      <c r="DM1367" t="s">
        <v>313</v>
      </c>
      <c r="DN1367" t="s">
        <v>313</v>
      </c>
      <c r="DO1367" t="s">
        <v>313</v>
      </c>
      <c r="DP1367" t="s">
        <v>313</v>
      </c>
      <c r="DQ1367" t="s">
        <v>313</v>
      </c>
      <c r="DR1367" t="s">
        <v>313</v>
      </c>
      <c r="DS1367" t="s">
        <v>313</v>
      </c>
      <c r="DT1367" t="s">
        <v>313</v>
      </c>
      <c r="DU1367" t="s">
        <v>313</v>
      </c>
      <c r="DV1367" t="s">
        <v>313</v>
      </c>
      <c r="DW1367" t="s">
        <v>313</v>
      </c>
      <c r="DX1367" t="s">
        <v>313</v>
      </c>
      <c r="DY1367" t="s">
        <v>313</v>
      </c>
      <c r="DZ1367" t="s">
        <v>313</v>
      </c>
      <c r="EA1367" t="s">
        <v>313</v>
      </c>
      <c r="EB1367" t="s">
        <v>313</v>
      </c>
      <c r="EC1367" t="s">
        <v>313</v>
      </c>
      <c r="ED1367" t="s">
        <v>313</v>
      </c>
      <c r="EE1367" t="s">
        <v>313</v>
      </c>
      <c r="EF1367" t="s">
        <v>313</v>
      </c>
      <c r="EG1367" t="s">
        <v>313</v>
      </c>
      <c r="EH1367" t="s">
        <v>313</v>
      </c>
      <c r="EI1367" t="s">
        <v>313</v>
      </c>
      <c r="EJ1367" t="s">
        <v>313</v>
      </c>
      <c r="EK1367" t="s">
        <v>313</v>
      </c>
      <c r="EL1367" t="s">
        <v>313</v>
      </c>
      <c r="EM1367" t="s">
        <v>313</v>
      </c>
      <c r="EN1367" t="s">
        <v>313</v>
      </c>
      <c r="EO1367" t="s">
        <v>313</v>
      </c>
      <c r="EP1367" t="s">
        <v>313</v>
      </c>
      <c r="EQ1367" t="s">
        <v>313</v>
      </c>
      <c r="ER1367" t="s">
        <v>313</v>
      </c>
      <c r="ES1367" t="s">
        <v>313</v>
      </c>
      <c r="ET1367" t="s">
        <v>313</v>
      </c>
      <c r="EU1367" t="s">
        <v>313</v>
      </c>
      <c r="EV1367" t="s">
        <v>313</v>
      </c>
      <c r="EW1367" t="s">
        <v>313</v>
      </c>
      <c r="EX1367" t="s">
        <v>313</v>
      </c>
      <c r="EY1367" t="s">
        <v>313</v>
      </c>
      <c r="EZ1367" t="s">
        <v>313</v>
      </c>
      <c r="FA1367" t="s">
        <v>313</v>
      </c>
      <c r="FB1367" t="s">
        <v>313</v>
      </c>
      <c r="FC1367" t="s">
        <v>313</v>
      </c>
      <c r="FD1367" t="s">
        <v>313</v>
      </c>
      <c r="FE1367" t="s">
        <v>313</v>
      </c>
      <c r="FF1367" t="s">
        <v>313</v>
      </c>
      <c r="FG1367" t="s">
        <v>313</v>
      </c>
      <c r="FH1367" t="s">
        <v>313</v>
      </c>
      <c r="FI1367" t="s">
        <v>313</v>
      </c>
      <c r="FJ1367" t="s">
        <v>313</v>
      </c>
    </row>
    <row r="1368" spans="113:166" s="6" customFormat="1" x14ac:dyDescent="0.35">
      <c r="DI1368" t="s">
        <v>313</v>
      </c>
      <c r="DJ1368" t="s">
        <v>313</v>
      </c>
      <c r="DK1368" t="s">
        <v>313</v>
      </c>
      <c r="DL1368" t="s">
        <v>313</v>
      </c>
      <c r="DM1368" t="s">
        <v>313</v>
      </c>
      <c r="DN1368" t="s">
        <v>313</v>
      </c>
      <c r="DO1368" t="s">
        <v>313</v>
      </c>
      <c r="DP1368" t="s">
        <v>313</v>
      </c>
      <c r="DQ1368" t="s">
        <v>313</v>
      </c>
      <c r="DR1368" t="s">
        <v>313</v>
      </c>
      <c r="DS1368" t="s">
        <v>313</v>
      </c>
      <c r="DT1368" t="s">
        <v>313</v>
      </c>
      <c r="DU1368" t="s">
        <v>313</v>
      </c>
      <c r="DV1368" t="s">
        <v>313</v>
      </c>
      <c r="DW1368" t="s">
        <v>313</v>
      </c>
      <c r="DX1368" t="s">
        <v>313</v>
      </c>
      <c r="DY1368" t="s">
        <v>313</v>
      </c>
      <c r="DZ1368" t="s">
        <v>313</v>
      </c>
      <c r="EA1368" t="s">
        <v>313</v>
      </c>
      <c r="EB1368" t="s">
        <v>313</v>
      </c>
      <c r="EC1368" t="s">
        <v>313</v>
      </c>
      <c r="ED1368" t="s">
        <v>313</v>
      </c>
      <c r="EE1368" t="s">
        <v>313</v>
      </c>
      <c r="EF1368" t="s">
        <v>313</v>
      </c>
      <c r="EG1368" t="s">
        <v>313</v>
      </c>
      <c r="EH1368" t="s">
        <v>313</v>
      </c>
      <c r="EI1368" t="s">
        <v>313</v>
      </c>
      <c r="EJ1368" t="s">
        <v>313</v>
      </c>
      <c r="EK1368" t="s">
        <v>313</v>
      </c>
      <c r="EL1368" t="s">
        <v>313</v>
      </c>
      <c r="EM1368" t="s">
        <v>313</v>
      </c>
      <c r="EN1368" t="s">
        <v>313</v>
      </c>
      <c r="EO1368" t="s">
        <v>313</v>
      </c>
      <c r="EP1368" t="s">
        <v>313</v>
      </c>
      <c r="EQ1368" t="s">
        <v>313</v>
      </c>
      <c r="ER1368" t="s">
        <v>313</v>
      </c>
      <c r="ES1368" t="s">
        <v>313</v>
      </c>
      <c r="ET1368" t="s">
        <v>313</v>
      </c>
      <c r="EU1368" t="s">
        <v>313</v>
      </c>
      <c r="EV1368" t="s">
        <v>313</v>
      </c>
      <c r="EW1368" t="s">
        <v>313</v>
      </c>
      <c r="EX1368" t="s">
        <v>313</v>
      </c>
      <c r="EY1368" t="s">
        <v>313</v>
      </c>
      <c r="EZ1368" t="s">
        <v>313</v>
      </c>
      <c r="FA1368" t="s">
        <v>313</v>
      </c>
      <c r="FB1368" t="s">
        <v>313</v>
      </c>
      <c r="FC1368" t="s">
        <v>313</v>
      </c>
      <c r="FD1368" t="s">
        <v>313</v>
      </c>
      <c r="FE1368" t="s">
        <v>313</v>
      </c>
      <c r="FF1368" t="s">
        <v>313</v>
      </c>
      <c r="FG1368" t="s">
        <v>313</v>
      </c>
      <c r="FH1368" t="s">
        <v>313</v>
      </c>
      <c r="FI1368" t="s">
        <v>313</v>
      </c>
      <c r="FJ1368" t="s">
        <v>313</v>
      </c>
    </row>
    <row r="1369" spans="113:166" s="6" customFormat="1" x14ac:dyDescent="0.35">
      <c r="DI1369" t="s">
        <v>313</v>
      </c>
      <c r="DJ1369" t="s">
        <v>313</v>
      </c>
      <c r="DK1369" t="s">
        <v>313</v>
      </c>
      <c r="DL1369" t="s">
        <v>313</v>
      </c>
      <c r="DM1369" t="s">
        <v>313</v>
      </c>
      <c r="DN1369" t="s">
        <v>313</v>
      </c>
      <c r="DO1369" t="s">
        <v>313</v>
      </c>
      <c r="DP1369" t="s">
        <v>313</v>
      </c>
      <c r="DQ1369" t="s">
        <v>313</v>
      </c>
      <c r="DR1369" t="s">
        <v>313</v>
      </c>
      <c r="DS1369" t="s">
        <v>313</v>
      </c>
      <c r="DT1369" t="s">
        <v>313</v>
      </c>
      <c r="DU1369" t="s">
        <v>313</v>
      </c>
      <c r="DV1369" t="s">
        <v>313</v>
      </c>
      <c r="DW1369" t="s">
        <v>313</v>
      </c>
      <c r="DX1369" t="s">
        <v>313</v>
      </c>
      <c r="DY1369" t="s">
        <v>313</v>
      </c>
      <c r="DZ1369" t="s">
        <v>313</v>
      </c>
      <c r="EA1369" t="s">
        <v>313</v>
      </c>
      <c r="EB1369" t="s">
        <v>313</v>
      </c>
      <c r="EC1369" t="s">
        <v>313</v>
      </c>
      <c r="ED1369" t="s">
        <v>313</v>
      </c>
      <c r="EE1369" t="s">
        <v>313</v>
      </c>
      <c r="EF1369" t="s">
        <v>313</v>
      </c>
      <c r="EG1369" t="s">
        <v>313</v>
      </c>
      <c r="EH1369" t="s">
        <v>313</v>
      </c>
      <c r="EI1369" t="s">
        <v>313</v>
      </c>
      <c r="EJ1369" t="s">
        <v>313</v>
      </c>
      <c r="EK1369" t="s">
        <v>313</v>
      </c>
      <c r="EL1369" t="s">
        <v>313</v>
      </c>
      <c r="EM1369" t="s">
        <v>313</v>
      </c>
      <c r="EN1369" t="s">
        <v>313</v>
      </c>
      <c r="EO1369" t="s">
        <v>313</v>
      </c>
      <c r="EP1369" t="s">
        <v>313</v>
      </c>
      <c r="EQ1369" t="s">
        <v>313</v>
      </c>
      <c r="ER1369" t="s">
        <v>313</v>
      </c>
      <c r="ES1369" t="s">
        <v>313</v>
      </c>
      <c r="ET1369" t="s">
        <v>313</v>
      </c>
      <c r="EU1369" t="s">
        <v>313</v>
      </c>
      <c r="EV1369" t="s">
        <v>313</v>
      </c>
      <c r="EW1369" t="s">
        <v>313</v>
      </c>
      <c r="EX1369" t="s">
        <v>313</v>
      </c>
      <c r="EY1369" t="s">
        <v>313</v>
      </c>
      <c r="EZ1369" t="s">
        <v>313</v>
      </c>
      <c r="FA1369" t="s">
        <v>313</v>
      </c>
      <c r="FB1369" t="s">
        <v>313</v>
      </c>
      <c r="FC1369" t="s">
        <v>313</v>
      </c>
      <c r="FD1369" t="s">
        <v>313</v>
      </c>
      <c r="FE1369" t="s">
        <v>313</v>
      </c>
      <c r="FF1369" t="s">
        <v>313</v>
      </c>
      <c r="FG1369" t="s">
        <v>313</v>
      </c>
      <c r="FH1369" t="s">
        <v>313</v>
      </c>
      <c r="FI1369" t="s">
        <v>313</v>
      </c>
      <c r="FJ1369" t="s">
        <v>313</v>
      </c>
    </row>
    <row r="1370" spans="113:166" s="6" customFormat="1" x14ac:dyDescent="0.35">
      <c r="DI1370" t="s">
        <v>313</v>
      </c>
      <c r="DJ1370" t="s">
        <v>313</v>
      </c>
      <c r="DK1370" t="s">
        <v>313</v>
      </c>
      <c r="DL1370" t="s">
        <v>313</v>
      </c>
      <c r="DM1370" t="s">
        <v>313</v>
      </c>
      <c r="DN1370" t="s">
        <v>313</v>
      </c>
      <c r="DO1370" t="s">
        <v>313</v>
      </c>
      <c r="DP1370" t="s">
        <v>313</v>
      </c>
      <c r="DQ1370" t="s">
        <v>313</v>
      </c>
      <c r="DR1370" t="s">
        <v>313</v>
      </c>
      <c r="DS1370" t="s">
        <v>313</v>
      </c>
      <c r="DT1370" t="s">
        <v>313</v>
      </c>
      <c r="DU1370" t="s">
        <v>313</v>
      </c>
      <c r="DV1370" t="s">
        <v>313</v>
      </c>
      <c r="DW1370" t="s">
        <v>313</v>
      </c>
      <c r="DX1370" t="s">
        <v>313</v>
      </c>
      <c r="DY1370" t="s">
        <v>313</v>
      </c>
      <c r="DZ1370" t="s">
        <v>313</v>
      </c>
      <c r="EA1370" t="s">
        <v>313</v>
      </c>
      <c r="EB1370" t="s">
        <v>313</v>
      </c>
      <c r="EC1370" t="s">
        <v>313</v>
      </c>
      <c r="ED1370" t="s">
        <v>313</v>
      </c>
      <c r="EE1370" t="s">
        <v>313</v>
      </c>
      <c r="EF1370" t="s">
        <v>313</v>
      </c>
      <c r="EG1370" t="s">
        <v>313</v>
      </c>
      <c r="EH1370" t="s">
        <v>313</v>
      </c>
      <c r="EI1370" t="s">
        <v>313</v>
      </c>
      <c r="EJ1370" t="s">
        <v>313</v>
      </c>
      <c r="EK1370" t="s">
        <v>313</v>
      </c>
      <c r="EL1370" t="s">
        <v>313</v>
      </c>
      <c r="EM1370" t="s">
        <v>313</v>
      </c>
      <c r="EN1370" t="s">
        <v>313</v>
      </c>
      <c r="EO1370" t="s">
        <v>313</v>
      </c>
      <c r="EP1370" t="s">
        <v>313</v>
      </c>
      <c r="EQ1370" t="s">
        <v>313</v>
      </c>
      <c r="ER1370" t="s">
        <v>313</v>
      </c>
      <c r="ES1370" t="s">
        <v>313</v>
      </c>
      <c r="ET1370" t="s">
        <v>313</v>
      </c>
      <c r="EU1370" t="s">
        <v>313</v>
      </c>
      <c r="EV1370" t="s">
        <v>313</v>
      </c>
      <c r="EW1370" t="s">
        <v>313</v>
      </c>
      <c r="EX1370" t="s">
        <v>313</v>
      </c>
      <c r="EY1370" t="s">
        <v>313</v>
      </c>
      <c r="EZ1370" t="s">
        <v>313</v>
      </c>
      <c r="FA1370" t="s">
        <v>313</v>
      </c>
      <c r="FB1370" t="s">
        <v>313</v>
      </c>
      <c r="FC1370" t="s">
        <v>313</v>
      </c>
      <c r="FD1370" t="s">
        <v>313</v>
      </c>
      <c r="FE1370" t="s">
        <v>313</v>
      </c>
      <c r="FF1370" t="s">
        <v>313</v>
      </c>
      <c r="FG1370" t="s">
        <v>313</v>
      </c>
      <c r="FH1370" t="s">
        <v>313</v>
      </c>
      <c r="FI1370" t="s">
        <v>313</v>
      </c>
      <c r="FJ1370" t="s">
        <v>313</v>
      </c>
    </row>
    <row r="1371" spans="113:166" s="6" customFormat="1" x14ac:dyDescent="0.35">
      <c r="DI1371" t="s">
        <v>313</v>
      </c>
      <c r="DJ1371" t="s">
        <v>313</v>
      </c>
      <c r="DK1371" t="s">
        <v>313</v>
      </c>
      <c r="DL1371" t="s">
        <v>313</v>
      </c>
      <c r="DM1371" t="s">
        <v>313</v>
      </c>
      <c r="DN1371" t="s">
        <v>313</v>
      </c>
      <c r="DO1371" t="s">
        <v>313</v>
      </c>
      <c r="DP1371" t="s">
        <v>313</v>
      </c>
      <c r="DQ1371" t="s">
        <v>313</v>
      </c>
      <c r="DR1371" t="s">
        <v>313</v>
      </c>
      <c r="DS1371" t="s">
        <v>313</v>
      </c>
      <c r="DT1371" t="s">
        <v>313</v>
      </c>
      <c r="DU1371" t="s">
        <v>313</v>
      </c>
      <c r="DV1371" t="s">
        <v>313</v>
      </c>
      <c r="DW1371" t="s">
        <v>313</v>
      </c>
      <c r="DX1371" t="s">
        <v>313</v>
      </c>
      <c r="DY1371" t="s">
        <v>313</v>
      </c>
      <c r="DZ1371" t="s">
        <v>313</v>
      </c>
      <c r="EA1371" t="s">
        <v>313</v>
      </c>
      <c r="EB1371" t="s">
        <v>313</v>
      </c>
      <c r="EC1371" t="s">
        <v>313</v>
      </c>
      <c r="ED1371" t="s">
        <v>313</v>
      </c>
      <c r="EE1371" t="s">
        <v>313</v>
      </c>
      <c r="EF1371" t="s">
        <v>313</v>
      </c>
      <c r="EG1371" t="s">
        <v>313</v>
      </c>
      <c r="EH1371" t="s">
        <v>313</v>
      </c>
      <c r="EI1371" t="s">
        <v>313</v>
      </c>
      <c r="EJ1371" t="s">
        <v>313</v>
      </c>
      <c r="EK1371" t="s">
        <v>313</v>
      </c>
      <c r="EL1371" t="s">
        <v>313</v>
      </c>
      <c r="EM1371" t="s">
        <v>313</v>
      </c>
      <c r="EN1371" t="s">
        <v>313</v>
      </c>
      <c r="EO1371" t="s">
        <v>313</v>
      </c>
      <c r="EP1371" t="s">
        <v>313</v>
      </c>
      <c r="EQ1371" t="s">
        <v>313</v>
      </c>
      <c r="ER1371" t="s">
        <v>313</v>
      </c>
      <c r="ES1371" t="s">
        <v>313</v>
      </c>
      <c r="ET1371" t="s">
        <v>313</v>
      </c>
      <c r="EU1371" t="s">
        <v>313</v>
      </c>
      <c r="EV1371" t="s">
        <v>313</v>
      </c>
      <c r="EW1371" t="s">
        <v>313</v>
      </c>
      <c r="EX1371" t="s">
        <v>313</v>
      </c>
      <c r="EY1371" t="s">
        <v>313</v>
      </c>
      <c r="EZ1371" t="s">
        <v>313</v>
      </c>
      <c r="FA1371" t="s">
        <v>313</v>
      </c>
      <c r="FB1371" t="s">
        <v>313</v>
      </c>
      <c r="FC1371" t="s">
        <v>313</v>
      </c>
      <c r="FD1371" t="s">
        <v>313</v>
      </c>
      <c r="FE1371" t="s">
        <v>313</v>
      </c>
      <c r="FF1371" t="s">
        <v>313</v>
      </c>
      <c r="FG1371" t="s">
        <v>313</v>
      </c>
      <c r="FH1371" t="s">
        <v>313</v>
      </c>
      <c r="FI1371" t="s">
        <v>313</v>
      </c>
      <c r="FJ1371" t="s">
        <v>313</v>
      </c>
    </row>
    <row r="1372" spans="113:166" s="6" customFormat="1" x14ac:dyDescent="0.35">
      <c r="DI1372" t="s">
        <v>313</v>
      </c>
      <c r="DJ1372" t="s">
        <v>313</v>
      </c>
      <c r="DK1372" t="s">
        <v>313</v>
      </c>
      <c r="DL1372" t="s">
        <v>313</v>
      </c>
      <c r="DM1372" t="s">
        <v>313</v>
      </c>
      <c r="DN1372" t="s">
        <v>313</v>
      </c>
      <c r="DO1372" t="s">
        <v>313</v>
      </c>
      <c r="DP1372" t="s">
        <v>313</v>
      </c>
      <c r="DQ1372" t="s">
        <v>313</v>
      </c>
      <c r="DR1372" t="s">
        <v>313</v>
      </c>
      <c r="DS1372" t="s">
        <v>313</v>
      </c>
      <c r="DT1372" t="s">
        <v>313</v>
      </c>
      <c r="DU1372" t="s">
        <v>313</v>
      </c>
      <c r="DV1372" t="s">
        <v>313</v>
      </c>
      <c r="DW1372" t="s">
        <v>313</v>
      </c>
      <c r="DX1372" t="s">
        <v>313</v>
      </c>
      <c r="DY1372" t="s">
        <v>313</v>
      </c>
      <c r="DZ1372" t="s">
        <v>313</v>
      </c>
      <c r="EA1372" t="s">
        <v>313</v>
      </c>
      <c r="EB1372" t="s">
        <v>313</v>
      </c>
      <c r="EC1372" t="s">
        <v>313</v>
      </c>
      <c r="ED1372" t="s">
        <v>313</v>
      </c>
      <c r="EE1372" t="s">
        <v>313</v>
      </c>
      <c r="EF1372" t="s">
        <v>313</v>
      </c>
      <c r="EG1372" t="s">
        <v>313</v>
      </c>
      <c r="EH1372" t="s">
        <v>313</v>
      </c>
      <c r="EI1372" t="s">
        <v>313</v>
      </c>
      <c r="EJ1372" t="s">
        <v>313</v>
      </c>
      <c r="EK1372" t="s">
        <v>313</v>
      </c>
      <c r="EL1372" t="s">
        <v>313</v>
      </c>
      <c r="EM1372" t="s">
        <v>313</v>
      </c>
      <c r="EN1372" t="s">
        <v>313</v>
      </c>
      <c r="EO1372" t="s">
        <v>313</v>
      </c>
      <c r="EP1372" t="s">
        <v>313</v>
      </c>
      <c r="EQ1372" t="s">
        <v>313</v>
      </c>
      <c r="ER1372" t="s">
        <v>313</v>
      </c>
      <c r="ES1372" t="s">
        <v>313</v>
      </c>
      <c r="ET1372" t="s">
        <v>313</v>
      </c>
      <c r="EU1372" t="s">
        <v>313</v>
      </c>
      <c r="EV1372" t="s">
        <v>313</v>
      </c>
      <c r="EW1372" t="s">
        <v>313</v>
      </c>
      <c r="EX1372" t="s">
        <v>313</v>
      </c>
      <c r="EY1372" t="s">
        <v>313</v>
      </c>
      <c r="EZ1372" t="s">
        <v>313</v>
      </c>
      <c r="FA1372" t="s">
        <v>313</v>
      </c>
      <c r="FB1372" t="s">
        <v>313</v>
      </c>
      <c r="FC1372" t="s">
        <v>313</v>
      </c>
      <c r="FD1372" t="s">
        <v>313</v>
      </c>
      <c r="FE1372" t="s">
        <v>313</v>
      </c>
      <c r="FF1372" t="s">
        <v>313</v>
      </c>
      <c r="FG1372" t="s">
        <v>313</v>
      </c>
      <c r="FH1372" t="s">
        <v>313</v>
      </c>
      <c r="FI1372" t="s">
        <v>313</v>
      </c>
      <c r="FJ1372" t="s">
        <v>313</v>
      </c>
    </row>
    <row r="1373" spans="113:166" s="6" customFormat="1" x14ac:dyDescent="0.35">
      <c r="DI1373" t="s">
        <v>313</v>
      </c>
      <c r="DJ1373" t="s">
        <v>313</v>
      </c>
      <c r="DK1373" t="s">
        <v>313</v>
      </c>
      <c r="DL1373" t="s">
        <v>313</v>
      </c>
      <c r="DM1373" t="s">
        <v>313</v>
      </c>
      <c r="DN1373" t="s">
        <v>313</v>
      </c>
      <c r="DO1373" t="s">
        <v>313</v>
      </c>
      <c r="DP1373" t="s">
        <v>313</v>
      </c>
      <c r="DQ1373" t="s">
        <v>313</v>
      </c>
      <c r="DR1373" t="s">
        <v>313</v>
      </c>
      <c r="DS1373" t="s">
        <v>313</v>
      </c>
      <c r="DT1373" t="s">
        <v>313</v>
      </c>
      <c r="DU1373" t="s">
        <v>313</v>
      </c>
      <c r="DV1373" t="s">
        <v>313</v>
      </c>
      <c r="DW1373" t="s">
        <v>313</v>
      </c>
      <c r="DX1373" t="s">
        <v>313</v>
      </c>
      <c r="DY1373" t="s">
        <v>313</v>
      </c>
      <c r="DZ1373" t="s">
        <v>313</v>
      </c>
      <c r="EA1373" t="s">
        <v>313</v>
      </c>
      <c r="EB1373" t="s">
        <v>313</v>
      </c>
      <c r="EC1373" t="s">
        <v>313</v>
      </c>
      <c r="ED1373" t="s">
        <v>313</v>
      </c>
      <c r="EE1373" t="s">
        <v>313</v>
      </c>
      <c r="EF1373" t="s">
        <v>313</v>
      </c>
      <c r="EG1373" t="s">
        <v>313</v>
      </c>
      <c r="EH1373" t="s">
        <v>313</v>
      </c>
      <c r="EI1373" t="s">
        <v>313</v>
      </c>
      <c r="EJ1373" t="s">
        <v>313</v>
      </c>
      <c r="EK1373" t="s">
        <v>313</v>
      </c>
      <c r="EL1373" t="s">
        <v>313</v>
      </c>
      <c r="EM1373" t="s">
        <v>313</v>
      </c>
      <c r="EN1373" t="s">
        <v>313</v>
      </c>
      <c r="EO1373" t="s">
        <v>313</v>
      </c>
      <c r="EP1373" t="s">
        <v>313</v>
      </c>
      <c r="EQ1373" t="s">
        <v>313</v>
      </c>
      <c r="ER1373" t="s">
        <v>313</v>
      </c>
      <c r="ES1373" t="s">
        <v>313</v>
      </c>
      <c r="ET1373" t="s">
        <v>313</v>
      </c>
      <c r="EU1373" t="s">
        <v>313</v>
      </c>
      <c r="EV1373" t="s">
        <v>313</v>
      </c>
      <c r="EW1373" t="s">
        <v>313</v>
      </c>
      <c r="EX1373" t="s">
        <v>313</v>
      </c>
      <c r="EY1373" t="s">
        <v>313</v>
      </c>
      <c r="EZ1373" t="s">
        <v>313</v>
      </c>
      <c r="FA1373" t="s">
        <v>313</v>
      </c>
      <c r="FB1373" t="s">
        <v>313</v>
      </c>
      <c r="FC1373" t="s">
        <v>313</v>
      </c>
      <c r="FD1373" t="s">
        <v>313</v>
      </c>
      <c r="FE1373" t="s">
        <v>313</v>
      </c>
      <c r="FF1373" t="s">
        <v>313</v>
      </c>
      <c r="FG1373" t="s">
        <v>313</v>
      </c>
      <c r="FH1373" t="s">
        <v>313</v>
      </c>
      <c r="FI1373" t="s">
        <v>313</v>
      </c>
      <c r="FJ1373" t="s">
        <v>313</v>
      </c>
    </row>
    <row r="1374" spans="113:166" s="6" customFormat="1" x14ac:dyDescent="0.35">
      <c r="DI1374" t="s">
        <v>313</v>
      </c>
      <c r="DJ1374" t="s">
        <v>313</v>
      </c>
      <c r="DK1374" t="s">
        <v>313</v>
      </c>
      <c r="DL1374" t="s">
        <v>313</v>
      </c>
      <c r="DM1374" t="s">
        <v>313</v>
      </c>
      <c r="DN1374" t="s">
        <v>313</v>
      </c>
      <c r="DO1374" t="s">
        <v>313</v>
      </c>
      <c r="DP1374" t="s">
        <v>313</v>
      </c>
      <c r="DQ1374" t="s">
        <v>313</v>
      </c>
      <c r="DR1374" t="s">
        <v>313</v>
      </c>
      <c r="DS1374" t="s">
        <v>313</v>
      </c>
      <c r="DT1374" t="s">
        <v>313</v>
      </c>
      <c r="DU1374" t="s">
        <v>313</v>
      </c>
      <c r="DV1374" t="s">
        <v>313</v>
      </c>
      <c r="DW1374" t="s">
        <v>313</v>
      </c>
      <c r="DX1374" t="s">
        <v>313</v>
      </c>
      <c r="DY1374" t="s">
        <v>313</v>
      </c>
      <c r="DZ1374" t="s">
        <v>313</v>
      </c>
      <c r="EA1374" t="s">
        <v>313</v>
      </c>
      <c r="EB1374" t="s">
        <v>313</v>
      </c>
      <c r="EC1374" t="s">
        <v>313</v>
      </c>
      <c r="ED1374" t="s">
        <v>313</v>
      </c>
      <c r="EE1374" t="s">
        <v>313</v>
      </c>
      <c r="EF1374" t="s">
        <v>313</v>
      </c>
      <c r="EG1374" t="s">
        <v>313</v>
      </c>
      <c r="EH1374" t="s">
        <v>313</v>
      </c>
      <c r="EI1374" t="s">
        <v>313</v>
      </c>
      <c r="EJ1374" t="s">
        <v>313</v>
      </c>
      <c r="EK1374" t="s">
        <v>313</v>
      </c>
      <c r="EL1374" t="s">
        <v>313</v>
      </c>
      <c r="EM1374" t="s">
        <v>313</v>
      </c>
      <c r="EN1374" t="s">
        <v>313</v>
      </c>
      <c r="EO1374" t="s">
        <v>313</v>
      </c>
      <c r="EP1374" t="s">
        <v>313</v>
      </c>
      <c r="EQ1374" t="s">
        <v>313</v>
      </c>
      <c r="ER1374" t="s">
        <v>313</v>
      </c>
      <c r="ES1374" t="s">
        <v>313</v>
      </c>
      <c r="ET1374" t="s">
        <v>313</v>
      </c>
      <c r="EU1374" t="s">
        <v>313</v>
      </c>
      <c r="EV1374" t="s">
        <v>313</v>
      </c>
      <c r="EW1374" t="s">
        <v>313</v>
      </c>
      <c r="EX1374" t="s">
        <v>313</v>
      </c>
      <c r="EY1374" t="s">
        <v>313</v>
      </c>
      <c r="EZ1374" t="s">
        <v>313</v>
      </c>
      <c r="FA1374" t="s">
        <v>313</v>
      </c>
      <c r="FB1374" t="s">
        <v>313</v>
      </c>
      <c r="FC1374" t="s">
        <v>313</v>
      </c>
      <c r="FD1374" t="s">
        <v>313</v>
      </c>
      <c r="FE1374" t="s">
        <v>313</v>
      </c>
      <c r="FF1374" t="s">
        <v>313</v>
      </c>
      <c r="FG1374" t="s">
        <v>313</v>
      </c>
      <c r="FH1374" t="s">
        <v>313</v>
      </c>
      <c r="FI1374" t="s">
        <v>313</v>
      </c>
      <c r="FJ1374" t="s">
        <v>313</v>
      </c>
    </row>
    <row r="1375" spans="113:166" s="6" customFormat="1" x14ac:dyDescent="0.35">
      <c r="DI1375" t="s">
        <v>313</v>
      </c>
      <c r="DJ1375" t="s">
        <v>313</v>
      </c>
      <c r="DK1375" t="s">
        <v>313</v>
      </c>
      <c r="DL1375" t="s">
        <v>313</v>
      </c>
      <c r="DM1375" t="s">
        <v>313</v>
      </c>
      <c r="DN1375" t="s">
        <v>313</v>
      </c>
      <c r="DO1375" t="s">
        <v>313</v>
      </c>
      <c r="DP1375" t="s">
        <v>313</v>
      </c>
      <c r="DQ1375" t="s">
        <v>313</v>
      </c>
      <c r="DR1375" t="s">
        <v>313</v>
      </c>
      <c r="DS1375" t="s">
        <v>313</v>
      </c>
      <c r="DT1375" t="s">
        <v>313</v>
      </c>
      <c r="DU1375" t="s">
        <v>313</v>
      </c>
      <c r="DV1375" t="s">
        <v>313</v>
      </c>
      <c r="DW1375" t="s">
        <v>313</v>
      </c>
      <c r="DX1375" t="s">
        <v>313</v>
      </c>
      <c r="DY1375" t="s">
        <v>313</v>
      </c>
      <c r="DZ1375" t="s">
        <v>313</v>
      </c>
      <c r="EA1375" t="s">
        <v>313</v>
      </c>
      <c r="EB1375" t="s">
        <v>313</v>
      </c>
      <c r="EC1375" t="s">
        <v>313</v>
      </c>
      <c r="ED1375" t="s">
        <v>313</v>
      </c>
      <c r="EE1375" t="s">
        <v>313</v>
      </c>
      <c r="EF1375" t="s">
        <v>313</v>
      </c>
      <c r="EG1375" t="s">
        <v>313</v>
      </c>
      <c r="EH1375" t="s">
        <v>313</v>
      </c>
      <c r="EI1375" t="s">
        <v>313</v>
      </c>
      <c r="EJ1375" t="s">
        <v>313</v>
      </c>
      <c r="EK1375" t="s">
        <v>313</v>
      </c>
      <c r="EL1375" t="s">
        <v>313</v>
      </c>
      <c r="EM1375" t="s">
        <v>313</v>
      </c>
      <c r="EN1375" t="s">
        <v>313</v>
      </c>
      <c r="EO1375" t="s">
        <v>313</v>
      </c>
      <c r="EP1375" t="s">
        <v>313</v>
      </c>
      <c r="EQ1375" t="s">
        <v>313</v>
      </c>
      <c r="ER1375" t="s">
        <v>313</v>
      </c>
      <c r="ES1375" t="s">
        <v>313</v>
      </c>
      <c r="ET1375" t="s">
        <v>313</v>
      </c>
      <c r="EU1375" t="s">
        <v>313</v>
      </c>
      <c r="EV1375" t="s">
        <v>313</v>
      </c>
      <c r="EW1375" t="s">
        <v>313</v>
      </c>
      <c r="EX1375" t="s">
        <v>313</v>
      </c>
      <c r="EY1375" t="s">
        <v>313</v>
      </c>
      <c r="EZ1375" t="s">
        <v>313</v>
      </c>
      <c r="FA1375" t="s">
        <v>313</v>
      </c>
      <c r="FB1375" t="s">
        <v>313</v>
      </c>
      <c r="FC1375" t="s">
        <v>313</v>
      </c>
      <c r="FD1375" t="s">
        <v>313</v>
      </c>
      <c r="FE1375" t="s">
        <v>313</v>
      </c>
      <c r="FF1375" t="s">
        <v>313</v>
      </c>
      <c r="FG1375" t="s">
        <v>313</v>
      </c>
      <c r="FH1375" t="s">
        <v>313</v>
      </c>
      <c r="FI1375" t="s">
        <v>313</v>
      </c>
      <c r="FJ1375" t="s">
        <v>313</v>
      </c>
    </row>
    <row r="1376" spans="113:166" s="6" customFormat="1" x14ac:dyDescent="0.35">
      <c r="DI1376" t="s">
        <v>313</v>
      </c>
      <c r="DJ1376" t="s">
        <v>313</v>
      </c>
      <c r="DK1376" t="s">
        <v>313</v>
      </c>
      <c r="DL1376" t="s">
        <v>313</v>
      </c>
      <c r="DM1376" t="s">
        <v>313</v>
      </c>
      <c r="DN1376" t="s">
        <v>313</v>
      </c>
      <c r="DO1376" t="s">
        <v>313</v>
      </c>
      <c r="DP1376" t="s">
        <v>313</v>
      </c>
      <c r="DQ1376" t="s">
        <v>313</v>
      </c>
      <c r="DR1376" t="s">
        <v>313</v>
      </c>
      <c r="DS1376" t="s">
        <v>313</v>
      </c>
      <c r="DT1376" t="s">
        <v>313</v>
      </c>
      <c r="DU1376" t="s">
        <v>313</v>
      </c>
      <c r="DV1376" t="s">
        <v>313</v>
      </c>
      <c r="DW1376" t="s">
        <v>313</v>
      </c>
      <c r="DX1376" t="s">
        <v>313</v>
      </c>
      <c r="DY1376" t="s">
        <v>313</v>
      </c>
      <c r="DZ1376" t="s">
        <v>313</v>
      </c>
      <c r="EA1376" t="s">
        <v>313</v>
      </c>
      <c r="EB1376" t="s">
        <v>313</v>
      </c>
      <c r="EC1376" t="s">
        <v>313</v>
      </c>
      <c r="ED1376" t="s">
        <v>313</v>
      </c>
      <c r="EE1376" t="s">
        <v>313</v>
      </c>
      <c r="EF1376" t="s">
        <v>313</v>
      </c>
      <c r="EG1376" t="s">
        <v>313</v>
      </c>
      <c r="EH1376" t="s">
        <v>313</v>
      </c>
      <c r="EI1376" t="s">
        <v>313</v>
      </c>
      <c r="EJ1376" t="s">
        <v>313</v>
      </c>
      <c r="EK1376" t="s">
        <v>313</v>
      </c>
      <c r="EL1376" t="s">
        <v>313</v>
      </c>
      <c r="EM1376" t="s">
        <v>313</v>
      </c>
      <c r="EN1376" t="s">
        <v>313</v>
      </c>
      <c r="EO1376" t="s">
        <v>313</v>
      </c>
      <c r="EP1376" t="s">
        <v>313</v>
      </c>
      <c r="EQ1376" t="s">
        <v>313</v>
      </c>
      <c r="ER1376" t="s">
        <v>313</v>
      </c>
      <c r="ES1376" t="s">
        <v>313</v>
      </c>
      <c r="ET1376" t="s">
        <v>313</v>
      </c>
      <c r="EU1376" t="s">
        <v>313</v>
      </c>
      <c r="EV1376" t="s">
        <v>313</v>
      </c>
      <c r="EW1376" t="s">
        <v>313</v>
      </c>
      <c r="EX1376" t="s">
        <v>313</v>
      </c>
      <c r="EY1376" t="s">
        <v>313</v>
      </c>
      <c r="EZ1376" t="s">
        <v>313</v>
      </c>
      <c r="FA1376" t="s">
        <v>313</v>
      </c>
      <c r="FB1376" t="s">
        <v>313</v>
      </c>
      <c r="FC1376" t="s">
        <v>313</v>
      </c>
      <c r="FD1376" t="s">
        <v>313</v>
      </c>
      <c r="FE1376" t="s">
        <v>313</v>
      </c>
      <c r="FF1376" t="s">
        <v>313</v>
      </c>
      <c r="FG1376" t="s">
        <v>313</v>
      </c>
      <c r="FH1376" t="s">
        <v>313</v>
      </c>
      <c r="FI1376" t="s">
        <v>313</v>
      </c>
      <c r="FJ1376" t="s">
        <v>313</v>
      </c>
    </row>
    <row r="1377" spans="113:166" s="6" customFormat="1" x14ac:dyDescent="0.35">
      <c r="DI1377" t="s">
        <v>313</v>
      </c>
      <c r="DJ1377" t="s">
        <v>313</v>
      </c>
      <c r="DK1377" t="s">
        <v>313</v>
      </c>
      <c r="DL1377" t="s">
        <v>313</v>
      </c>
      <c r="DM1377" t="s">
        <v>313</v>
      </c>
      <c r="DN1377" t="s">
        <v>313</v>
      </c>
      <c r="DO1377" t="s">
        <v>313</v>
      </c>
      <c r="DP1377" t="s">
        <v>313</v>
      </c>
      <c r="DQ1377" t="s">
        <v>313</v>
      </c>
      <c r="DR1377" t="s">
        <v>313</v>
      </c>
      <c r="DS1377" t="s">
        <v>313</v>
      </c>
      <c r="DT1377" t="s">
        <v>313</v>
      </c>
      <c r="DU1377" t="s">
        <v>313</v>
      </c>
      <c r="DV1377" t="s">
        <v>313</v>
      </c>
      <c r="DW1377" t="s">
        <v>313</v>
      </c>
      <c r="DX1377" t="s">
        <v>313</v>
      </c>
      <c r="DY1377" t="s">
        <v>313</v>
      </c>
      <c r="DZ1377" t="s">
        <v>313</v>
      </c>
      <c r="EA1377" t="s">
        <v>313</v>
      </c>
      <c r="EB1377" t="s">
        <v>313</v>
      </c>
      <c r="EC1377" t="s">
        <v>313</v>
      </c>
      <c r="ED1377" t="s">
        <v>313</v>
      </c>
      <c r="EE1377" t="s">
        <v>313</v>
      </c>
      <c r="EF1377" t="s">
        <v>313</v>
      </c>
      <c r="EG1377" t="s">
        <v>313</v>
      </c>
      <c r="EH1377" t="s">
        <v>313</v>
      </c>
      <c r="EI1377" t="s">
        <v>313</v>
      </c>
      <c r="EJ1377" t="s">
        <v>313</v>
      </c>
      <c r="EK1377" t="s">
        <v>313</v>
      </c>
      <c r="EL1377" t="s">
        <v>313</v>
      </c>
      <c r="EM1377" t="s">
        <v>313</v>
      </c>
      <c r="EN1377" t="s">
        <v>313</v>
      </c>
      <c r="EO1377" t="s">
        <v>313</v>
      </c>
      <c r="EP1377" t="s">
        <v>313</v>
      </c>
      <c r="EQ1377" t="s">
        <v>313</v>
      </c>
      <c r="ER1377" t="s">
        <v>313</v>
      </c>
      <c r="ES1377" t="s">
        <v>313</v>
      </c>
      <c r="ET1377" t="s">
        <v>313</v>
      </c>
      <c r="EU1377" t="s">
        <v>313</v>
      </c>
      <c r="EV1377" t="s">
        <v>313</v>
      </c>
      <c r="EW1377" t="s">
        <v>313</v>
      </c>
      <c r="EX1377" t="s">
        <v>313</v>
      </c>
      <c r="EY1377" t="s">
        <v>313</v>
      </c>
      <c r="EZ1377" t="s">
        <v>313</v>
      </c>
      <c r="FA1377" t="s">
        <v>313</v>
      </c>
      <c r="FB1377" t="s">
        <v>313</v>
      </c>
      <c r="FC1377" t="s">
        <v>313</v>
      </c>
      <c r="FD1377" t="s">
        <v>313</v>
      </c>
      <c r="FE1377" t="s">
        <v>313</v>
      </c>
      <c r="FF1377" t="s">
        <v>313</v>
      </c>
      <c r="FG1377" t="s">
        <v>313</v>
      </c>
      <c r="FH1377" t="s">
        <v>313</v>
      </c>
      <c r="FI1377" t="s">
        <v>313</v>
      </c>
      <c r="FJ1377" t="s">
        <v>313</v>
      </c>
    </row>
    <row r="1378" spans="113:166" s="6" customFormat="1" x14ac:dyDescent="0.35">
      <c r="DI1378" t="s">
        <v>313</v>
      </c>
      <c r="DJ1378" t="s">
        <v>313</v>
      </c>
      <c r="DK1378" t="s">
        <v>313</v>
      </c>
      <c r="DL1378" t="s">
        <v>313</v>
      </c>
      <c r="DM1378" t="s">
        <v>313</v>
      </c>
      <c r="DN1378" t="s">
        <v>313</v>
      </c>
      <c r="DO1378" t="s">
        <v>313</v>
      </c>
      <c r="DP1378" t="s">
        <v>313</v>
      </c>
      <c r="DQ1378" t="s">
        <v>313</v>
      </c>
      <c r="DR1378" t="s">
        <v>313</v>
      </c>
      <c r="DS1378" t="s">
        <v>313</v>
      </c>
      <c r="DT1378" t="s">
        <v>313</v>
      </c>
      <c r="DU1378" t="s">
        <v>313</v>
      </c>
      <c r="DV1378" t="s">
        <v>313</v>
      </c>
      <c r="DW1378" t="s">
        <v>313</v>
      </c>
      <c r="DX1378" t="s">
        <v>313</v>
      </c>
      <c r="DY1378" t="s">
        <v>313</v>
      </c>
      <c r="DZ1378" t="s">
        <v>313</v>
      </c>
      <c r="EA1378" t="s">
        <v>313</v>
      </c>
      <c r="EB1378" t="s">
        <v>313</v>
      </c>
      <c r="EC1378" t="s">
        <v>313</v>
      </c>
      <c r="ED1378" t="s">
        <v>313</v>
      </c>
      <c r="EE1378" t="s">
        <v>313</v>
      </c>
      <c r="EF1378" t="s">
        <v>313</v>
      </c>
      <c r="EG1378" t="s">
        <v>313</v>
      </c>
      <c r="EH1378" t="s">
        <v>313</v>
      </c>
      <c r="EI1378" t="s">
        <v>313</v>
      </c>
      <c r="EJ1378" t="s">
        <v>313</v>
      </c>
      <c r="EK1378" t="s">
        <v>313</v>
      </c>
      <c r="EL1378" t="s">
        <v>313</v>
      </c>
      <c r="EM1378" t="s">
        <v>313</v>
      </c>
      <c r="EN1378" t="s">
        <v>313</v>
      </c>
      <c r="EO1378" t="s">
        <v>313</v>
      </c>
      <c r="EP1378" t="s">
        <v>313</v>
      </c>
      <c r="EQ1378" t="s">
        <v>313</v>
      </c>
      <c r="ER1378" t="s">
        <v>313</v>
      </c>
      <c r="ES1378" t="s">
        <v>313</v>
      </c>
      <c r="ET1378" t="s">
        <v>313</v>
      </c>
      <c r="EU1378" t="s">
        <v>313</v>
      </c>
      <c r="EV1378" t="s">
        <v>313</v>
      </c>
      <c r="EW1378" t="s">
        <v>313</v>
      </c>
      <c r="EX1378" t="s">
        <v>313</v>
      </c>
      <c r="EY1378" t="s">
        <v>313</v>
      </c>
      <c r="EZ1378" t="s">
        <v>313</v>
      </c>
      <c r="FA1378" t="s">
        <v>313</v>
      </c>
      <c r="FB1378" t="s">
        <v>313</v>
      </c>
      <c r="FC1378" t="s">
        <v>313</v>
      </c>
      <c r="FD1378" t="s">
        <v>313</v>
      </c>
      <c r="FE1378" t="s">
        <v>313</v>
      </c>
      <c r="FF1378" t="s">
        <v>313</v>
      </c>
      <c r="FG1378" t="s">
        <v>313</v>
      </c>
      <c r="FH1378" t="s">
        <v>313</v>
      </c>
      <c r="FI1378" t="s">
        <v>313</v>
      </c>
      <c r="FJ1378" t="s">
        <v>313</v>
      </c>
    </row>
    <row r="1379" spans="113:166" s="6" customFormat="1" x14ac:dyDescent="0.35">
      <c r="DI1379" t="s">
        <v>313</v>
      </c>
      <c r="DJ1379" t="s">
        <v>313</v>
      </c>
      <c r="DK1379" t="s">
        <v>313</v>
      </c>
      <c r="DL1379" t="s">
        <v>313</v>
      </c>
      <c r="DM1379" t="s">
        <v>313</v>
      </c>
      <c r="DN1379" t="s">
        <v>313</v>
      </c>
      <c r="DO1379" t="s">
        <v>313</v>
      </c>
      <c r="DP1379" t="s">
        <v>313</v>
      </c>
      <c r="DQ1379" t="s">
        <v>313</v>
      </c>
      <c r="DR1379" t="s">
        <v>313</v>
      </c>
      <c r="DS1379" t="s">
        <v>313</v>
      </c>
      <c r="DT1379" t="s">
        <v>313</v>
      </c>
      <c r="DU1379" t="s">
        <v>313</v>
      </c>
      <c r="DV1379" t="s">
        <v>313</v>
      </c>
      <c r="DW1379" t="s">
        <v>313</v>
      </c>
      <c r="DX1379" t="s">
        <v>313</v>
      </c>
      <c r="DY1379" t="s">
        <v>313</v>
      </c>
      <c r="DZ1379" t="s">
        <v>313</v>
      </c>
      <c r="EA1379" t="s">
        <v>313</v>
      </c>
      <c r="EB1379" t="s">
        <v>313</v>
      </c>
      <c r="EC1379" t="s">
        <v>313</v>
      </c>
      <c r="ED1379" t="s">
        <v>313</v>
      </c>
      <c r="EE1379" t="s">
        <v>313</v>
      </c>
      <c r="EF1379" t="s">
        <v>313</v>
      </c>
      <c r="EG1379" t="s">
        <v>313</v>
      </c>
      <c r="EH1379" t="s">
        <v>313</v>
      </c>
      <c r="EI1379" t="s">
        <v>313</v>
      </c>
      <c r="EJ1379" t="s">
        <v>313</v>
      </c>
      <c r="EK1379" t="s">
        <v>313</v>
      </c>
      <c r="EL1379" t="s">
        <v>313</v>
      </c>
      <c r="EM1379" t="s">
        <v>313</v>
      </c>
      <c r="EN1379" t="s">
        <v>313</v>
      </c>
      <c r="EO1379" t="s">
        <v>313</v>
      </c>
      <c r="EP1379" t="s">
        <v>313</v>
      </c>
      <c r="EQ1379" t="s">
        <v>313</v>
      </c>
      <c r="ER1379" t="s">
        <v>313</v>
      </c>
      <c r="ES1379" t="s">
        <v>313</v>
      </c>
      <c r="ET1379" t="s">
        <v>313</v>
      </c>
      <c r="EU1379" t="s">
        <v>313</v>
      </c>
      <c r="EV1379" t="s">
        <v>313</v>
      </c>
      <c r="EW1379" t="s">
        <v>313</v>
      </c>
      <c r="EX1379" t="s">
        <v>313</v>
      </c>
      <c r="EY1379" t="s">
        <v>313</v>
      </c>
      <c r="EZ1379" t="s">
        <v>313</v>
      </c>
      <c r="FA1379" t="s">
        <v>313</v>
      </c>
      <c r="FB1379" t="s">
        <v>313</v>
      </c>
      <c r="FC1379" t="s">
        <v>313</v>
      </c>
      <c r="FD1379" t="s">
        <v>313</v>
      </c>
      <c r="FE1379" t="s">
        <v>313</v>
      </c>
      <c r="FF1379" t="s">
        <v>313</v>
      </c>
      <c r="FG1379" t="s">
        <v>313</v>
      </c>
      <c r="FH1379" t="s">
        <v>313</v>
      </c>
      <c r="FI1379" t="s">
        <v>313</v>
      </c>
      <c r="FJ1379" t="s">
        <v>313</v>
      </c>
    </row>
    <row r="1380" spans="113:166" s="6" customFormat="1" x14ac:dyDescent="0.35">
      <c r="DI1380" t="s">
        <v>313</v>
      </c>
      <c r="DJ1380" t="s">
        <v>313</v>
      </c>
      <c r="DK1380" t="s">
        <v>313</v>
      </c>
      <c r="DL1380" t="s">
        <v>313</v>
      </c>
      <c r="DM1380" t="s">
        <v>313</v>
      </c>
      <c r="DN1380" t="s">
        <v>313</v>
      </c>
      <c r="DO1380" t="s">
        <v>313</v>
      </c>
      <c r="DP1380" t="s">
        <v>313</v>
      </c>
      <c r="DQ1380" t="s">
        <v>313</v>
      </c>
      <c r="DR1380" t="s">
        <v>313</v>
      </c>
      <c r="DS1380" t="s">
        <v>313</v>
      </c>
      <c r="DT1380" t="s">
        <v>313</v>
      </c>
      <c r="DU1380" t="s">
        <v>313</v>
      </c>
      <c r="DV1380" t="s">
        <v>313</v>
      </c>
      <c r="DW1380" t="s">
        <v>313</v>
      </c>
      <c r="DX1380" t="s">
        <v>313</v>
      </c>
      <c r="DY1380" t="s">
        <v>313</v>
      </c>
      <c r="DZ1380" t="s">
        <v>313</v>
      </c>
      <c r="EA1380" t="s">
        <v>313</v>
      </c>
      <c r="EB1380" t="s">
        <v>313</v>
      </c>
      <c r="EC1380" t="s">
        <v>313</v>
      </c>
      <c r="ED1380" t="s">
        <v>313</v>
      </c>
      <c r="EE1380" t="s">
        <v>313</v>
      </c>
      <c r="EF1380" t="s">
        <v>313</v>
      </c>
      <c r="EG1380" t="s">
        <v>313</v>
      </c>
      <c r="EH1380" t="s">
        <v>313</v>
      </c>
      <c r="EI1380" t="s">
        <v>313</v>
      </c>
      <c r="EJ1380" t="s">
        <v>313</v>
      </c>
      <c r="EK1380" t="s">
        <v>313</v>
      </c>
      <c r="EL1380" t="s">
        <v>313</v>
      </c>
      <c r="EM1380" t="s">
        <v>313</v>
      </c>
      <c r="EN1380" t="s">
        <v>313</v>
      </c>
      <c r="EO1380" t="s">
        <v>313</v>
      </c>
      <c r="EP1380" t="s">
        <v>313</v>
      </c>
      <c r="EQ1380" t="s">
        <v>313</v>
      </c>
      <c r="ER1380" t="s">
        <v>313</v>
      </c>
      <c r="ES1380" t="s">
        <v>313</v>
      </c>
      <c r="ET1380" t="s">
        <v>313</v>
      </c>
      <c r="EU1380" t="s">
        <v>313</v>
      </c>
      <c r="EV1380" t="s">
        <v>313</v>
      </c>
      <c r="EW1380" t="s">
        <v>313</v>
      </c>
      <c r="EX1380" t="s">
        <v>313</v>
      </c>
      <c r="EY1380" t="s">
        <v>313</v>
      </c>
      <c r="EZ1380" t="s">
        <v>313</v>
      </c>
      <c r="FA1380" t="s">
        <v>313</v>
      </c>
      <c r="FB1380" t="s">
        <v>313</v>
      </c>
      <c r="FC1380" t="s">
        <v>313</v>
      </c>
      <c r="FD1380" t="s">
        <v>313</v>
      </c>
      <c r="FE1380" t="s">
        <v>313</v>
      </c>
      <c r="FF1380" t="s">
        <v>313</v>
      </c>
      <c r="FG1380" t="s">
        <v>313</v>
      </c>
      <c r="FH1380" t="s">
        <v>313</v>
      </c>
      <c r="FI1380" t="s">
        <v>313</v>
      </c>
      <c r="FJ1380" t="s">
        <v>313</v>
      </c>
    </row>
    <row r="1381" spans="113:166" s="6" customFormat="1" x14ac:dyDescent="0.35">
      <c r="DI1381" t="s">
        <v>313</v>
      </c>
      <c r="DJ1381" t="s">
        <v>313</v>
      </c>
      <c r="DK1381" t="s">
        <v>313</v>
      </c>
      <c r="DL1381" t="s">
        <v>313</v>
      </c>
      <c r="DM1381" t="s">
        <v>313</v>
      </c>
      <c r="DN1381" t="s">
        <v>313</v>
      </c>
      <c r="DO1381" t="s">
        <v>313</v>
      </c>
      <c r="DP1381" t="s">
        <v>313</v>
      </c>
      <c r="DQ1381" t="s">
        <v>313</v>
      </c>
      <c r="DR1381" t="s">
        <v>313</v>
      </c>
      <c r="DS1381" t="s">
        <v>313</v>
      </c>
      <c r="DT1381" t="s">
        <v>313</v>
      </c>
      <c r="DU1381" t="s">
        <v>313</v>
      </c>
      <c r="DV1381" t="s">
        <v>313</v>
      </c>
      <c r="DW1381" t="s">
        <v>313</v>
      </c>
      <c r="DX1381" t="s">
        <v>313</v>
      </c>
      <c r="DY1381" t="s">
        <v>313</v>
      </c>
      <c r="DZ1381" t="s">
        <v>313</v>
      </c>
      <c r="EA1381" t="s">
        <v>313</v>
      </c>
      <c r="EB1381" t="s">
        <v>313</v>
      </c>
      <c r="EC1381" t="s">
        <v>313</v>
      </c>
      <c r="ED1381" t="s">
        <v>313</v>
      </c>
      <c r="EE1381" t="s">
        <v>313</v>
      </c>
      <c r="EF1381" t="s">
        <v>313</v>
      </c>
      <c r="EG1381" t="s">
        <v>313</v>
      </c>
      <c r="EH1381" t="s">
        <v>313</v>
      </c>
      <c r="EI1381" t="s">
        <v>313</v>
      </c>
      <c r="EJ1381" t="s">
        <v>313</v>
      </c>
      <c r="EK1381" t="s">
        <v>313</v>
      </c>
      <c r="EL1381" t="s">
        <v>313</v>
      </c>
      <c r="EM1381" t="s">
        <v>313</v>
      </c>
      <c r="EN1381" t="s">
        <v>313</v>
      </c>
      <c r="EO1381" t="s">
        <v>313</v>
      </c>
      <c r="EP1381" t="s">
        <v>313</v>
      </c>
      <c r="EQ1381" t="s">
        <v>313</v>
      </c>
      <c r="ER1381" t="s">
        <v>313</v>
      </c>
      <c r="ES1381" t="s">
        <v>313</v>
      </c>
      <c r="ET1381" t="s">
        <v>313</v>
      </c>
      <c r="EU1381" t="s">
        <v>313</v>
      </c>
      <c r="EV1381" t="s">
        <v>313</v>
      </c>
      <c r="EW1381" t="s">
        <v>313</v>
      </c>
      <c r="EX1381" t="s">
        <v>313</v>
      </c>
      <c r="EY1381" t="s">
        <v>313</v>
      </c>
      <c r="EZ1381" t="s">
        <v>313</v>
      </c>
      <c r="FA1381" t="s">
        <v>313</v>
      </c>
      <c r="FB1381" t="s">
        <v>313</v>
      </c>
      <c r="FC1381" t="s">
        <v>313</v>
      </c>
      <c r="FD1381" t="s">
        <v>313</v>
      </c>
      <c r="FE1381" t="s">
        <v>313</v>
      </c>
      <c r="FF1381" t="s">
        <v>313</v>
      </c>
      <c r="FG1381" t="s">
        <v>313</v>
      </c>
      <c r="FH1381" t="s">
        <v>313</v>
      </c>
      <c r="FI1381" t="s">
        <v>313</v>
      </c>
      <c r="FJ1381" t="s">
        <v>313</v>
      </c>
    </row>
    <row r="1382" spans="113:166" s="6" customFormat="1" x14ac:dyDescent="0.35">
      <c r="DI1382" t="s">
        <v>313</v>
      </c>
      <c r="DJ1382" t="s">
        <v>313</v>
      </c>
      <c r="DK1382" t="s">
        <v>313</v>
      </c>
      <c r="DL1382" t="s">
        <v>313</v>
      </c>
      <c r="DM1382" t="s">
        <v>313</v>
      </c>
      <c r="DN1382" t="s">
        <v>313</v>
      </c>
      <c r="DO1382" t="s">
        <v>313</v>
      </c>
      <c r="DP1382" t="s">
        <v>313</v>
      </c>
      <c r="DQ1382" t="s">
        <v>313</v>
      </c>
      <c r="DR1382" t="s">
        <v>313</v>
      </c>
      <c r="DS1382" t="s">
        <v>313</v>
      </c>
      <c r="DT1382" t="s">
        <v>313</v>
      </c>
      <c r="DU1382" t="s">
        <v>313</v>
      </c>
      <c r="DV1382" t="s">
        <v>313</v>
      </c>
      <c r="DW1382" t="s">
        <v>313</v>
      </c>
      <c r="DX1382" t="s">
        <v>313</v>
      </c>
      <c r="DY1382" t="s">
        <v>313</v>
      </c>
      <c r="DZ1382" t="s">
        <v>313</v>
      </c>
      <c r="EA1382" t="s">
        <v>313</v>
      </c>
      <c r="EB1382" t="s">
        <v>313</v>
      </c>
      <c r="EC1382" t="s">
        <v>313</v>
      </c>
      <c r="ED1382" t="s">
        <v>313</v>
      </c>
      <c r="EE1382" t="s">
        <v>313</v>
      </c>
      <c r="EF1382" t="s">
        <v>313</v>
      </c>
      <c r="EG1382" t="s">
        <v>313</v>
      </c>
      <c r="EH1382" t="s">
        <v>313</v>
      </c>
      <c r="EI1382" t="s">
        <v>313</v>
      </c>
      <c r="EJ1382" t="s">
        <v>313</v>
      </c>
      <c r="EK1382" t="s">
        <v>313</v>
      </c>
      <c r="EL1382" t="s">
        <v>313</v>
      </c>
      <c r="EM1382" t="s">
        <v>313</v>
      </c>
      <c r="EN1382" t="s">
        <v>313</v>
      </c>
      <c r="EO1382" t="s">
        <v>313</v>
      </c>
      <c r="EP1382" t="s">
        <v>313</v>
      </c>
      <c r="EQ1382" t="s">
        <v>313</v>
      </c>
      <c r="ER1382" t="s">
        <v>313</v>
      </c>
      <c r="ES1382" t="s">
        <v>313</v>
      </c>
      <c r="ET1382" t="s">
        <v>313</v>
      </c>
      <c r="EU1382" t="s">
        <v>313</v>
      </c>
      <c r="EV1382" t="s">
        <v>313</v>
      </c>
      <c r="EW1382" t="s">
        <v>313</v>
      </c>
      <c r="EX1382" t="s">
        <v>313</v>
      </c>
      <c r="EY1382" t="s">
        <v>313</v>
      </c>
      <c r="EZ1382" t="s">
        <v>313</v>
      </c>
      <c r="FA1382" t="s">
        <v>313</v>
      </c>
      <c r="FB1382" t="s">
        <v>313</v>
      </c>
      <c r="FC1382" t="s">
        <v>313</v>
      </c>
      <c r="FD1382" t="s">
        <v>313</v>
      </c>
      <c r="FE1382" t="s">
        <v>313</v>
      </c>
      <c r="FF1382" t="s">
        <v>313</v>
      </c>
      <c r="FG1382" t="s">
        <v>313</v>
      </c>
      <c r="FH1382" t="s">
        <v>313</v>
      </c>
      <c r="FI1382" t="s">
        <v>313</v>
      </c>
      <c r="FJ1382" t="s">
        <v>313</v>
      </c>
    </row>
    <row r="1383" spans="113:166" s="6" customFormat="1" x14ac:dyDescent="0.35">
      <c r="DI1383" t="s">
        <v>313</v>
      </c>
      <c r="DJ1383" t="s">
        <v>313</v>
      </c>
      <c r="DK1383" t="s">
        <v>313</v>
      </c>
      <c r="DL1383" t="s">
        <v>313</v>
      </c>
      <c r="DM1383" t="s">
        <v>313</v>
      </c>
      <c r="DN1383" t="s">
        <v>313</v>
      </c>
      <c r="DO1383" t="s">
        <v>313</v>
      </c>
      <c r="DP1383" t="s">
        <v>313</v>
      </c>
      <c r="DQ1383" t="s">
        <v>313</v>
      </c>
      <c r="DR1383" t="s">
        <v>313</v>
      </c>
      <c r="DS1383" t="s">
        <v>313</v>
      </c>
      <c r="DT1383" t="s">
        <v>313</v>
      </c>
      <c r="DU1383" t="s">
        <v>313</v>
      </c>
      <c r="DV1383" t="s">
        <v>313</v>
      </c>
      <c r="DW1383" t="s">
        <v>313</v>
      </c>
      <c r="DX1383" t="s">
        <v>313</v>
      </c>
      <c r="DY1383" t="s">
        <v>313</v>
      </c>
      <c r="DZ1383" t="s">
        <v>313</v>
      </c>
      <c r="EA1383" t="s">
        <v>313</v>
      </c>
      <c r="EB1383" t="s">
        <v>313</v>
      </c>
      <c r="EC1383" t="s">
        <v>313</v>
      </c>
      <c r="ED1383" t="s">
        <v>313</v>
      </c>
      <c r="EE1383" t="s">
        <v>313</v>
      </c>
      <c r="EF1383" t="s">
        <v>313</v>
      </c>
      <c r="EG1383" t="s">
        <v>313</v>
      </c>
      <c r="EH1383" t="s">
        <v>313</v>
      </c>
      <c r="EI1383" t="s">
        <v>313</v>
      </c>
      <c r="EJ1383" t="s">
        <v>313</v>
      </c>
      <c r="EK1383" t="s">
        <v>313</v>
      </c>
      <c r="EL1383" t="s">
        <v>313</v>
      </c>
      <c r="EM1383" t="s">
        <v>313</v>
      </c>
      <c r="EN1383" t="s">
        <v>313</v>
      </c>
      <c r="EO1383" t="s">
        <v>313</v>
      </c>
      <c r="EP1383" t="s">
        <v>313</v>
      </c>
      <c r="EQ1383" t="s">
        <v>313</v>
      </c>
      <c r="ER1383" t="s">
        <v>313</v>
      </c>
      <c r="ES1383" t="s">
        <v>313</v>
      </c>
      <c r="ET1383" t="s">
        <v>313</v>
      </c>
      <c r="EU1383" t="s">
        <v>313</v>
      </c>
      <c r="EV1383" t="s">
        <v>313</v>
      </c>
      <c r="EW1383" t="s">
        <v>313</v>
      </c>
      <c r="EX1383" t="s">
        <v>313</v>
      </c>
      <c r="EY1383" t="s">
        <v>313</v>
      </c>
      <c r="EZ1383" t="s">
        <v>313</v>
      </c>
      <c r="FA1383" t="s">
        <v>313</v>
      </c>
      <c r="FB1383" t="s">
        <v>313</v>
      </c>
      <c r="FC1383" t="s">
        <v>313</v>
      </c>
      <c r="FD1383" t="s">
        <v>313</v>
      </c>
      <c r="FE1383" t="s">
        <v>313</v>
      </c>
      <c r="FF1383" t="s">
        <v>313</v>
      </c>
      <c r="FG1383" t="s">
        <v>313</v>
      </c>
      <c r="FH1383" t="s">
        <v>313</v>
      </c>
      <c r="FI1383" t="s">
        <v>313</v>
      </c>
      <c r="FJ1383" t="s">
        <v>313</v>
      </c>
    </row>
    <row r="1384" spans="113:166" s="6" customFormat="1" x14ac:dyDescent="0.35">
      <c r="DI1384" t="s">
        <v>313</v>
      </c>
      <c r="DJ1384" t="s">
        <v>313</v>
      </c>
      <c r="DK1384" t="s">
        <v>313</v>
      </c>
      <c r="DL1384" t="s">
        <v>313</v>
      </c>
      <c r="DM1384" t="s">
        <v>313</v>
      </c>
      <c r="DN1384" t="s">
        <v>313</v>
      </c>
      <c r="DO1384" t="s">
        <v>313</v>
      </c>
      <c r="DP1384" t="s">
        <v>313</v>
      </c>
      <c r="DQ1384" t="s">
        <v>313</v>
      </c>
      <c r="DR1384" t="s">
        <v>313</v>
      </c>
      <c r="DS1384" t="s">
        <v>313</v>
      </c>
      <c r="DT1384" t="s">
        <v>313</v>
      </c>
      <c r="DU1384" t="s">
        <v>313</v>
      </c>
      <c r="DV1384" t="s">
        <v>313</v>
      </c>
      <c r="DW1384" t="s">
        <v>313</v>
      </c>
      <c r="DX1384" t="s">
        <v>313</v>
      </c>
      <c r="DY1384" t="s">
        <v>313</v>
      </c>
      <c r="DZ1384" t="s">
        <v>313</v>
      </c>
      <c r="EA1384" t="s">
        <v>313</v>
      </c>
      <c r="EB1384" t="s">
        <v>313</v>
      </c>
      <c r="EC1384" t="s">
        <v>313</v>
      </c>
      <c r="ED1384" t="s">
        <v>313</v>
      </c>
      <c r="EE1384" t="s">
        <v>313</v>
      </c>
      <c r="EF1384" t="s">
        <v>313</v>
      </c>
      <c r="EG1384" t="s">
        <v>313</v>
      </c>
      <c r="EH1384" t="s">
        <v>313</v>
      </c>
      <c r="EI1384" t="s">
        <v>313</v>
      </c>
      <c r="EJ1384" t="s">
        <v>313</v>
      </c>
      <c r="EK1384" t="s">
        <v>313</v>
      </c>
      <c r="EL1384" t="s">
        <v>313</v>
      </c>
      <c r="EM1384" t="s">
        <v>313</v>
      </c>
      <c r="EN1384" t="s">
        <v>313</v>
      </c>
      <c r="EO1384" t="s">
        <v>313</v>
      </c>
      <c r="EP1384" t="s">
        <v>313</v>
      </c>
      <c r="EQ1384" t="s">
        <v>313</v>
      </c>
      <c r="ER1384" t="s">
        <v>313</v>
      </c>
      <c r="ES1384" t="s">
        <v>313</v>
      </c>
      <c r="ET1384" t="s">
        <v>313</v>
      </c>
      <c r="EU1384" t="s">
        <v>313</v>
      </c>
      <c r="EV1384" t="s">
        <v>313</v>
      </c>
      <c r="EW1384" t="s">
        <v>313</v>
      </c>
      <c r="EX1384" t="s">
        <v>313</v>
      </c>
      <c r="EY1384" t="s">
        <v>313</v>
      </c>
      <c r="EZ1384" t="s">
        <v>313</v>
      </c>
      <c r="FA1384" t="s">
        <v>313</v>
      </c>
      <c r="FB1384" t="s">
        <v>313</v>
      </c>
      <c r="FC1384" t="s">
        <v>313</v>
      </c>
      <c r="FD1384" t="s">
        <v>313</v>
      </c>
      <c r="FE1384" t="s">
        <v>313</v>
      </c>
      <c r="FF1384" t="s">
        <v>313</v>
      </c>
      <c r="FG1384" t="s">
        <v>313</v>
      </c>
      <c r="FH1384" t="s">
        <v>313</v>
      </c>
      <c r="FI1384" t="s">
        <v>313</v>
      </c>
      <c r="FJ1384" t="s">
        <v>313</v>
      </c>
    </row>
    <row r="1385" spans="113:166" s="6" customFormat="1" x14ac:dyDescent="0.35">
      <c r="DI1385" t="s">
        <v>313</v>
      </c>
      <c r="DJ1385" t="s">
        <v>313</v>
      </c>
      <c r="DK1385" t="s">
        <v>313</v>
      </c>
      <c r="DL1385" t="s">
        <v>313</v>
      </c>
      <c r="DM1385" t="s">
        <v>313</v>
      </c>
      <c r="DN1385" t="s">
        <v>313</v>
      </c>
      <c r="DO1385" t="s">
        <v>313</v>
      </c>
      <c r="DP1385" t="s">
        <v>313</v>
      </c>
      <c r="DQ1385" t="s">
        <v>313</v>
      </c>
      <c r="DR1385" t="s">
        <v>313</v>
      </c>
      <c r="DS1385" t="s">
        <v>313</v>
      </c>
      <c r="DT1385" t="s">
        <v>313</v>
      </c>
      <c r="DU1385" t="s">
        <v>313</v>
      </c>
      <c r="DV1385" t="s">
        <v>313</v>
      </c>
      <c r="DW1385" t="s">
        <v>313</v>
      </c>
      <c r="DX1385" t="s">
        <v>313</v>
      </c>
      <c r="DY1385" t="s">
        <v>313</v>
      </c>
      <c r="DZ1385" t="s">
        <v>313</v>
      </c>
      <c r="EA1385" t="s">
        <v>313</v>
      </c>
      <c r="EB1385" t="s">
        <v>313</v>
      </c>
      <c r="EC1385" t="s">
        <v>313</v>
      </c>
      <c r="ED1385" t="s">
        <v>313</v>
      </c>
      <c r="EE1385" t="s">
        <v>313</v>
      </c>
      <c r="EF1385" t="s">
        <v>313</v>
      </c>
      <c r="EG1385" t="s">
        <v>313</v>
      </c>
      <c r="EH1385" t="s">
        <v>313</v>
      </c>
      <c r="EI1385" t="s">
        <v>313</v>
      </c>
      <c r="EJ1385" t="s">
        <v>313</v>
      </c>
      <c r="EK1385" t="s">
        <v>313</v>
      </c>
      <c r="EL1385" t="s">
        <v>313</v>
      </c>
      <c r="EM1385" t="s">
        <v>313</v>
      </c>
      <c r="EN1385" t="s">
        <v>313</v>
      </c>
      <c r="EO1385" t="s">
        <v>313</v>
      </c>
      <c r="EP1385" t="s">
        <v>313</v>
      </c>
      <c r="EQ1385" t="s">
        <v>313</v>
      </c>
      <c r="ER1385" t="s">
        <v>313</v>
      </c>
      <c r="ES1385" t="s">
        <v>313</v>
      </c>
      <c r="ET1385" t="s">
        <v>313</v>
      </c>
      <c r="EU1385" t="s">
        <v>313</v>
      </c>
      <c r="EV1385" t="s">
        <v>313</v>
      </c>
      <c r="EW1385" t="s">
        <v>313</v>
      </c>
      <c r="EX1385" t="s">
        <v>313</v>
      </c>
      <c r="EY1385" t="s">
        <v>313</v>
      </c>
      <c r="EZ1385" t="s">
        <v>313</v>
      </c>
      <c r="FA1385" t="s">
        <v>313</v>
      </c>
      <c r="FB1385" t="s">
        <v>313</v>
      </c>
      <c r="FC1385" t="s">
        <v>313</v>
      </c>
      <c r="FD1385" t="s">
        <v>313</v>
      </c>
      <c r="FE1385" t="s">
        <v>313</v>
      </c>
      <c r="FF1385" t="s">
        <v>313</v>
      </c>
      <c r="FG1385" t="s">
        <v>313</v>
      </c>
      <c r="FH1385" t="s">
        <v>313</v>
      </c>
      <c r="FI1385" t="s">
        <v>313</v>
      </c>
      <c r="FJ1385" t="s">
        <v>313</v>
      </c>
    </row>
    <row r="1386" spans="113:166" s="6" customFormat="1" x14ac:dyDescent="0.35">
      <c r="DI1386" t="s">
        <v>313</v>
      </c>
      <c r="DJ1386" t="s">
        <v>313</v>
      </c>
      <c r="DK1386" t="s">
        <v>313</v>
      </c>
      <c r="DL1386" t="s">
        <v>313</v>
      </c>
      <c r="DM1386" t="s">
        <v>313</v>
      </c>
      <c r="DN1386" t="s">
        <v>313</v>
      </c>
      <c r="DO1386" t="s">
        <v>313</v>
      </c>
      <c r="DP1386" t="s">
        <v>313</v>
      </c>
      <c r="DQ1386" t="s">
        <v>313</v>
      </c>
      <c r="DR1386" t="s">
        <v>313</v>
      </c>
      <c r="DS1386" t="s">
        <v>313</v>
      </c>
      <c r="DT1386" t="s">
        <v>313</v>
      </c>
      <c r="DU1386" t="s">
        <v>313</v>
      </c>
      <c r="DV1386" t="s">
        <v>313</v>
      </c>
      <c r="DW1386" t="s">
        <v>313</v>
      </c>
      <c r="DX1386" t="s">
        <v>313</v>
      </c>
      <c r="DY1386" t="s">
        <v>313</v>
      </c>
      <c r="DZ1386" t="s">
        <v>313</v>
      </c>
      <c r="EA1386" t="s">
        <v>313</v>
      </c>
      <c r="EB1386" t="s">
        <v>313</v>
      </c>
      <c r="EC1386" t="s">
        <v>313</v>
      </c>
      <c r="ED1386" t="s">
        <v>313</v>
      </c>
      <c r="EE1386" t="s">
        <v>313</v>
      </c>
      <c r="EF1386" t="s">
        <v>313</v>
      </c>
      <c r="EG1386" t="s">
        <v>313</v>
      </c>
      <c r="EH1386" t="s">
        <v>313</v>
      </c>
      <c r="EI1386" t="s">
        <v>313</v>
      </c>
      <c r="EJ1386" t="s">
        <v>313</v>
      </c>
      <c r="EK1386" t="s">
        <v>313</v>
      </c>
      <c r="EL1386" t="s">
        <v>313</v>
      </c>
      <c r="EM1386" t="s">
        <v>313</v>
      </c>
      <c r="EN1386" t="s">
        <v>313</v>
      </c>
      <c r="EO1386" t="s">
        <v>313</v>
      </c>
      <c r="EP1386" t="s">
        <v>313</v>
      </c>
      <c r="EQ1386" t="s">
        <v>313</v>
      </c>
      <c r="ER1386" t="s">
        <v>313</v>
      </c>
      <c r="ES1386" t="s">
        <v>313</v>
      </c>
      <c r="ET1386" t="s">
        <v>313</v>
      </c>
      <c r="EU1386" t="s">
        <v>313</v>
      </c>
      <c r="EV1386" t="s">
        <v>313</v>
      </c>
      <c r="EW1386" t="s">
        <v>313</v>
      </c>
      <c r="EX1386" t="s">
        <v>313</v>
      </c>
      <c r="EY1386" t="s">
        <v>313</v>
      </c>
      <c r="EZ1386" t="s">
        <v>313</v>
      </c>
      <c r="FA1386" t="s">
        <v>313</v>
      </c>
      <c r="FB1386" t="s">
        <v>313</v>
      </c>
      <c r="FC1386" t="s">
        <v>313</v>
      </c>
      <c r="FD1386" t="s">
        <v>313</v>
      </c>
      <c r="FE1386" t="s">
        <v>313</v>
      </c>
      <c r="FF1386" t="s">
        <v>313</v>
      </c>
      <c r="FG1386" t="s">
        <v>313</v>
      </c>
      <c r="FH1386" t="s">
        <v>313</v>
      </c>
      <c r="FI1386" t="s">
        <v>313</v>
      </c>
      <c r="FJ1386" t="s">
        <v>313</v>
      </c>
    </row>
    <row r="1387" spans="113:166" s="6" customFormat="1" x14ac:dyDescent="0.35">
      <c r="DI1387" t="s">
        <v>313</v>
      </c>
      <c r="DJ1387" t="s">
        <v>313</v>
      </c>
      <c r="DK1387" t="s">
        <v>313</v>
      </c>
      <c r="DL1387" t="s">
        <v>313</v>
      </c>
      <c r="DM1387" t="s">
        <v>313</v>
      </c>
      <c r="DN1387" t="s">
        <v>313</v>
      </c>
      <c r="DO1387" t="s">
        <v>313</v>
      </c>
      <c r="DP1387" t="s">
        <v>313</v>
      </c>
      <c r="DQ1387" t="s">
        <v>313</v>
      </c>
      <c r="DR1387" t="s">
        <v>313</v>
      </c>
      <c r="DS1387" t="s">
        <v>313</v>
      </c>
      <c r="DT1387" t="s">
        <v>313</v>
      </c>
      <c r="DU1387" t="s">
        <v>313</v>
      </c>
      <c r="DV1387" t="s">
        <v>313</v>
      </c>
      <c r="DW1387" t="s">
        <v>313</v>
      </c>
      <c r="DX1387" t="s">
        <v>313</v>
      </c>
      <c r="DY1387" t="s">
        <v>313</v>
      </c>
      <c r="DZ1387" t="s">
        <v>313</v>
      </c>
      <c r="EA1387" t="s">
        <v>313</v>
      </c>
      <c r="EB1387" t="s">
        <v>313</v>
      </c>
      <c r="EC1387" t="s">
        <v>313</v>
      </c>
      <c r="ED1387" t="s">
        <v>313</v>
      </c>
      <c r="EE1387" t="s">
        <v>313</v>
      </c>
      <c r="EF1387" t="s">
        <v>313</v>
      </c>
      <c r="EG1387" t="s">
        <v>313</v>
      </c>
      <c r="EH1387" t="s">
        <v>313</v>
      </c>
      <c r="EI1387" t="s">
        <v>313</v>
      </c>
      <c r="EJ1387" t="s">
        <v>313</v>
      </c>
      <c r="EK1387" t="s">
        <v>313</v>
      </c>
      <c r="EL1387" t="s">
        <v>313</v>
      </c>
      <c r="EM1387" t="s">
        <v>313</v>
      </c>
      <c r="EN1387" t="s">
        <v>313</v>
      </c>
      <c r="EO1387" t="s">
        <v>313</v>
      </c>
      <c r="EP1387" t="s">
        <v>313</v>
      </c>
      <c r="EQ1387" t="s">
        <v>313</v>
      </c>
      <c r="ER1387" t="s">
        <v>313</v>
      </c>
      <c r="ES1387" t="s">
        <v>313</v>
      </c>
      <c r="ET1387" t="s">
        <v>313</v>
      </c>
      <c r="EU1387" t="s">
        <v>313</v>
      </c>
      <c r="EV1387" t="s">
        <v>313</v>
      </c>
      <c r="EW1387" t="s">
        <v>313</v>
      </c>
      <c r="EX1387" t="s">
        <v>313</v>
      </c>
      <c r="EY1387" t="s">
        <v>313</v>
      </c>
      <c r="EZ1387" t="s">
        <v>313</v>
      </c>
      <c r="FA1387" t="s">
        <v>313</v>
      </c>
      <c r="FB1387" t="s">
        <v>313</v>
      </c>
      <c r="FC1387" t="s">
        <v>313</v>
      </c>
      <c r="FD1387" t="s">
        <v>313</v>
      </c>
      <c r="FE1387" t="s">
        <v>313</v>
      </c>
      <c r="FF1387" t="s">
        <v>313</v>
      </c>
      <c r="FG1387" t="s">
        <v>313</v>
      </c>
      <c r="FH1387" t="s">
        <v>313</v>
      </c>
      <c r="FI1387" t="s">
        <v>313</v>
      </c>
      <c r="FJ1387" t="s">
        <v>313</v>
      </c>
    </row>
    <row r="1388" spans="113:166" s="6" customFormat="1" x14ac:dyDescent="0.35">
      <c r="DI1388" t="s">
        <v>313</v>
      </c>
      <c r="DJ1388" t="s">
        <v>313</v>
      </c>
      <c r="DK1388" t="s">
        <v>313</v>
      </c>
      <c r="DL1388" t="s">
        <v>313</v>
      </c>
      <c r="DM1388" t="s">
        <v>313</v>
      </c>
      <c r="DN1388" t="s">
        <v>313</v>
      </c>
      <c r="DO1388" t="s">
        <v>313</v>
      </c>
      <c r="DP1388" t="s">
        <v>313</v>
      </c>
      <c r="DQ1388" t="s">
        <v>313</v>
      </c>
      <c r="DR1388" t="s">
        <v>313</v>
      </c>
      <c r="DS1388" t="s">
        <v>313</v>
      </c>
      <c r="DT1388" t="s">
        <v>313</v>
      </c>
      <c r="DU1388" t="s">
        <v>313</v>
      </c>
      <c r="DV1388" t="s">
        <v>313</v>
      </c>
      <c r="DW1388" t="s">
        <v>313</v>
      </c>
      <c r="DX1388" t="s">
        <v>313</v>
      </c>
      <c r="DY1388" t="s">
        <v>313</v>
      </c>
      <c r="DZ1388" t="s">
        <v>313</v>
      </c>
      <c r="EA1388" t="s">
        <v>313</v>
      </c>
      <c r="EB1388" t="s">
        <v>313</v>
      </c>
      <c r="EC1388" t="s">
        <v>313</v>
      </c>
      <c r="ED1388" t="s">
        <v>313</v>
      </c>
      <c r="EE1388" t="s">
        <v>313</v>
      </c>
      <c r="EF1388" t="s">
        <v>313</v>
      </c>
      <c r="EG1388" t="s">
        <v>313</v>
      </c>
      <c r="EH1388" t="s">
        <v>313</v>
      </c>
      <c r="EI1388" t="s">
        <v>313</v>
      </c>
      <c r="EJ1388" t="s">
        <v>313</v>
      </c>
      <c r="EK1388" t="s">
        <v>313</v>
      </c>
      <c r="EL1388" t="s">
        <v>313</v>
      </c>
      <c r="EM1388" t="s">
        <v>313</v>
      </c>
      <c r="EN1388" t="s">
        <v>313</v>
      </c>
      <c r="EO1388" t="s">
        <v>313</v>
      </c>
      <c r="EP1388" t="s">
        <v>313</v>
      </c>
      <c r="EQ1388" t="s">
        <v>313</v>
      </c>
      <c r="ER1388" t="s">
        <v>313</v>
      </c>
      <c r="ES1388" t="s">
        <v>313</v>
      </c>
      <c r="ET1388" t="s">
        <v>313</v>
      </c>
      <c r="EU1388" t="s">
        <v>313</v>
      </c>
      <c r="EV1388" t="s">
        <v>313</v>
      </c>
      <c r="EW1388" t="s">
        <v>313</v>
      </c>
      <c r="EX1388" t="s">
        <v>313</v>
      </c>
      <c r="EY1388" t="s">
        <v>313</v>
      </c>
      <c r="EZ1388" t="s">
        <v>313</v>
      </c>
      <c r="FA1388" t="s">
        <v>313</v>
      </c>
      <c r="FB1388" t="s">
        <v>313</v>
      </c>
      <c r="FC1388" t="s">
        <v>313</v>
      </c>
      <c r="FD1388" t="s">
        <v>313</v>
      </c>
      <c r="FE1388" t="s">
        <v>313</v>
      </c>
      <c r="FF1388" t="s">
        <v>313</v>
      </c>
      <c r="FG1388" t="s">
        <v>313</v>
      </c>
      <c r="FH1388" t="s">
        <v>313</v>
      </c>
      <c r="FI1388" t="s">
        <v>313</v>
      </c>
      <c r="FJ1388" t="s">
        <v>313</v>
      </c>
    </row>
    <row r="1389" spans="113:166" s="6" customFormat="1" x14ac:dyDescent="0.35">
      <c r="DI1389" t="s">
        <v>313</v>
      </c>
      <c r="DJ1389" t="s">
        <v>313</v>
      </c>
      <c r="DK1389" t="s">
        <v>313</v>
      </c>
      <c r="DL1389" t="s">
        <v>313</v>
      </c>
      <c r="DM1389" t="s">
        <v>313</v>
      </c>
      <c r="DN1389" t="s">
        <v>313</v>
      </c>
      <c r="DO1389" t="s">
        <v>313</v>
      </c>
      <c r="DP1389" t="s">
        <v>313</v>
      </c>
      <c r="DQ1389" t="s">
        <v>313</v>
      </c>
      <c r="DR1389" t="s">
        <v>313</v>
      </c>
      <c r="DS1389" t="s">
        <v>313</v>
      </c>
      <c r="DT1389" t="s">
        <v>313</v>
      </c>
      <c r="DU1389" t="s">
        <v>313</v>
      </c>
      <c r="DV1389" t="s">
        <v>313</v>
      </c>
      <c r="DW1389" t="s">
        <v>313</v>
      </c>
      <c r="DX1389" t="s">
        <v>313</v>
      </c>
      <c r="DY1389" t="s">
        <v>313</v>
      </c>
      <c r="DZ1389" t="s">
        <v>313</v>
      </c>
      <c r="EA1389" t="s">
        <v>313</v>
      </c>
      <c r="EB1389" t="s">
        <v>313</v>
      </c>
      <c r="EC1389" t="s">
        <v>313</v>
      </c>
      <c r="ED1389" t="s">
        <v>313</v>
      </c>
      <c r="EE1389" t="s">
        <v>313</v>
      </c>
      <c r="EF1389" t="s">
        <v>313</v>
      </c>
      <c r="EG1389" t="s">
        <v>313</v>
      </c>
      <c r="EH1389" t="s">
        <v>313</v>
      </c>
      <c r="EI1389" t="s">
        <v>313</v>
      </c>
      <c r="EJ1389" t="s">
        <v>313</v>
      </c>
      <c r="EK1389" t="s">
        <v>313</v>
      </c>
      <c r="EL1389" t="s">
        <v>313</v>
      </c>
      <c r="EM1389" t="s">
        <v>313</v>
      </c>
      <c r="EN1389" t="s">
        <v>313</v>
      </c>
      <c r="EO1389" t="s">
        <v>313</v>
      </c>
      <c r="EP1389" t="s">
        <v>313</v>
      </c>
      <c r="EQ1389" t="s">
        <v>313</v>
      </c>
      <c r="ER1389" t="s">
        <v>313</v>
      </c>
      <c r="ES1389" t="s">
        <v>313</v>
      </c>
      <c r="ET1389" t="s">
        <v>313</v>
      </c>
      <c r="EU1389" t="s">
        <v>313</v>
      </c>
      <c r="EV1389" t="s">
        <v>313</v>
      </c>
      <c r="EW1389" t="s">
        <v>313</v>
      </c>
      <c r="EX1389" t="s">
        <v>313</v>
      </c>
      <c r="EY1389" t="s">
        <v>313</v>
      </c>
      <c r="EZ1389" t="s">
        <v>313</v>
      </c>
      <c r="FA1389" t="s">
        <v>313</v>
      </c>
      <c r="FB1389" t="s">
        <v>313</v>
      </c>
      <c r="FC1389" t="s">
        <v>313</v>
      </c>
      <c r="FD1389" t="s">
        <v>313</v>
      </c>
      <c r="FE1389" t="s">
        <v>313</v>
      </c>
      <c r="FF1389" t="s">
        <v>313</v>
      </c>
      <c r="FG1389" t="s">
        <v>313</v>
      </c>
      <c r="FH1389" t="s">
        <v>313</v>
      </c>
      <c r="FI1389" t="s">
        <v>313</v>
      </c>
      <c r="FJ1389" t="s">
        <v>313</v>
      </c>
    </row>
    <row r="1390" spans="113:166" s="6" customFormat="1" x14ac:dyDescent="0.35">
      <c r="DI1390" t="s">
        <v>313</v>
      </c>
      <c r="DJ1390" t="s">
        <v>313</v>
      </c>
      <c r="DK1390" t="s">
        <v>313</v>
      </c>
      <c r="DL1390" t="s">
        <v>313</v>
      </c>
      <c r="DM1390" t="s">
        <v>313</v>
      </c>
      <c r="DN1390" t="s">
        <v>313</v>
      </c>
      <c r="DO1390" t="s">
        <v>313</v>
      </c>
      <c r="DP1390" t="s">
        <v>313</v>
      </c>
      <c r="DQ1390" t="s">
        <v>313</v>
      </c>
      <c r="DR1390" t="s">
        <v>313</v>
      </c>
      <c r="DS1390" t="s">
        <v>313</v>
      </c>
      <c r="DT1390" t="s">
        <v>313</v>
      </c>
      <c r="DU1390" t="s">
        <v>313</v>
      </c>
      <c r="DV1390" t="s">
        <v>313</v>
      </c>
      <c r="DW1390" t="s">
        <v>313</v>
      </c>
      <c r="DX1390" t="s">
        <v>313</v>
      </c>
      <c r="DY1390" t="s">
        <v>313</v>
      </c>
      <c r="DZ1390" t="s">
        <v>313</v>
      </c>
      <c r="EA1390" t="s">
        <v>313</v>
      </c>
      <c r="EB1390" t="s">
        <v>313</v>
      </c>
      <c r="EC1390" t="s">
        <v>313</v>
      </c>
      <c r="ED1390" t="s">
        <v>313</v>
      </c>
      <c r="EE1390" t="s">
        <v>313</v>
      </c>
      <c r="EF1390" t="s">
        <v>313</v>
      </c>
      <c r="EG1390" t="s">
        <v>313</v>
      </c>
      <c r="EH1390" t="s">
        <v>313</v>
      </c>
      <c r="EI1390" t="s">
        <v>313</v>
      </c>
      <c r="EJ1390" t="s">
        <v>313</v>
      </c>
      <c r="EK1390" t="s">
        <v>313</v>
      </c>
      <c r="EL1390" t="s">
        <v>313</v>
      </c>
      <c r="EM1390" t="s">
        <v>313</v>
      </c>
      <c r="EN1390" t="s">
        <v>313</v>
      </c>
      <c r="EO1390" t="s">
        <v>313</v>
      </c>
      <c r="EP1390" t="s">
        <v>313</v>
      </c>
      <c r="EQ1390" t="s">
        <v>313</v>
      </c>
      <c r="ER1390" t="s">
        <v>313</v>
      </c>
      <c r="ES1390" t="s">
        <v>313</v>
      </c>
      <c r="ET1390" t="s">
        <v>313</v>
      </c>
      <c r="EU1390" t="s">
        <v>313</v>
      </c>
      <c r="EV1390" t="s">
        <v>313</v>
      </c>
      <c r="EW1390" t="s">
        <v>313</v>
      </c>
      <c r="EX1390" t="s">
        <v>313</v>
      </c>
      <c r="EY1390" t="s">
        <v>313</v>
      </c>
      <c r="EZ1390" t="s">
        <v>313</v>
      </c>
      <c r="FA1390" t="s">
        <v>313</v>
      </c>
      <c r="FB1390" t="s">
        <v>313</v>
      </c>
      <c r="FC1390" t="s">
        <v>313</v>
      </c>
      <c r="FD1390" t="s">
        <v>313</v>
      </c>
      <c r="FE1390" t="s">
        <v>313</v>
      </c>
      <c r="FF1390" t="s">
        <v>313</v>
      </c>
      <c r="FG1390" t="s">
        <v>313</v>
      </c>
      <c r="FH1390" t="s">
        <v>313</v>
      </c>
      <c r="FI1390" t="s">
        <v>313</v>
      </c>
      <c r="FJ1390" t="s">
        <v>313</v>
      </c>
    </row>
    <row r="1391" spans="113:166" s="6" customFormat="1" x14ac:dyDescent="0.35">
      <c r="DI1391" t="s">
        <v>313</v>
      </c>
      <c r="DJ1391" t="s">
        <v>313</v>
      </c>
      <c r="DK1391" t="s">
        <v>313</v>
      </c>
      <c r="DL1391" t="s">
        <v>313</v>
      </c>
      <c r="DM1391" t="s">
        <v>313</v>
      </c>
      <c r="DN1391" t="s">
        <v>313</v>
      </c>
      <c r="DO1391" t="s">
        <v>313</v>
      </c>
      <c r="DP1391" t="s">
        <v>313</v>
      </c>
      <c r="DQ1391" t="s">
        <v>313</v>
      </c>
      <c r="DR1391" t="s">
        <v>313</v>
      </c>
      <c r="DS1391" t="s">
        <v>313</v>
      </c>
      <c r="DT1391" t="s">
        <v>313</v>
      </c>
      <c r="DU1391" t="s">
        <v>313</v>
      </c>
      <c r="DV1391" t="s">
        <v>313</v>
      </c>
      <c r="DW1391" t="s">
        <v>313</v>
      </c>
      <c r="DX1391" t="s">
        <v>313</v>
      </c>
      <c r="DY1391" t="s">
        <v>313</v>
      </c>
      <c r="DZ1391" t="s">
        <v>313</v>
      </c>
      <c r="EA1391" t="s">
        <v>313</v>
      </c>
      <c r="EB1391" t="s">
        <v>313</v>
      </c>
      <c r="EC1391" t="s">
        <v>313</v>
      </c>
      <c r="ED1391" t="s">
        <v>313</v>
      </c>
      <c r="EE1391" t="s">
        <v>313</v>
      </c>
      <c r="EF1391" t="s">
        <v>313</v>
      </c>
      <c r="EG1391" t="s">
        <v>313</v>
      </c>
      <c r="EH1391" t="s">
        <v>313</v>
      </c>
      <c r="EI1391" t="s">
        <v>313</v>
      </c>
      <c r="EJ1391" t="s">
        <v>313</v>
      </c>
      <c r="EK1391" t="s">
        <v>313</v>
      </c>
      <c r="EL1391" t="s">
        <v>313</v>
      </c>
      <c r="EM1391" t="s">
        <v>313</v>
      </c>
      <c r="EN1391" t="s">
        <v>313</v>
      </c>
      <c r="EO1391" t="s">
        <v>313</v>
      </c>
      <c r="EP1391" t="s">
        <v>313</v>
      </c>
      <c r="EQ1391" t="s">
        <v>313</v>
      </c>
      <c r="ER1391" t="s">
        <v>313</v>
      </c>
      <c r="ES1391" t="s">
        <v>313</v>
      </c>
      <c r="ET1391" t="s">
        <v>313</v>
      </c>
      <c r="EU1391" t="s">
        <v>313</v>
      </c>
      <c r="EV1391" t="s">
        <v>313</v>
      </c>
      <c r="EW1391" t="s">
        <v>313</v>
      </c>
      <c r="EX1391" t="s">
        <v>313</v>
      </c>
      <c r="EY1391" t="s">
        <v>313</v>
      </c>
      <c r="EZ1391" t="s">
        <v>313</v>
      </c>
      <c r="FA1391" t="s">
        <v>313</v>
      </c>
      <c r="FB1391" t="s">
        <v>313</v>
      </c>
      <c r="FC1391" t="s">
        <v>313</v>
      </c>
      <c r="FD1391" t="s">
        <v>313</v>
      </c>
      <c r="FE1391" t="s">
        <v>313</v>
      </c>
      <c r="FF1391" t="s">
        <v>313</v>
      </c>
      <c r="FG1391" t="s">
        <v>313</v>
      </c>
      <c r="FH1391" t="s">
        <v>313</v>
      </c>
      <c r="FI1391" t="s">
        <v>313</v>
      </c>
      <c r="FJ1391" t="s">
        <v>313</v>
      </c>
    </row>
    <row r="1392" spans="113:166" s="6" customFormat="1" x14ac:dyDescent="0.35">
      <c r="DI1392" t="s">
        <v>313</v>
      </c>
      <c r="DJ1392" t="s">
        <v>313</v>
      </c>
      <c r="DK1392" t="s">
        <v>313</v>
      </c>
      <c r="DL1392" t="s">
        <v>313</v>
      </c>
      <c r="DM1392" t="s">
        <v>313</v>
      </c>
      <c r="DN1392" t="s">
        <v>313</v>
      </c>
      <c r="DO1392" t="s">
        <v>313</v>
      </c>
      <c r="DP1392" t="s">
        <v>313</v>
      </c>
      <c r="DQ1392" t="s">
        <v>313</v>
      </c>
      <c r="DR1392" t="s">
        <v>313</v>
      </c>
      <c r="DS1392" t="s">
        <v>313</v>
      </c>
      <c r="DT1392" t="s">
        <v>313</v>
      </c>
      <c r="DU1392" t="s">
        <v>313</v>
      </c>
      <c r="DV1392" t="s">
        <v>313</v>
      </c>
      <c r="DW1392" t="s">
        <v>313</v>
      </c>
      <c r="DX1392" t="s">
        <v>313</v>
      </c>
      <c r="DY1392" t="s">
        <v>313</v>
      </c>
      <c r="DZ1392" t="s">
        <v>313</v>
      </c>
      <c r="EA1392" t="s">
        <v>313</v>
      </c>
      <c r="EB1392" t="s">
        <v>313</v>
      </c>
      <c r="EC1392" t="s">
        <v>313</v>
      </c>
      <c r="ED1392" t="s">
        <v>313</v>
      </c>
      <c r="EE1392" t="s">
        <v>313</v>
      </c>
      <c r="EF1392" t="s">
        <v>313</v>
      </c>
      <c r="EG1392" t="s">
        <v>313</v>
      </c>
      <c r="EH1392" t="s">
        <v>313</v>
      </c>
      <c r="EI1392" t="s">
        <v>313</v>
      </c>
      <c r="EJ1392" t="s">
        <v>313</v>
      </c>
      <c r="EK1392" t="s">
        <v>313</v>
      </c>
      <c r="EL1392" t="s">
        <v>313</v>
      </c>
      <c r="EM1392" t="s">
        <v>313</v>
      </c>
      <c r="EN1392" t="s">
        <v>313</v>
      </c>
      <c r="EO1392" t="s">
        <v>313</v>
      </c>
      <c r="EP1392" t="s">
        <v>313</v>
      </c>
      <c r="EQ1392" t="s">
        <v>313</v>
      </c>
      <c r="ER1392" t="s">
        <v>313</v>
      </c>
      <c r="ES1392" t="s">
        <v>313</v>
      </c>
      <c r="ET1392" t="s">
        <v>313</v>
      </c>
      <c r="EU1392" t="s">
        <v>313</v>
      </c>
      <c r="EV1392" t="s">
        <v>313</v>
      </c>
      <c r="EW1392" t="s">
        <v>313</v>
      </c>
      <c r="EX1392" t="s">
        <v>313</v>
      </c>
      <c r="EY1392" t="s">
        <v>313</v>
      </c>
      <c r="EZ1392" t="s">
        <v>313</v>
      </c>
      <c r="FA1392" t="s">
        <v>313</v>
      </c>
      <c r="FB1392" t="s">
        <v>313</v>
      </c>
      <c r="FC1392" t="s">
        <v>313</v>
      </c>
      <c r="FD1392" t="s">
        <v>313</v>
      </c>
      <c r="FE1392" t="s">
        <v>313</v>
      </c>
      <c r="FF1392" t="s">
        <v>313</v>
      </c>
      <c r="FG1392" t="s">
        <v>313</v>
      </c>
      <c r="FH1392" t="s">
        <v>313</v>
      </c>
      <c r="FI1392" t="s">
        <v>313</v>
      </c>
      <c r="FJ1392" t="s">
        <v>313</v>
      </c>
    </row>
    <row r="1393" spans="113:166" s="6" customFormat="1" x14ac:dyDescent="0.35">
      <c r="DI1393" t="s">
        <v>313</v>
      </c>
      <c r="DJ1393" t="s">
        <v>313</v>
      </c>
      <c r="DK1393" t="s">
        <v>313</v>
      </c>
      <c r="DL1393" t="s">
        <v>313</v>
      </c>
      <c r="DM1393" t="s">
        <v>313</v>
      </c>
      <c r="DN1393" t="s">
        <v>313</v>
      </c>
      <c r="DO1393" t="s">
        <v>313</v>
      </c>
      <c r="DP1393" t="s">
        <v>313</v>
      </c>
      <c r="DQ1393" t="s">
        <v>313</v>
      </c>
      <c r="DR1393" t="s">
        <v>313</v>
      </c>
      <c r="DS1393" t="s">
        <v>313</v>
      </c>
      <c r="DT1393" t="s">
        <v>313</v>
      </c>
      <c r="DU1393" t="s">
        <v>313</v>
      </c>
      <c r="DV1393" t="s">
        <v>313</v>
      </c>
      <c r="DW1393" t="s">
        <v>313</v>
      </c>
      <c r="DX1393" t="s">
        <v>313</v>
      </c>
      <c r="DY1393" t="s">
        <v>313</v>
      </c>
      <c r="DZ1393" t="s">
        <v>313</v>
      </c>
      <c r="EA1393" t="s">
        <v>313</v>
      </c>
      <c r="EB1393" t="s">
        <v>313</v>
      </c>
      <c r="EC1393" t="s">
        <v>313</v>
      </c>
      <c r="ED1393" t="s">
        <v>313</v>
      </c>
      <c r="EE1393" t="s">
        <v>313</v>
      </c>
      <c r="EF1393" t="s">
        <v>313</v>
      </c>
      <c r="EG1393" t="s">
        <v>313</v>
      </c>
      <c r="EH1393" t="s">
        <v>313</v>
      </c>
      <c r="EI1393" t="s">
        <v>313</v>
      </c>
      <c r="EJ1393" t="s">
        <v>313</v>
      </c>
      <c r="EK1393" t="s">
        <v>313</v>
      </c>
      <c r="EL1393" t="s">
        <v>313</v>
      </c>
      <c r="EM1393" t="s">
        <v>313</v>
      </c>
      <c r="EN1393" t="s">
        <v>313</v>
      </c>
      <c r="EO1393" t="s">
        <v>313</v>
      </c>
      <c r="EP1393" t="s">
        <v>313</v>
      </c>
      <c r="EQ1393" t="s">
        <v>313</v>
      </c>
      <c r="ER1393" t="s">
        <v>313</v>
      </c>
      <c r="ES1393" t="s">
        <v>313</v>
      </c>
      <c r="ET1393" t="s">
        <v>313</v>
      </c>
      <c r="EU1393" t="s">
        <v>313</v>
      </c>
      <c r="EV1393" t="s">
        <v>313</v>
      </c>
      <c r="EW1393" t="s">
        <v>313</v>
      </c>
      <c r="EX1393" t="s">
        <v>313</v>
      </c>
      <c r="EY1393" t="s">
        <v>313</v>
      </c>
      <c r="EZ1393" t="s">
        <v>313</v>
      </c>
      <c r="FA1393" t="s">
        <v>313</v>
      </c>
      <c r="FB1393" t="s">
        <v>313</v>
      </c>
      <c r="FC1393" t="s">
        <v>313</v>
      </c>
      <c r="FD1393" t="s">
        <v>313</v>
      </c>
      <c r="FE1393" t="s">
        <v>313</v>
      </c>
      <c r="FF1393" t="s">
        <v>313</v>
      </c>
      <c r="FG1393" t="s">
        <v>313</v>
      </c>
      <c r="FH1393" t="s">
        <v>313</v>
      </c>
      <c r="FI1393" t="s">
        <v>313</v>
      </c>
      <c r="FJ1393" t="s">
        <v>313</v>
      </c>
    </row>
    <row r="1394" spans="113:166" s="6" customFormat="1" x14ac:dyDescent="0.35">
      <c r="DI1394" t="s">
        <v>313</v>
      </c>
      <c r="DJ1394" t="s">
        <v>313</v>
      </c>
      <c r="DK1394" t="s">
        <v>313</v>
      </c>
      <c r="DL1394" t="s">
        <v>313</v>
      </c>
      <c r="DM1394" t="s">
        <v>313</v>
      </c>
      <c r="DN1394" t="s">
        <v>313</v>
      </c>
      <c r="DO1394" t="s">
        <v>313</v>
      </c>
      <c r="DP1394" t="s">
        <v>313</v>
      </c>
      <c r="DQ1394" t="s">
        <v>313</v>
      </c>
      <c r="DR1394" t="s">
        <v>313</v>
      </c>
      <c r="DS1394" t="s">
        <v>313</v>
      </c>
      <c r="DT1394" t="s">
        <v>313</v>
      </c>
      <c r="DU1394" t="s">
        <v>313</v>
      </c>
      <c r="DV1394" t="s">
        <v>313</v>
      </c>
      <c r="DW1394" t="s">
        <v>313</v>
      </c>
      <c r="DX1394" t="s">
        <v>313</v>
      </c>
      <c r="DY1394" t="s">
        <v>313</v>
      </c>
      <c r="DZ1394" t="s">
        <v>313</v>
      </c>
      <c r="EA1394" t="s">
        <v>313</v>
      </c>
      <c r="EB1394" t="s">
        <v>313</v>
      </c>
      <c r="EC1394" t="s">
        <v>313</v>
      </c>
      <c r="ED1394" t="s">
        <v>313</v>
      </c>
      <c r="EE1394" t="s">
        <v>313</v>
      </c>
      <c r="EF1394" t="s">
        <v>313</v>
      </c>
      <c r="EG1394" t="s">
        <v>313</v>
      </c>
      <c r="EH1394" t="s">
        <v>313</v>
      </c>
      <c r="EI1394" t="s">
        <v>313</v>
      </c>
      <c r="EJ1394" t="s">
        <v>313</v>
      </c>
      <c r="EK1394" t="s">
        <v>313</v>
      </c>
      <c r="EL1394" t="s">
        <v>313</v>
      </c>
      <c r="EM1394" t="s">
        <v>313</v>
      </c>
      <c r="EN1394" t="s">
        <v>313</v>
      </c>
      <c r="EO1394" t="s">
        <v>313</v>
      </c>
      <c r="EP1394" t="s">
        <v>313</v>
      </c>
      <c r="EQ1394" t="s">
        <v>313</v>
      </c>
      <c r="ER1394" t="s">
        <v>313</v>
      </c>
      <c r="ES1394" t="s">
        <v>313</v>
      </c>
      <c r="ET1394" t="s">
        <v>313</v>
      </c>
      <c r="EU1394" t="s">
        <v>313</v>
      </c>
      <c r="EV1394" t="s">
        <v>313</v>
      </c>
      <c r="EW1394" t="s">
        <v>313</v>
      </c>
      <c r="EX1394" t="s">
        <v>313</v>
      </c>
      <c r="EY1394" t="s">
        <v>313</v>
      </c>
      <c r="EZ1394" t="s">
        <v>313</v>
      </c>
      <c r="FA1394" t="s">
        <v>313</v>
      </c>
      <c r="FB1394" t="s">
        <v>313</v>
      </c>
      <c r="FC1394" t="s">
        <v>313</v>
      </c>
      <c r="FD1394" t="s">
        <v>313</v>
      </c>
      <c r="FE1394" t="s">
        <v>313</v>
      </c>
      <c r="FF1394" t="s">
        <v>313</v>
      </c>
      <c r="FG1394" t="s">
        <v>313</v>
      </c>
      <c r="FH1394" t="s">
        <v>313</v>
      </c>
      <c r="FI1394" t="s">
        <v>313</v>
      </c>
      <c r="FJ1394" t="s">
        <v>313</v>
      </c>
    </row>
    <row r="1395" spans="113:166" s="6" customFormat="1" x14ac:dyDescent="0.35">
      <c r="DI1395" t="s">
        <v>313</v>
      </c>
      <c r="DJ1395" t="s">
        <v>313</v>
      </c>
      <c r="DK1395" t="s">
        <v>313</v>
      </c>
      <c r="DL1395" t="s">
        <v>313</v>
      </c>
      <c r="DM1395" t="s">
        <v>313</v>
      </c>
      <c r="DN1395" t="s">
        <v>313</v>
      </c>
      <c r="DO1395" t="s">
        <v>313</v>
      </c>
      <c r="DP1395" t="s">
        <v>313</v>
      </c>
      <c r="DQ1395" t="s">
        <v>313</v>
      </c>
      <c r="DR1395" t="s">
        <v>313</v>
      </c>
      <c r="DS1395" t="s">
        <v>313</v>
      </c>
      <c r="DT1395" t="s">
        <v>313</v>
      </c>
      <c r="DU1395" t="s">
        <v>313</v>
      </c>
      <c r="DV1395" t="s">
        <v>313</v>
      </c>
      <c r="DW1395" t="s">
        <v>313</v>
      </c>
      <c r="DX1395" t="s">
        <v>313</v>
      </c>
      <c r="DY1395" t="s">
        <v>313</v>
      </c>
      <c r="DZ1395" t="s">
        <v>313</v>
      </c>
      <c r="EA1395" t="s">
        <v>313</v>
      </c>
      <c r="EB1395" t="s">
        <v>313</v>
      </c>
      <c r="EC1395" t="s">
        <v>313</v>
      </c>
      <c r="ED1395" t="s">
        <v>313</v>
      </c>
      <c r="EE1395" t="s">
        <v>313</v>
      </c>
      <c r="EF1395" t="s">
        <v>313</v>
      </c>
      <c r="EG1395" t="s">
        <v>313</v>
      </c>
      <c r="EH1395" t="s">
        <v>313</v>
      </c>
      <c r="EI1395" t="s">
        <v>313</v>
      </c>
      <c r="EJ1395" t="s">
        <v>313</v>
      </c>
      <c r="EK1395" t="s">
        <v>313</v>
      </c>
      <c r="EL1395" t="s">
        <v>313</v>
      </c>
      <c r="EM1395" t="s">
        <v>313</v>
      </c>
      <c r="EN1395" t="s">
        <v>313</v>
      </c>
      <c r="EO1395" t="s">
        <v>313</v>
      </c>
      <c r="EP1395" t="s">
        <v>313</v>
      </c>
      <c r="EQ1395" t="s">
        <v>313</v>
      </c>
      <c r="ER1395" t="s">
        <v>313</v>
      </c>
      <c r="ES1395" t="s">
        <v>313</v>
      </c>
      <c r="ET1395" t="s">
        <v>313</v>
      </c>
      <c r="EU1395" t="s">
        <v>313</v>
      </c>
      <c r="EV1395" t="s">
        <v>313</v>
      </c>
      <c r="EW1395" t="s">
        <v>313</v>
      </c>
      <c r="EX1395" t="s">
        <v>313</v>
      </c>
      <c r="EY1395" t="s">
        <v>313</v>
      </c>
      <c r="EZ1395" t="s">
        <v>313</v>
      </c>
      <c r="FA1395" t="s">
        <v>313</v>
      </c>
      <c r="FB1395" t="s">
        <v>313</v>
      </c>
      <c r="FC1395" t="s">
        <v>313</v>
      </c>
      <c r="FD1395" t="s">
        <v>313</v>
      </c>
      <c r="FE1395" t="s">
        <v>313</v>
      </c>
      <c r="FF1395" t="s">
        <v>313</v>
      </c>
      <c r="FG1395" t="s">
        <v>313</v>
      </c>
      <c r="FH1395" t="s">
        <v>313</v>
      </c>
      <c r="FI1395" t="s">
        <v>313</v>
      </c>
      <c r="FJ1395" t="s">
        <v>313</v>
      </c>
    </row>
    <row r="1396" spans="113:166" s="6" customFormat="1" x14ac:dyDescent="0.35">
      <c r="DI1396" t="s">
        <v>313</v>
      </c>
      <c r="DJ1396" t="s">
        <v>313</v>
      </c>
      <c r="DK1396" t="s">
        <v>313</v>
      </c>
      <c r="DL1396" t="s">
        <v>313</v>
      </c>
      <c r="DM1396" t="s">
        <v>313</v>
      </c>
      <c r="DN1396" t="s">
        <v>313</v>
      </c>
      <c r="DO1396" t="s">
        <v>313</v>
      </c>
      <c r="DP1396" t="s">
        <v>313</v>
      </c>
      <c r="DQ1396" t="s">
        <v>313</v>
      </c>
      <c r="DR1396" t="s">
        <v>313</v>
      </c>
      <c r="DS1396" t="s">
        <v>313</v>
      </c>
      <c r="DT1396" t="s">
        <v>313</v>
      </c>
      <c r="DU1396" t="s">
        <v>313</v>
      </c>
      <c r="DV1396" t="s">
        <v>313</v>
      </c>
      <c r="DW1396" t="s">
        <v>313</v>
      </c>
      <c r="DX1396" t="s">
        <v>313</v>
      </c>
      <c r="DY1396" t="s">
        <v>313</v>
      </c>
      <c r="DZ1396" t="s">
        <v>313</v>
      </c>
      <c r="EA1396" t="s">
        <v>313</v>
      </c>
      <c r="EB1396" t="s">
        <v>313</v>
      </c>
      <c r="EC1396" t="s">
        <v>313</v>
      </c>
      <c r="ED1396" t="s">
        <v>313</v>
      </c>
      <c r="EE1396" t="s">
        <v>313</v>
      </c>
      <c r="EF1396" t="s">
        <v>313</v>
      </c>
      <c r="EG1396" t="s">
        <v>313</v>
      </c>
      <c r="EH1396" t="s">
        <v>313</v>
      </c>
      <c r="EI1396" t="s">
        <v>313</v>
      </c>
      <c r="EJ1396" t="s">
        <v>313</v>
      </c>
      <c r="EK1396" t="s">
        <v>313</v>
      </c>
      <c r="EL1396" t="s">
        <v>313</v>
      </c>
      <c r="EM1396" t="s">
        <v>313</v>
      </c>
      <c r="EN1396" t="s">
        <v>313</v>
      </c>
      <c r="EO1396" t="s">
        <v>313</v>
      </c>
      <c r="EP1396" t="s">
        <v>313</v>
      </c>
      <c r="EQ1396" t="s">
        <v>313</v>
      </c>
      <c r="ER1396" t="s">
        <v>313</v>
      </c>
      <c r="ES1396" t="s">
        <v>313</v>
      </c>
      <c r="ET1396" t="s">
        <v>313</v>
      </c>
      <c r="EU1396" t="s">
        <v>313</v>
      </c>
      <c r="EV1396" t="s">
        <v>313</v>
      </c>
      <c r="EW1396" t="s">
        <v>313</v>
      </c>
      <c r="EX1396" t="s">
        <v>313</v>
      </c>
      <c r="EY1396" t="s">
        <v>313</v>
      </c>
      <c r="EZ1396" t="s">
        <v>313</v>
      </c>
      <c r="FA1396" t="s">
        <v>313</v>
      </c>
      <c r="FB1396" t="s">
        <v>313</v>
      </c>
      <c r="FC1396" t="s">
        <v>313</v>
      </c>
      <c r="FD1396" t="s">
        <v>313</v>
      </c>
      <c r="FE1396" t="s">
        <v>313</v>
      </c>
      <c r="FF1396" t="s">
        <v>313</v>
      </c>
      <c r="FG1396" t="s">
        <v>313</v>
      </c>
      <c r="FH1396" t="s">
        <v>313</v>
      </c>
      <c r="FI1396" t="s">
        <v>313</v>
      </c>
      <c r="FJ1396" t="s">
        <v>313</v>
      </c>
    </row>
    <row r="1397" spans="113:166" s="6" customFormat="1" x14ac:dyDescent="0.35">
      <c r="DI1397" t="s">
        <v>313</v>
      </c>
      <c r="DJ1397" t="s">
        <v>313</v>
      </c>
      <c r="DK1397" t="s">
        <v>313</v>
      </c>
      <c r="DL1397" t="s">
        <v>313</v>
      </c>
      <c r="DM1397" t="s">
        <v>313</v>
      </c>
      <c r="DN1397" t="s">
        <v>313</v>
      </c>
      <c r="DO1397" t="s">
        <v>313</v>
      </c>
      <c r="DP1397" t="s">
        <v>313</v>
      </c>
      <c r="DQ1397" t="s">
        <v>313</v>
      </c>
      <c r="DR1397" t="s">
        <v>313</v>
      </c>
      <c r="DS1397" t="s">
        <v>313</v>
      </c>
      <c r="DT1397" t="s">
        <v>313</v>
      </c>
      <c r="DU1397" t="s">
        <v>313</v>
      </c>
      <c r="DV1397" t="s">
        <v>313</v>
      </c>
      <c r="DW1397" t="s">
        <v>313</v>
      </c>
      <c r="DX1397" t="s">
        <v>313</v>
      </c>
      <c r="DY1397" t="s">
        <v>313</v>
      </c>
      <c r="DZ1397" t="s">
        <v>313</v>
      </c>
      <c r="EA1397" t="s">
        <v>313</v>
      </c>
      <c r="EB1397" t="s">
        <v>313</v>
      </c>
      <c r="EC1397" t="s">
        <v>313</v>
      </c>
      <c r="ED1397" t="s">
        <v>313</v>
      </c>
      <c r="EE1397" t="s">
        <v>313</v>
      </c>
      <c r="EF1397" t="s">
        <v>313</v>
      </c>
      <c r="EG1397" t="s">
        <v>313</v>
      </c>
      <c r="EH1397" t="s">
        <v>313</v>
      </c>
      <c r="EI1397" t="s">
        <v>313</v>
      </c>
      <c r="EJ1397" t="s">
        <v>313</v>
      </c>
      <c r="EK1397" t="s">
        <v>313</v>
      </c>
      <c r="EL1397" t="s">
        <v>313</v>
      </c>
      <c r="EM1397" t="s">
        <v>313</v>
      </c>
      <c r="EN1397" t="s">
        <v>313</v>
      </c>
      <c r="EO1397" t="s">
        <v>313</v>
      </c>
      <c r="EP1397" t="s">
        <v>313</v>
      </c>
      <c r="EQ1397" t="s">
        <v>313</v>
      </c>
      <c r="ER1397" t="s">
        <v>313</v>
      </c>
      <c r="ES1397" t="s">
        <v>313</v>
      </c>
      <c r="ET1397" t="s">
        <v>313</v>
      </c>
      <c r="EU1397" t="s">
        <v>313</v>
      </c>
      <c r="EV1397" t="s">
        <v>313</v>
      </c>
      <c r="EW1397" t="s">
        <v>313</v>
      </c>
      <c r="EX1397" t="s">
        <v>313</v>
      </c>
      <c r="EY1397" t="s">
        <v>313</v>
      </c>
      <c r="EZ1397" t="s">
        <v>313</v>
      </c>
      <c r="FA1397" t="s">
        <v>313</v>
      </c>
      <c r="FB1397" t="s">
        <v>313</v>
      </c>
      <c r="FC1397" t="s">
        <v>313</v>
      </c>
      <c r="FD1397" t="s">
        <v>313</v>
      </c>
      <c r="FE1397" t="s">
        <v>313</v>
      </c>
      <c r="FF1397" t="s">
        <v>313</v>
      </c>
      <c r="FG1397" t="s">
        <v>313</v>
      </c>
      <c r="FH1397" t="s">
        <v>313</v>
      </c>
      <c r="FI1397" t="s">
        <v>313</v>
      </c>
      <c r="FJ1397" t="s">
        <v>313</v>
      </c>
    </row>
    <row r="1398" spans="113:166" s="6" customFormat="1" x14ac:dyDescent="0.35">
      <c r="DI1398" t="s">
        <v>313</v>
      </c>
      <c r="DJ1398" t="s">
        <v>313</v>
      </c>
      <c r="DK1398" t="s">
        <v>313</v>
      </c>
      <c r="DL1398" t="s">
        <v>313</v>
      </c>
      <c r="DM1398" t="s">
        <v>313</v>
      </c>
      <c r="DN1398" t="s">
        <v>313</v>
      </c>
      <c r="DO1398" t="s">
        <v>313</v>
      </c>
      <c r="DP1398" t="s">
        <v>313</v>
      </c>
      <c r="DQ1398" t="s">
        <v>313</v>
      </c>
      <c r="DR1398" t="s">
        <v>313</v>
      </c>
      <c r="DS1398" t="s">
        <v>313</v>
      </c>
      <c r="DT1398" t="s">
        <v>313</v>
      </c>
      <c r="DU1398" t="s">
        <v>313</v>
      </c>
      <c r="DV1398" t="s">
        <v>313</v>
      </c>
      <c r="DW1398" t="s">
        <v>313</v>
      </c>
      <c r="DX1398" t="s">
        <v>313</v>
      </c>
      <c r="DY1398" t="s">
        <v>313</v>
      </c>
      <c r="DZ1398" t="s">
        <v>313</v>
      </c>
      <c r="EA1398" t="s">
        <v>313</v>
      </c>
      <c r="EB1398" t="s">
        <v>313</v>
      </c>
      <c r="EC1398" t="s">
        <v>313</v>
      </c>
      <c r="ED1398" t="s">
        <v>313</v>
      </c>
      <c r="EE1398" t="s">
        <v>313</v>
      </c>
      <c r="EF1398" t="s">
        <v>313</v>
      </c>
      <c r="EG1398" t="s">
        <v>313</v>
      </c>
      <c r="EH1398" t="s">
        <v>313</v>
      </c>
      <c r="EI1398" t="s">
        <v>313</v>
      </c>
      <c r="EJ1398" t="s">
        <v>313</v>
      </c>
      <c r="EK1398" t="s">
        <v>313</v>
      </c>
      <c r="EL1398" t="s">
        <v>313</v>
      </c>
      <c r="EM1398" t="s">
        <v>313</v>
      </c>
      <c r="EN1398" t="s">
        <v>313</v>
      </c>
      <c r="EO1398" t="s">
        <v>313</v>
      </c>
      <c r="EP1398" t="s">
        <v>313</v>
      </c>
      <c r="EQ1398" t="s">
        <v>313</v>
      </c>
      <c r="ER1398" t="s">
        <v>313</v>
      </c>
      <c r="ES1398" t="s">
        <v>313</v>
      </c>
      <c r="ET1398" t="s">
        <v>313</v>
      </c>
      <c r="EU1398" t="s">
        <v>313</v>
      </c>
      <c r="EV1398" t="s">
        <v>313</v>
      </c>
      <c r="EW1398" t="s">
        <v>313</v>
      </c>
      <c r="EX1398" t="s">
        <v>313</v>
      </c>
      <c r="EY1398" t="s">
        <v>313</v>
      </c>
      <c r="EZ1398" t="s">
        <v>313</v>
      </c>
      <c r="FA1398" t="s">
        <v>313</v>
      </c>
      <c r="FB1398" t="s">
        <v>313</v>
      </c>
      <c r="FC1398" t="s">
        <v>313</v>
      </c>
      <c r="FD1398" t="s">
        <v>313</v>
      </c>
      <c r="FE1398" t="s">
        <v>313</v>
      </c>
      <c r="FF1398" t="s">
        <v>313</v>
      </c>
      <c r="FG1398" t="s">
        <v>313</v>
      </c>
      <c r="FH1398" t="s">
        <v>313</v>
      </c>
      <c r="FI1398" t="s">
        <v>313</v>
      </c>
      <c r="FJ1398" t="s">
        <v>313</v>
      </c>
    </row>
    <row r="1399" spans="113:166" s="6" customFormat="1" x14ac:dyDescent="0.35">
      <c r="DI1399" t="s">
        <v>313</v>
      </c>
      <c r="DJ1399" t="s">
        <v>313</v>
      </c>
      <c r="DK1399" t="s">
        <v>313</v>
      </c>
      <c r="DL1399" t="s">
        <v>313</v>
      </c>
      <c r="DM1399" t="s">
        <v>313</v>
      </c>
      <c r="DN1399" t="s">
        <v>313</v>
      </c>
      <c r="DO1399" t="s">
        <v>313</v>
      </c>
      <c r="DP1399" t="s">
        <v>313</v>
      </c>
      <c r="DQ1399" t="s">
        <v>313</v>
      </c>
      <c r="DR1399" t="s">
        <v>313</v>
      </c>
      <c r="DS1399" t="s">
        <v>313</v>
      </c>
      <c r="DT1399" t="s">
        <v>313</v>
      </c>
      <c r="DU1399" t="s">
        <v>313</v>
      </c>
      <c r="DV1399" t="s">
        <v>313</v>
      </c>
      <c r="DW1399" t="s">
        <v>313</v>
      </c>
      <c r="DX1399" t="s">
        <v>313</v>
      </c>
      <c r="DY1399" t="s">
        <v>313</v>
      </c>
      <c r="DZ1399" t="s">
        <v>313</v>
      </c>
      <c r="EA1399" t="s">
        <v>313</v>
      </c>
      <c r="EB1399" t="s">
        <v>313</v>
      </c>
      <c r="EC1399" t="s">
        <v>313</v>
      </c>
      <c r="ED1399" t="s">
        <v>313</v>
      </c>
      <c r="EE1399" t="s">
        <v>313</v>
      </c>
      <c r="EF1399" t="s">
        <v>313</v>
      </c>
      <c r="EG1399" t="s">
        <v>313</v>
      </c>
      <c r="EH1399" t="s">
        <v>313</v>
      </c>
      <c r="EI1399" t="s">
        <v>313</v>
      </c>
      <c r="EJ1399" t="s">
        <v>313</v>
      </c>
      <c r="EK1399" t="s">
        <v>313</v>
      </c>
      <c r="EL1399" t="s">
        <v>313</v>
      </c>
      <c r="EM1399" t="s">
        <v>313</v>
      </c>
      <c r="EN1399" t="s">
        <v>313</v>
      </c>
      <c r="EO1399" t="s">
        <v>313</v>
      </c>
      <c r="EP1399" t="s">
        <v>313</v>
      </c>
      <c r="EQ1399" t="s">
        <v>313</v>
      </c>
      <c r="ER1399" t="s">
        <v>313</v>
      </c>
      <c r="ES1399" t="s">
        <v>313</v>
      </c>
      <c r="ET1399" t="s">
        <v>313</v>
      </c>
      <c r="EU1399" t="s">
        <v>313</v>
      </c>
      <c r="EV1399" t="s">
        <v>313</v>
      </c>
      <c r="EW1399" t="s">
        <v>313</v>
      </c>
      <c r="EX1399" t="s">
        <v>313</v>
      </c>
      <c r="EY1399" t="s">
        <v>313</v>
      </c>
      <c r="EZ1399" t="s">
        <v>313</v>
      </c>
      <c r="FA1399" t="s">
        <v>313</v>
      </c>
      <c r="FB1399" t="s">
        <v>313</v>
      </c>
      <c r="FC1399" t="s">
        <v>313</v>
      </c>
      <c r="FD1399" t="s">
        <v>313</v>
      </c>
      <c r="FE1399" t="s">
        <v>313</v>
      </c>
      <c r="FF1399" t="s">
        <v>313</v>
      </c>
      <c r="FG1399" t="s">
        <v>313</v>
      </c>
      <c r="FH1399" t="s">
        <v>313</v>
      </c>
      <c r="FI1399" t="s">
        <v>313</v>
      </c>
      <c r="FJ1399" t="s">
        <v>313</v>
      </c>
    </row>
    <row r="1400" spans="113:166" s="6" customFormat="1" x14ac:dyDescent="0.35">
      <c r="DI1400" t="s">
        <v>313</v>
      </c>
      <c r="DJ1400" t="s">
        <v>313</v>
      </c>
      <c r="DK1400" t="s">
        <v>313</v>
      </c>
      <c r="DL1400" t="s">
        <v>313</v>
      </c>
      <c r="DM1400" t="s">
        <v>313</v>
      </c>
      <c r="DN1400" t="s">
        <v>313</v>
      </c>
      <c r="DO1400" t="s">
        <v>313</v>
      </c>
      <c r="DP1400" t="s">
        <v>313</v>
      </c>
      <c r="DQ1400" t="s">
        <v>313</v>
      </c>
      <c r="DR1400" t="s">
        <v>313</v>
      </c>
      <c r="DS1400" t="s">
        <v>313</v>
      </c>
      <c r="DT1400" t="s">
        <v>313</v>
      </c>
      <c r="DU1400" t="s">
        <v>313</v>
      </c>
      <c r="DV1400" t="s">
        <v>313</v>
      </c>
      <c r="DW1400" t="s">
        <v>313</v>
      </c>
      <c r="DX1400" t="s">
        <v>313</v>
      </c>
      <c r="DY1400" t="s">
        <v>313</v>
      </c>
      <c r="DZ1400" t="s">
        <v>313</v>
      </c>
      <c r="EA1400" t="s">
        <v>313</v>
      </c>
      <c r="EB1400" t="s">
        <v>313</v>
      </c>
      <c r="EC1400" t="s">
        <v>313</v>
      </c>
      <c r="ED1400" t="s">
        <v>313</v>
      </c>
      <c r="EE1400" t="s">
        <v>313</v>
      </c>
      <c r="EF1400" t="s">
        <v>313</v>
      </c>
      <c r="EG1400" t="s">
        <v>313</v>
      </c>
      <c r="EH1400" t="s">
        <v>313</v>
      </c>
      <c r="EI1400" t="s">
        <v>313</v>
      </c>
      <c r="EJ1400" t="s">
        <v>313</v>
      </c>
      <c r="EK1400" t="s">
        <v>313</v>
      </c>
      <c r="EL1400" t="s">
        <v>313</v>
      </c>
      <c r="EM1400" t="s">
        <v>313</v>
      </c>
      <c r="EN1400" t="s">
        <v>313</v>
      </c>
      <c r="EO1400" t="s">
        <v>313</v>
      </c>
      <c r="EP1400" t="s">
        <v>313</v>
      </c>
      <c r="EQ1400" t="s">
        <v>313</v>
      </c>
      <c r="ER1400" t="s">
        <v>313</v>
      </c>
      <c r="ES1400" t="s">
        <v>313</v>
      </c>
      <c r="ET1400" t="s">
        <v>313</v>
      </c>
      <c r="EU1400" t="s">
        <v>313</v>
      </c>
      <c r="EV1400" t="s">
        <v>313</v>
      </c>
      <c r="EW1400" t="s">
        <v>313</v>
      </c>
      <c r="EX1400" t="s">
        <v>313</v>
      </c>
      <c r="EY1400" t="s">
        <v>313</v>
      </c>
      <c r="EZ1400" t="s">
        <v>313</v>
      </c>
      <c r="FA1400" t="s">
        <v>313</v>
      </c>
      <c r="FB1400" t="s">
        <v>313</v>
      </c>
      <c r="FC1400" t="s">
        <v>313</v>
      </c>
      <c r="FD1400" t="s">
        <v>313</v>
      </c>
      <c r="FE1400" t="s">
        <v>313</v>
      </c>
      <c r="FF1400" t="s">
        <v>313</v>
      </c>
      <c r="FG1400" t="s">
        <v>313</v>
      </c>
      <c r="FH1400" t="s">
        <v>313</v>
      </c>
      <c r="FI1400" t="s">
        <v>313</v>
      </c>
      <c r="FJ1400" t="s">
        <v>313</v>
      </c>
    </row>
    <row r="1401" spans="113:166" s="6" customFormat="1" x14ac:dyDescent="0.35">
      <c r="DI1401" t="s">
        <v>313</v>
      </c>
      <c r="DJ1401" t="s">
        <v>313</v>
      </c>
      <c r="DK1401" t="s">
        <v>313</v>
      </c>
      <c r="DL1401" t="s">
        <v>313</v>
      </c>
      <c r="DM1401" t="s">
        <v>313</v>
      </c>
      <c r="DN1401" t="s">
        <v>313</v>
      </c>
      <c r="DO1401" t="s">
        <v>313</v>
      </c>
      <c r="DP1401" t="s">
        <v>313</v>
      </c>
      <c r="DQ1401" t="s">
        <v>313</v>
      </c>
      <c r="DR1401" t="s">
        <v>313</v>
      </c>
      <c r="DS1401" t="s">
        <v>313</v>
      </c>
      <c r="DT1401" t="s">
        <v>313</v>
      </c>
      <c r="DU1401" t="s">
        <v>313</v>
      </c>
      <c r="DV1401" t="s">
        <v>313</v>
      </c>
      <c r="DW1401" t="s">
        <v>313</v>
      </c>
      <c r="DX1401" t="s">
        <v>313</v>
      </c>
      <c r="DY1401" t="s">
        <v>313</v>
      </c>
      <c r="DZ1401" t="s">
        <v>313</v>
      </c>
      <c r="EA1401" t="s">
        <v>313</v>
      </c>
      <c r="EB1401" t="s">
        <v>313</v>
      </c>
      <c r="EC1401" t="s">
        <v>313</v>
      </c>
      <c r="ED1401" t="s">
        <v>313</v>
      </c>
      <c r="EE1401" t="s">
        <v>313</v>
      </c>
      <c r="EF1401" t="s">
        <v>313</v>
      </c>
      <c r="EG1401" t="s">
        <v>313</v>
      </c>
      <c r="EH1401" t="s">
        <v>313</v>
      </c>
      <c r="EI1401" t="s">
        <v>313</v>
      </c>
      <c r="EJ1401" t="s">
        <v>313</v>
      </c>
      <c r="EK1401" t="s">
        <v>313</v>
      </c>
      <c r="EL1401" t="s">
        <v>313</v>
      </c>
      <c r="EM1401" t="s">
        <v>313</v>
      </c>
      <c r="EN1401" t="s">
        <v>313</v>
      </c>
      <c r="EO1401" t="s">
        <v>313</v>
      </c>
      <c r="EP1401" t="s">
        <v>313</v>
      </c>
      <c r="EQ1401" t="s">
        <v>313</v>
      </c>
      <c r="ER1401" t="s">
        <v>313</v>
      </c>
      <c r="ES1401" t="s">
        <v>313</v>
      </c>
      <c r="ET1401" t="s">
        <v>313</v>
      </c>
      <c r="EU1401" t="s">
        <v>313</v>
      </c>
      <c r="EV1401" t="s">
        <v>313</v>
      </c>
      <c r="EW1401" t="s">
        <v>313</v>
      </c>
      <c r="EX1401" t="s">
        <v>313</v>
      </c>
      <c r="EY1401" t="s">
        <v>313</v>
      </c>
      <c r="EZ1401" t="s">
        <v>313</v>
      </c>
      <c r="FA1401" t="s">
        <v>313</v>
      </c>
      <c r="FB1401" t="s">
        <v>313</v>
      </c>
      <c r="FC1401" t="s">
        <v>313</v>
      </c>
      <c r="FD1401" t="s">
        <v>313</v>
      </c>
      <c r="FE1401" t="s">
        <v>313</v>
      </c>
      <c r="FF1401" t="s">
        <v>313</v>
      </c>
      <c r="FG1401" t="s">
        <v>313</v>
      </c>
      <c r="FH1401" t="s">
        <v>313</v>
      </c>
      <c r="FI1401" t="s">
        <v>313</v>
      </c>
      <c r="FJ1401" t="s">
        <v>313</v>
      </c>
    </row>
    <row r="1402" spans="113:166" s="6" customFormat="1" x14ac:dyDescent="0.35">
      <c r="DI1402" t="s">
        <v>313</v>
      </c>
      <c r="DJ1402" t="s">
        <v>313</v>
      </c>
      <c r="DK1402" t="s">
        <v>313</v>
      </c>
      <c r="DL1402" t="s">
        <v>313</v>
      </c>
      <c r="DM1402" t="s">
        <v>313</v>
      </c>
      <c r="DN1402" t="s">
        <v>313</v>
      </c>
      <c r="DO1402" t="s">
        <v>313</v>
      </c>
      <c r="DP1402" t="s">
        <v>313</v>
      </c>
      <c r="DQ1402" t="s">
        <v>313</v>
      </c>
      <c r="DR1402" t="s">
        <v>313</v>
      </c>
      <c r="DS1402" t="s">
        <v>313</v>
      </c>
      <c r="DT1402" t="s">
        <v>313</v>
      </c>
      <c r="DU1402" t="s">
        <v>313</v>
      </c>
      <c r="DV1402" t="s">
        <v>313</v>
      </c>
      <c r="DW1402" t="s">
        <v>313</v>
      </c>
      <c r="DX1402" t="s">
        <v>313</v>
      </c>
      <c r="DY1402" t="s">
        <v>313</v>
      </c>
      <c r="DZ1402" t="s">
        <v>313</v>
      </c>
      <c r="EA1402" t="s">
        <v>313</v>
      </c>
      <c r="EB1402" t="s">
        <v>313</v>
      </c>
      <c r="EC1402" t="s">
        <v>313</v>
      </c>
      <c r="ED1402" t="s">
        <v>313</v>
      </c>
      <c r="EE1402" t="s">
        <v>313</v>
      </c>
      <c r="EF1402" t="s">
        <v>313</v>
      </c>
      <c r="EG1402" t="s">
        <v>313</v>
      </c>
      <c r="EH1402" t="s">
        <v>313</v>
      </c>
      <c r="EI1402" t="s">
        <v>313</v>
      </c>
      <c r="EJ1402" t="s">
        <v>313</v>
      </c>
      <c r="EK1402" t="s">
        <v>313</v>
      </c>
      <c r="EL1402" t="s">
        <v>313</v>
      </c>
      <c r="EM1402" t="s">
        <v>313</v>
      </c>
      <c r="EN1402" t="s">
        <v>313</v>
      </c>
      <c r="EO1402" t="s">
        <v>313</v>
      </c>
      <c r="EP1402" t="s">
        <v>313</v>
      </c>
      <c r="EQ1402" t="s">
        <v>313</v>
      </c>
      <c r="ER1402" t="s">
        <v>313</v>
      </c>
      <c r="ES1402" t="s">
        <v>313</v>
      </c>
      <c r="ET1402" t="s">
        <v>313</v>
      </c>
      <c r="EU1402" t="s">
        <v>313</v>
      </c>
      <c r="EV1402" t="s">
        <v>313</v>
      </c>
      <c r="EW1402" t="s">
        <v>313</v>
      </c>
      <c r="EX1402" t="s">
        <v>313</v>
      </c>
      <c r="EY1402" t="s">
        <v>313</v>
      </c>
      <c r="EZ1402" t="s">
        <v>313</v>
      </c>
      <c r="FA1402" t="s">
        <v>313</v>
      </c>
      <c r="FB1402" t="s">
        <v>313</v>
      </c>
      <c r="FC1402" t="s">
        <v>313</v>
      </c>
      <c r="FD1402" t="s">
        <v>313</v>
      </c>
      <c r="FE1402" t="s">
        <v>313</v>
      </c>
      <c r="FF1402" t="s">
        <v>313</v>
      </c>
      <c r="FG1402" t="s">
        <v>313</v>
      </c>
      <c r="FH1402" t="s">
        <v>313</v>
      </c>
      <c r="FI1402" t="s">
        <v>313</v>
      </c>
      <c r="FJ1402" t="s">
        <v>313</v>
      </c>
    </row>
    <row r="1403" spans="113:166" s="6" customFormat="1" x14ac:dyDescent="0.35">
      <c r="DI1403" t="s">
        <v>313</v>
      </c>
      <c r="DJ1403" t="s">
        <v>313</v>
      </c>
      <c r="DK1403" t="s">
        <v>313</v>
      </c>
      <c r="DL1403" t="s">
        <v>313</v>
      </c>
      <c r="DM1403" t="s">
        <v>313</v>
      </c>
      <c r="DN1403" t="s">
        <v>313</v>
      </c>
      <c r="DO1403" t="s">
        <v>313</v>
      </c>
      <c r="DP1403" t="s">
        <v>313</v>
      </c>
      <c r="DQ1403" t="s">
        <v>313</v>
      </c>
      <c r="DR1403" t="s">
        <v>313</v>
      </c>
      <c r="DS1403" t="s">
        <v>313</v>
      </c>
      <c r="DT1403" t="s">
        <v>313</v>
      </c>
      <c r="DU1403" t="s">
        <v>313</v>
      </c>
      <c r="DV1403" t="s">
        <v>313</v>
      </c>
      <c r="DW1403" t="s">
        <v>313</v>
      </c>
      <c r="DX1403" t="s">
        <v>313</v>
      </c>
      <c r="DY1403" t="s">
        <v>313</v>
      </c>
      <c r="DZ1403" t="s">
        <v>313</v>
      </c>
      <c r="EA1403" t="s">
        <v>313</v>
      </c>
      <c r="EB1403" t="s">
        <v>313</v>
      </c>
      <c r="EC1403" t="s">
        <v>313</v>
      </c>
      <c r="ED1403" t="s">
        <v>313</v>
      </c>
      <c r="EE1403" t="s">
        <v>313</v>
      </c>
      <c r="EF1403" t="s">
        <v>313</v>
      </c>
      <c r="EG1403" t="s">
        <v>313</v>
      </c>
      <c r="EH1403" t="s">
        <v>313</v>
      </c>
      <c r="EI1403" t="s">
        <v>313</v>
      </c>
      <c r="EJ1403" t="s">
        <v>313</v>
      </c>
      <c r="EK1403" t="s">
        <v>313</v>
      </c>
      <c r="EL1403" t="s">
        <v>313</v>
      </c>
      <c r="EM1403" t="s">
        <v>313</v>
      </c>
      <c r="EN1403" t="s">
        <v>313</v>
      </c>
      <c r="EO1403" t="s">
        <v>313</v>
      </c>
      <c r="EP1403" t="s">
        <v>313</v>
      </c>
      <c r="EQ1403" t="s">
        <v>313</v>
      </c>
      <c r="ER1403" t="s">
        <v>313</v>
      </c>
      <c r="ES1403" t="s">
        <v>313</v>
      </c>
      <c r="ET1403" t="s">
        <v>313</v>
      </c>
      <c r="EU1403" t="s">
        <v>313</v>
      </c>
      <c r="EV1403" t="s">
        <v>313</v>
      </c>
      <c r="EW1403" t="s">
        <v>313</v>
      </c>
      <c r="EX1403" t="s">
        <v>313</v>
      </c>
      <c r="EY1403" t="s">
        <v>313</v>
      </c>
      <c r="EZ1403" t="s">
        <v>313</v>
      </c>
      <c r="FA1403" t="s">
        <v>313</v>
      </c>
      <c r="FB1403" t="s">
        <v>313</v>
      </c>
      <c r="FC1403" t="s">
        <v>313</v>
      </c>
      <c r="FD1403" t="s">
        <v>313</v>
      </c>
      <c r="FE1403" t="s">
        <v>313</v>
      </c>
      <c r="FF1403" t="s">
        <v>313</v>
      </c>
      <c r="FG1403" t="s">
        <v>313</v>
      </c>
      <c r="FH1403" t="s">
        <v>313</v>
      </c>
      <c r="FI1403" t="s">
        <v>313</v>
      </c>
      <c r="FJ1403" t="s">
        <v>313</v>
      </c>
    </row>
    <row r="1404" spans="113:166" s="6" customFormat="1" x14ac:dyDescent="0.35">
      <c r="DI1404" t="s">
        <v>313</v>
      </c>
      <c r="DJ1404" t="s">
        <v>313</v>
      </c>
      <c r="DK1404" t="s">
        <v>313</v>
      </c>
      <c r="DL1404" t="s">
        <v>313</v>
      </c>
      <c r="DM1404" t="s">
        <v>313</v>
      </c>
      <c r="DN1404" t="s">
        <v>313</v>
      </c>
      <c r="DO1404" t="s">
        <v>313</v>
      </c>
      <c r="DP1404" t="s">
        <v>313</v>
      </c>
      <c r="DQ1404" t="s">
        <v>313</v>
      </c>
      <c r="DR1404" t="s">
        <v>313</v>
      </c>
      <c r="DS1404" t="s">
        <v>313</v>
      </c>
      <c r="DT1404" t="s">
        <v>313</v>
      </c>
      <c r="DU1404" t="s">
        <v>313</v>
      </c>
      <c r="DV1404" t="s">
        <v>313</v>
      </c>
      <c r="DW1404" t="s">
        <v>313</v>
      </c>
      <c r="DX1404" t="s">
        <v>313</v>
      </c>
      <c r="DY1404" t="s">
        <v>313</v>
      </c>
      <c r="DZ1404" t="s">
        <v>313</v>
      </c>
      <c r="EA1404" t="s">
        <v>313</v>
      </c>
      <c r="EB1404" t="s">
        <v>313</v>
      </c>
      <c r="EC1404" t="s">
        <v>313</v>
      </c>
      <c r="ED1404" t="s">
        <v>313</v>
      </c>
      <c r="EE1404" t="s">
        <v>313</v>
      </c>
      <c r="EF1404" t="s">
        <v>313</v>
      </c>
      <c r="EG1404" t="s">
        <v>313</v>
      </c>
      <c r="EH1404" t="s">
        <v>313</v>
      </c>
      <c r="EI1404" t="s">
        <v>313</v>
      </c>
      <c r="EJ1404" t="s">
        <v>313</v>
      </c>
      <c r="EK1404" t="s">
        <v>313</v>
      </c>
      <c r="EL1404" t="s">
        <v>313</v>
      </c>
      <c r="EM1404" t="s">
        <v>313</v>
      </c>
      <c r="EN1404" t="s">
        <v>313</v>
      </c>
      <c r="EO1404" t="s">
        <v>313</v>
      </c>
      <c r="EP1404" t="s">
        <v>313</v>
      </c>
      <c r="EQ1404" t="s">
        <v>313</v>
      </c>
      <c r="ER1404" t="s">
        <v>313</v>
      </c>
      <c r="ES1404" t="s">
        <v>313</v>
      </c>
      <c r="ET1404" t="s">
        <v>313</v>
      </c>
      <c r="EU1404" t="s">
        <v>313</v>
      </c>
      <c r="EV1404" t="s">
        <v>313</v>
      </c>
      <c r="EW1404" t="s">
        <v>313</v>
      </c>
      <c r="EX1404" t="s">
        <v>313</v>
      </c>
      <c r="EY1404" t="s">
        <v>313</v>
      </c>
      <c r="EZ1404" t="s">
        <v>313</v>
      </c>
      <c r="FA1404" t="s">
        <v>313</v>
      </c>
      <c r="FB1404" t="s">
        <v>313</v>
      </c>
      <c r="FC1404" t="s">
        <v>313</v>
      </c>
      <c r="FD1404" t="s">
        <v>313</v>
      </c>
      <c r="FE1404" t="s">
        <v>313</v>
      </c>
      <c r="FF1404" t="s">
        <v>313</v>
      </c>
      <c r="FG1404" t="s">
        <v>313</v>
      </c>
      <c r="FH1404" t="s">
        <v>313</v>
      </c>
      <c r="FI1404" t="s">
        <v>313</v>
      </c>
      <c r="FJ1404" t="s">
        <v>313</v>
      </c>
    </row>
    <row r="1405" spans="113:166" s="6" customFormat="1" x14ac:dyDescent="0.35">
      <c r="DI1405" t="s">
        <v>313</v>
      </c>
      <c r="DJ1405" t="s">
        <v>313</v>
      </c>
      <c r="DK1405" t="s">
        <v>313</v>
      </c>
      <c r="DL1405" t="s">
        <v>313</v>
      </c>
      <c r="DM1405" t="s">
        <v>313</v>
      </c>
      <c r="DN1405" t="s">
        <v>313</v>
      </c>
      <c r="DO1405" t="s">
        <v>313</v>
      </c>
      <c r="DP1405" t="s">
        <v>313</v>
      </c>
      <c r="DQ1405" t="s">
        <v>313</v>
      </c>
      <c r="DR1405" t="s">
        <v>313</v>
      </c>
      <c r="DS1405" t="s">
        <v>313</v>
      </c>
      <c r="DT1405" t="s">
        <v>313</v>
      </c>
      <c r="DU1405" t="s">
        <v>313</v>
      </c>
      <c r="DV1405" t="s">
        <v>313</v>
      </c>
      <c r="DW1405" t="s">
        <v>313</v>
      </c>
      <c r="DX1405" t="s">
        <v>313</v>
      </c>
      <c r="DY1405" t="s">
        <v>313</v>
      </c>
      <c r="DZ1405" t="s">
        <v>313</v>
      </c>
      <c r="EA1405" t="s">
        <v>313</v>
      </c>
      <c r="EB1405" t="s">
        <v>313</v>
      </c>
      <c r="EC1405" t="s">
        <v>313</v>
      </c>
      <c r="ED1405" t="s">
        <v>313</v>
      </c>
      <c r="EE1405" t="s">
        <v>313</v>
      </c>
      <c r="EF1405" t="s">
        <v>313</v>
      </c>
      <c r="EG1405" t="s">
        <v>313</v>
      </c>
      <c r="EH1405" t="s">
        <v>313</v>
      </c>
      <c r="EI1405" t="s">
        <v>313</v>
      </c>
      <c r="EJ1405" t="s">
        <v>313</v>
      </c>
      <c r="EK1405" t="s">
        <v>313</v>
      </c>
      <c r="EL1405" t="s">
        <v>313</v>
      </c>
      <c r="EM1405" t="s">
        <v>313</v>
      </c>
      <c r="EN1405" t="s">
        <v>313</v>
      </c>
      <c r="EO1405" t="s">
        <v>313</v>
      </c>
      <c r="EP1405" t="s">
        <v>313</v>
      </c>
      <c r="EQ1405" t="s">
        <v>313</v>
      </c>
      <c r="ER1405" t="s">
        <v>313</v>
      </c>
      <c r="ES1405" t="s">
        <v>313</v>
      </c>
      <c r="ET1405" t="s">
        <v>313</v>
      </c>
      <c r="EU1405" t="s">
        <v>313</v>
      </c>
      <c r="EV1405" t="s">
        <v>313</v>
      </c>
      <c r="EW1405" t="s">
        <v>313</v>
      </c>
      <c r="EX1405" t="s">
        <v>313</v>
      </c>
      <c r="EY1405" t="s">
        <v>313</v>
      </c>
      <c r="EZ1405" t="s">
        <v>313</v>
      </c>
      <c r="FA1405" t="s">
        <v>313</v>
      </c>
      <c r="FB1405" t="s">
        <v>313</v>
      </c>
      <c r="FC1405" t="s">
        <v>313</v>
      </c>
      <c r="FD1405" t="s">
        <v>313</v>
      </c>
      <c r="FE1405" t="s">
        <v>313</v>
      </c>
      <c r="FF1405" t="s">
        <v>313</v>
      </c>
      <c r="FG1405" t="s">
        <v>313</v>
      </c>
      <c r="FH1405" t="s">
        <v>313</v>
      </c>
      <c r="FI1405" t="s">
        <v>313</v>
      </c>
      <c r="FJ1405" t="s">
        <v>313</v>
      </c>
    </row>
    <row r="1406" spans="113:166" s="6" customFormat="1" x14ac:dyDescent="0.35">
      <c r="DI1406" t="s">
        <v>313</v>
      </c>
      <c r="DJ1406" t="s">
        <v>313</v>
      </c>
      <c r="DK1406" t="s">
        <v>313</v>
      </c>
      <c r="DL1406" t="s">
        <v>313</v>
      </c>
      <c r="DM1406" t="s">
        <v>313</v>
      </c>
      <c r="DN1406" t="s">
        <v>313</v>
      </c>
      <c r="DO1406" t="s">
        <v>313</v>
      </c>
      <c r="DP1406" t="s">
        <v>313</v>
      </c>
      <c r="DQ1406" t="s">
        <v>313</v>
      </c>
      <c r="DR1406" t="s">
        <v>313</v>
      </c>
      <c r="DS1406" t="s">
        <v>313</v>
      </c>
      <c r="DT1406" t="s">
        <v>313</v>
      </c>
      <c r="DU1406" t="s">
        <v>313</v>
      </c>
      <c r="DV1406" t="s">
        <v>313</v>
      </c>
      <c r="DW1406" t="s">
        <v>313</v>
      </c>
      <c r="DX1406" t="s">
        <v>313</v>
      </c>
      <c r="DY1406" t="s">
        <v>313</v>
      </c>
      <c r="DZ1406" t="s">
        <v>313</v>
      </c>
      <c r="EA1406" t="s">
        <v>313</v>
      </c>
      <c r="EB1406" t="s">
        <v>313</v>
      </c>
      <c r="EC1406" t="s">
        <v>313</v>
      </c>
      <c r="ED1406" t="s">
        <v>313</v>
      </c>
      <c r="EE1406" t="s">
        <v>313</v>
      </c>
      <c r="EF1406" t="s">
        <v>313</v>
      </c>
      <c r="EG1406" t="s">
        <v>313</v>
      </c>
      <c r="EH1406" t="s">
        <v>313</v>
      </c>
      <c r="EI1406" t="s">
        <v>313</v>
      </c>
      <c r="EJ1406" t="s">
        <v>313</v>
      </c>
      <c r="EK1406" t="s">
        <v>313</v>
      </c>
      <c r="EL1406" t="s">
        <v>313</v>
      </c>
      <c r="EM1406" t="s">
        <v>313</v>
      </c>
      <c r="EN1406" t="s">
        <v>313</v>
      </c>
      <c r="EO1406" t="s">
        <v>313</v>
      </c>
      <c r="EP1406" t="s">
        <v>313</v>
      </c>
      <c r="EQ1406" t="s">
        <v>313</v>
      </c>
      <c r="ER1406" t="s">
        <v>313</v>
      </c>
      <c r="ES1406" t="s">
        <v>313</v>
      </c>
      <c r="ET1406" t="s">
        <v>313</v>
      </c>
      <c r="EU1406" t="s">
        <v>313</v>
      </c>
      <c r="EV1406" t="s">
        <v>313</v>
      </c>
      <c r="EW1406" t="s">
        <v>313</v>
      </c>
      <c r="EX1406" t="s">
        <v>313</v>
      </c>
      <c r="EY1406" t="s">
        <v>313</v>
      </c>
      <c r="EZ1406" t="s">
        <v>313</v>
      </c>
      <c r="FA1406" t="s">
        <v>313</v>
      </c>
      <c r="FB1406" t="s">
        <v>313</v>
      </c>
      <c r="FC1406" t="s">
        <v>313</v>
      </c>
      <c r="FD1406" t="s">
        <v>313</v>
      </c>
      <c r="FE1406" t="s">
        <v>313</v>
      </c>
      <c r="FF1406" t="s">
        <v>313</v>
      </c>
      <c r="FG1406" t="s">
        <v>313</v>
      </c>
      <c r="FH1406" t="s">
        <v>313</v>
      </c>
      <c r="FI1406" t="s">
        <v>313</v>
      </c>
      <c r="FJ1406" t="s">
        <v>313</v>
      </c>
    </row>
    <row r="1407" spans="113:166" s="6" customFormat="1" x14ac:dyDescent="0.35">
      <c r="DI1407" t="s">
        <v>313</v>
      </c>
      <c r="DJ1407" t="s">
        <v>313</v>
      </c>
      <c r="DK1407" t="s">
        <v>313</v>
      </c>
      <c r="DL1407" t="s">
        <v>313</v>
      </c>
      <c r="DM1407" t="s">
        <v>313</v>
      </c>
      <c r="DN1407" t="s">
        <v>313</v>
      </c>
      <c r="DO1407" t="s">
        <v>313</v>
      </c>
      <c r="DP1407" t="s">
        <v>313</v>
      </c>
      <c r="DQ1407" t="s">
        <v>313</v>
      </c>
      <c r="DR1407" t="s">
        <v>313</v>
      </c>
      <c r="DS1407" t="s">
        <v>313</v>
      </c>
      <c r="DT1407" t="s">
        <v>313</v>
      </c>
      <c r="DU1407" t="s">
        <v>313</v>
      </c>
      <c r="DV1407" t="s">
        <v>313</v>
      </c>
      <c r="DW1407" t="s">
        <v>313</v>
      </c>
      <c r="DX1407" t="s">
        <v>313</v>
      </c>
      <c r="DY1407" t="s">
        <v>313</v>
      </c>
      <c r="DZ1407" t="s">
        <v>313</v>
      </c>
      <c r="EA1407" t="s">
        <v>313</v>
      </c>
      <c r="EB1407" t="s">
        <v>313</v>
      </c>
      <c r="EC1407" t="s">
        <v>313</v>
      </c>
      <c r="ED1407" t="s">
        <v>313</v>
      </c>
      <c r="EE1407" t="s">
        <v>313</v>
      </c>
      <c r="EF1407" t="s">
        <v>313</v>
      </c>
      <c r="EG1407" t="s">
        <v>313</v>
      </c>
      <c r="EH1407" t="s">
        <v>313</v>
      </c>
      <c r="EI1407" t="s">
        <v>313</v>
      </c>
      <c r="EJ1407" t="s">
        <v>313</v>
      </c>
      <c r="EK1407" t="s">
        <v>313</v>
      </c>
      <c r="EL1407" t="s">
        <v>313</v>
      </c>
      <c r="EM1407" t="s">
        <v>313</v>
      </c>
      <c r="EN1407" t="s">
        <v>313</v>
      </c>
      <c r="EO1407" t="s">
        <v>313</v>
      </c>
      <c r="EP1407" t="s">
        <v>313</v>
      </c>
      <c r="EQ1407" t="s">
        <v>313</v>
      </c>
      <c r="ER1407" t="s">
        <v>313</v>
      </c>
      <c r="ES1407" t="s">
        <v>313</v>
      </c>
      <c r="ET1407" t="s">
        <v>313</v>
      </c>
      <c r="EU1407" t="s">
        <v>313</v>
      </c>
      <c r="EV1407" t="s">
        <v>313</v>
      </c>
      <c r="EW1407" t="s">
        <v>313</v>
      </c>
      <c r="EX1407" t="s">
        <v>313</v>
      </c>
      <c r="EY1407" t="s">
        <v>313</v>
      </c>
      <c r="EZ1407" t="s">
        <v>313</v>
      </c>
      <c r="FA1407" t="s">
        <v>313</v>
      </c>
      <c r="FB1407" t="s">
        <v>313</v>
      </c>
      <c r="FC1407" t="s">
        <v>313</v>
      </c>
      <c r="FD1407" t="s">
        <v>313</v>
      </c>
      <c r="FE1407" t="s">
        <v>313</v>
      </c>
      <c r="FF1407" t="s">
        <v>313</v>
      </c>
      <c r="FG1407" t="s">
        <v>313</v>
      </c>
      <c r="FH1407" t="s">
        <v>313</v>
      </c>
      <c r="FI1407" t="s">
        <v>313</v>
      </c>
      <c r="FJ1407" t="s">
        <v>313</v>
      </c>
    </row>
    <row r="1408" spans="113:166" s="6" customFormat="1" x14ac:dyDescent="0.35">
      <c r="DI1408" t="s">
        <v>313</v>
      </c>
      <c r="DJ1408" t="s">
        <v>313</v>
      </c>
      <c r="DK1408" t="s">
        <v>313</v>
      </c>
      <c r="DL1408" t="s">
        <v>313</v>
      </c>
      <c r="DM1408" t="s">
        <v>313</v>
      </c>
      <c r="DN1408" t="s">
        <v>313</v>
      </c>
      <c r="DO1408" t="s">
        <v>313</v>
      </c>
      <c r="DP1408" t="s">
        <v>313</v>
      </c>
      <c r="DQ1408" t="s">
        <v>313</v>
      </c>
      <c r="DR1408" t="s">
        <v>313</v>
      </c>
      <c r="DS1408" t="s">
        <v>313</v>
      </c>
      <c r="DT1408" t="s">
        <v>313</v>
      </c>
      <c r="DU1408" t="s">
        <v>313</v>
      </c>
      <c r="DV1408" t="s">
        <v>313</v>
      </c>
      <c r="DW1408" t="s">
        <v>313</v>
      </c>
      <c r="DX1408" t="s">
        <v>313</v>
      </c>
      <c r="DY1408" t="s">
        <v>313</v>
      </c>
      <c r="DZ1408" t="s">
        <v>313</v>
      </c>
      <c r="EA1408" t="s">
        <v>313</v>
      </c>
      <c r="EB1408" t="s">
        <v>313</v>
      </c>
      <c r="EC1408" t="s">
        <v>313</v>
      </c>
      <c r="ED1408" t="s">
        <v>313</v>
      </c>
      <c r="EE1408" t="s">
        <v>313</v>
      </c>
      <c r="EF1408" t="s">
        <v>313</v>
      </c>
      <c r="EG1408" t="s">
        <v>313</v>
      </c>
      <c r="EH1408" t="s">
        <v>313</v>
      </c>
      <c r="EI1408" t="s">
        <v>313</v>
      </c>
      <c r="EJ1408" t="s">
        <v>313</v>
      </c>
      <c r="EK1408" t="s">
        <v>313</v>
      </c>
      <c r="EL1408" t="s">
        <v>313</v>
      </c>
      <c r="EM1408" t="s">
        <v>313</v>
      </c>
      <c r="EN1408" t="s">
        <v>313</v>
      </c>
      <c r="EO1408" t="s">
        <v>313</v>
      </c>
      <c r="EP1408" t="s">
        <v>313</v>
      </c>
      <c r="EQ1408" t="s">
        <v>313</v>
      </c>
      <c r="ER1408" t="s">
        <v>313</v>
      </c>
      <c r="ES1408" t="s">
        <v>313</v>
      </c>
      <c r="ET1408" t="s">
        <v>313</v>
      </c>
      <c r="EU1408" t="s">
        <v>313</v>
      </c>
      <c r="EV1408" t="s">
        <v>313</v>
      </c>
      <c r="EW1408" t="s">
        <v>313</v>
      </c>
      <c r="EX1408" t="s">
        <v>313</v>
      </c>
      <c r="EY1408" t="s">
        <v>313</v>
      </c>
      <c r="EZ1408" t="s">
        <v>313</v>
      </c>
      <c r="FA1408" t="s">
        <v>313</v>
      </c>
      <c r="FB1408" t="s">
        <v>313</v>
      </c>
      <c r="FC1408" t="s">
        <v>313</v>
      </c>
      <c r="FD1408" t="s">
        <v>313</v>
      </c>
      <c r="FE1408" t="s">
        <v>313</v>
      </c>
      <c r="FF1408" t="s">
        <v>313</v>
      </c>
      <c r="FG1408" t="s">
        <v>313</v>
      </c>
      <c r="FH1408" t="s">
        <v>313</v>
      </c>
      <c r="FI1408" t="s">
        <v>313</v>
      </c>
      <c r="FJ1408" t="s">
        <v>313</v>
      </c>
    </row>
    <row r="1409" spans="113:166" s="6" customFormat="1" x14ac:dyDescent="0.35">
      <c r="DI1409" t="s">
        <v>313</v>
      </c>
      <c r="DJ1409" t="s">
        <v>313</v>
      </c>
      <c r="DK1409" t="s">
        <v>313</v>
      </c>
      <c r="DL1409" t="s">
        <v>313</v>
      </c>
      <c r="DM1409" t="s">
        <v>313</v>
      </c>
      <c r="DN1409" t="s">
        <v>313</v>
      </c>
      <c r="DO1409" t="s">
        <v>313</v>
      </c>
      <c r="DP1409" t="s">
        <v>313</v>
      </c>
      <c r="DQ1409" t="s">
        <v>313</v>
      </c>
      <c r="DR1409" t="s">
        <v>313</v>
      </c>
      <c r="DS1409" t="s">
        <v>313</v>
      </c>
      <c r="DT1409" t="s">
        <v>313</v>
      </c>
      <c r="DU1409" t="s">
        <v>313</v>
      </c>
      <c r="DV1409" t="s">
        <v>313</v>
      </c>
      <c r="DW1409" t="s">
        <v>313</v>
      </c>
      <c r="DX1409" t="s">
        <v>313</v>
      </c>
      <c r="DY1409" t="s">
        <v>313</v>
      </c>
      <c r="DZ1409" t="s">
        <v>313</v>
      </c>
      <c r="EA1409" t="s">
        <v>313</v>
      </c>
      <c r="EB1409" t="s">
        <v>313</v>
      </c>
      <c r="EC1409" t="s">
        <v>313</v>
      </c>
      <c r="ED1409" t="s">
        <v>313</v>
      </c>
      <c r="EE1409" t="s">
        <v>313</v>
      </c>
      <c r="EF1409" t="s">
        <v>313</v>
      </c>
      <c r="EG1409" t="s">
        <v>313</v>
      </c>
      <c r="EH1409" t="s">
        <v>313</v>
      </c>
      <c r="EI1409" t="s">
        <v>313</v>
      </c>
      <c r="EJ1409" t="s">
        <v>313</v>
      </c>
      <c r="EK1409" t="s">
        <v>313</v>
      </c>
      <c r="EL1409" t="s">
        <v>313</v>
      </c>
      <c r="EM1409" t="s">
        <v>313</v>
      </c>
      <c r="EN1409" t="s">
        <v>313</v>
      </c>
      <c r="EO1409" t="s">
        <v>313</v>
      </c>
      <c r="EP1409" t="s">
        <v>313</v>
      </c>
      <c r="EQ1409" t="s">
        <v>313</v>
      </c>
      <c r="ER1409" t="s">
        <v>313</v>
      </c>
      <c r="ES1409" t="s">
        <v>313</v>
      </c>
      <c r="ET1409" t="s">
        <v>313</v>
      </c>
      <c r="EU1409" t="s">
        <v>313</v>
      </c>
      <c r="EV1409" t="s">
        <v>313</v>
      </c>
      <c r="EW1409" t="s">
        <v>313</v>
      </c>
      <c r="EX1409" t="s">
        <v>313</v>
      </c>
      <c r="EY1409" t="s">
        <v>313</v>
      </c>
      <c r="EZ1409" t="s">
        <v>313</v>
      </c>
      <c r="FA1409" t="s">
        <v>313</v>
      </c>
      <c r="FB1409" t="s">
        <v>313</v>
      </c>
      <c r="FC1409" t="s">
        <v>313</v>
      </c>
      <c r="FD1409" t="s">
        <v>313</v>
      </c>
      <c r="FE1409" t="s">
        <v>313</v>
      </c>
      <c r="FF1409" t="s">
        <v>313</v>
      </c>
      <c r="FG1409" t="s">
        <v>313</v>
      </c>
      <c r="FH1409" t="s">
        <v>313</v>
      </c>
      <c r="FI1409" t="s">
        <v>313</v>
      </c>
      <c r="FJ1409" t="s">
        <v>313</v>
      </c>
    </row>
    <row r="1410" spans="113:166" s="6" customFormat="1" x14ac:dyDescent="0.35">
      <c r="DI1410" t="s">
        <v>313</v>
      </c>
      <c r="DJ1410" t="s">
        <v>313</v>
      </c>
      <c r="DK1410" t="s">
        <v>313</v>
      </c>
      <c r="DL1410" t="s">
        <v>313</v>
      </c>
      <c r="DM1410" t="s">
        <v>313</v>
      </c>
      <c r="DN1410" t="s">
        <v>313</v>
      </c>
      <c r="DO1410" t="s">
        <v>313</v>
      </c>
      <c r="DP1410" t="s">
        <v>313</v>
      </c>
      <c r="DQ1410" t="s">
        <v>313</v>
      </c>
      <c r="DR1410" t="s">
        <v>313</v>
      </c>
      <c r="DS1410" t="s">
        <v>313</v>
      </c>
      <c r="DT1410" t="s">
        <v>313</v>
      </c>
      <c r="DU1410" t="s">
        <v>313</v>
      </c>
      <c r="DV1410" t="s">
        <v>313</v>
      </c>
      <c r="DW1410" t="s">
        <v>313</v>
      </c>
      <c r="DX1410" t="s">
        <v>313</v>
      </c>
      <c r="DY1410" t="s">
        <v>313</v>
      </c>
      <c r="DZ1410" t="s">
        <v>313</v>
      </c>
      <c r="EA1410" t="s">
        <v>313</v>
      </c>
      <c r="EB1410" t="s">
        <v>313</v>
      </c>
      <c r="EC1410" t="s">
        <v>313</v>
      </c>
      <c r="ED1410" t="s">
        <v>313</v>
      </c>
      <c r="EE1410" t="s">
        <v>313</v>
      </c>
      <c r="EF1410" t="s">
        <v>313</v>
      </c>
      <c r="EG1410" t="s">
        <v>313</v>
      </c>
      <c r="EH1410" t="s">
        <v>313</v>
      </c>
      <c r="EI1410" t="s">
        <v>313</v>
      </c>
      <c r="EJ1410" t="s">
        <v>313</v>
      </c>
      <c r="EK1410" t="s">
        <v>313</v>
      </c>
      <c r="EL1410" t="s">
        <v>313</v>
      </c>
      <c r="EM1410" t="s">
        <v>313</v>
      </c>
      <c r="EN1410" t="s">
        <v>313</v>
      </c>
      <c r="EO1410" t="s">
        <v>313</v>
      </c>
      <c r="EP1410" t="s">
        <v>313</v>
      </c>
      <c r="EQ1410" t="s">
        <v>313</v>
      </c>
      <c r="ER1410" t="s">
        <v>313</v>
      </c>
      <c r="ES1410" t="s">
        <v>313</v>
      </c>
      <c r="ET1410" t="s">
        <v>313</v>
      </c>
      <c r="EU1410" t="s">
        <v>313</v>
      </c>
      <c r="EV1410" t="s">
        <v>313</v>
      </c>
      <c r="EW1410" t="s">
        <v>313</v>
      </c>
      <c r="EX1410" t="s">
        <v>313</v>
      </c>
      <c r="EY1410" t="s">
        <v>313</v>
      </c>
      <c r="EZ1410" t="s">
        <v>313</v>
      </c>
      <c r="FA1410" t="s">
        <v>313</v>
      </c>
      <c r="FB1410" t="s">
        <v>313</v>
      </c>
      <c r="FC1410" t="s">
        <v>313</v>
      </c>
      <c r="FD1410" t="s">
        <v>313</v>
      </c>
      <c r="FE1410" t="s">
        <v>313</v>
      </c>
      <c r="FF1410" t="s">
        <v>313</v>
      </c>
      <c r="FG1410" t="s">
        <v>313</v>
      </c>
      <c r="FH1410" t="s">
        <v>313</v>
      </c>
      <c r="FI1410" t="s">
        <v>313</v>
      </c>
      <c r="FJ1410" t="s">
        <v>313</v>
      </c>
    </row>
    <row r="1411" spans="113:166" s="6" customFormat="1" x14ac:dyDescent="0.35">
      <c r="DI1411" t="s">
        <v>313</v>
      </c>
      <c r="DJ1411" t="s">
        <v>313</v>
      </c>
      <c r="DK1411" t="s">
        <v>313</v>
      </c>
      <c r="DL1411" t="s">
        <v>313</v>
      </c>
      <c r="DM1411" t="s">
        <v>313</v>
      </c>
      <c r="DN1411" t="s">
        <v>313</v>
      </c>
      <c r="DO1411" t="s">
        <v>313</v>
      </c>
      <c r="DP1411" t="s">
        <v>313</v>
      </c>
      <c r="DQ1411" t="s">
        <v>313</v>
      </c>
      <c r="DR1411" t="s">
        <v>313</v>
      </c>
      <c r="DS1411" t="s">
        <v>313</v>
      </c>
      <c r="DT1411" t="s">
        <v>313</v>
      </c>
      <c r="DU1411" t="s">
        <v>313</v>
      </c>
      <c r="DV1411" t="s">
        <v>313</v>
      </c>
      <c r="DW1411" t="s">
        <v>313</v>
      </c>
      <c r="DX1411" t="s">
        <v>313</v>
      </c>
      <c r="DY1411" t="s">
        <v>313</v>
      </c>
      <c r="DZ1411" t="s">
        <v>313</v>
      </c>
      <c r="EA1411" t="s">
        <v>313</v>
      </c>
      <c r="EB1411" t="s">
        <v>313</v>
      </c>
      <c r="EC1411" t="s">
        <v>313</v>
      </c>
      <c r="ED1411" t="s">
        <v>313</v>
      </c>
      <c r="EE1411" t="s">
        <v>313</v>
      </c>
      <c r="EF1411" t="s">
        <v>313</v>
      </c>
      <c r="EG1411" t="s">
        <v>313</v>
      </c>
      <c r="EH1411" t="s">
        <v>313</v>
      </c>
      <c r="EI1411" t="s">
        <v>313</v>
      </c>
      <c r="EJ1411" t="s">
        <v>313</v>
      </c>
      <c r="EK1411" t="s">
        <v>313</v>
      </c>
      <c r="EL1411" t="s">
        <v>313</v>
      </c>
      <c r="EM1411" t="s">
        <v>313</v>
      </c>
      <c r="EN1411" t="s">
        <v>313</v>
      </c>
      <c r="EO1411" t="s">
        <v>313</v>
      </c>
      <c r="EP1411" t="s">
        <v>313</v>
      </c>
      <c r="EQ1411" t="s">
        <v>313</v>
      </c>
      <c r="ER1411" t="s">
        <v>313</v>
      </c>
      <c r="ES1411" t="s">
        <v>313</v>
      </c>
      <c r="ET1411" t="s">
        <v>313</v>
      </c>
      <c r="EU1411" t="s">
        <v>313</v>
      </c>
      <c r="EV1411" t="s">
        <v>313</v>
      </c>
      <c r="EW1411" t="s">
        <v>313</v>
      </c>
      <c r="EX1411" t="s">
        <v>313</v>
      </c>
      <c r="EY1411" t="s">
        <v>313</v>
      </c>
      <c r="EZ1411" t="s">
        <v>313</v>
      </c>
      <c r="FA1411" t="s">
        <v>313</v>
      </c>
      <c r="FB1411" t="s">
        <v>313</v>
      </c>
      <c r="FC1411" t="s">
        <v>313</v>
      </c>
      <c r="FD1411" t="s">
        <v>313</v>
      </c>
      <c r="FE1411" t="s">
        <v>313</v>
      </c>
      <c r="FF1411" t="s">
        <v>313</v>
      </c>
      <c r="FG1411" t="s">
        <v>313</v>
      </c>
      <c r="FH1411" t="s">
        <v>313</v>
      </c>
      <c r="FI1411" t="s">
        <v>313</v>
      </c>
      <c r="FJ1411" t="s">
        <v>313</v>
      </c>
    </row>
    <row r="1412" spans="113:166" s="6" customFormat="1" x14ac:dyDescent="0.35">
      <c r="DI1412" t="s">
        <v>313</v>
      </c>
      <c r="DJ1412" t="s">
        <v>313</v>
      </c>
      <c r="DK1412" t="s">
        <v>313</v>
      </c>
      <c r="DL1412" t="s">
        <v>313</v>
      </c>
      <c r="DM1412" t="s">
        <v>313</v>
      </c>
      <c r="DN1412" t="s">
        <v>313</v>
      </c>
      <c r="DO1412" t="s">
        <v>313</v>
      </c>
      <c r="DP1412" t="s">
        <v>313</v>
      </c>
      <c r="DQ1412" t="s">
        <v>313</v>
      </c>
      <c r="DR1412" t="s">
        <v>313</v>
      </c>
      <c r="DS1412" t="s">
        <v>313</v>
      </c>
      <c r="DT1412" t="s">
        <v>313</v>
      </c>
      <c r="DU1412" t="s">
        <v>313</v>
      </c>
      <c r="DV1412" t="s">
        <v>313</v>
      </c>
      <c r="DW1412" t="s">
        <v>313</v>
      </c>
      <c r="DX1412" t="s">
        <v>313</v>
      </c>
      <c r="DY1412" t="s">
        <v>313</v>
      </c>
      <c r="DZ1412" t="s">
        <v>313</v>
      </c>
      <c r="EA1412" t="s">
        <v>313</v>
      </c>
      <c r="EB1412" t="s">
        <v>313</v>
      </c>
      <c r="EC1412" t="s">
        <v>313</v>
      </c>
      <c r="ED1412" t="s">
        <v>313</v>
      </c>
      <c r="EE1412" t="s">
        <v>313</v>
      </c>
      <c r="EF1412" t="s">
        <v>313</v>
      </c>
      <c r="EG1412" t="s">
        <v>313</v>
      </c>
      <c r="EH1412" t="s">
        <v>313</v>
      </c>
      <c r="EI1412" t="s">
        <v>313</v>
      </c>
      <c r="EJ1412" t="s">
        <v>313</v>
      </c>
      <c r="EK1412" t="s">
        <v>313</v>
      </c>
      <c r="EL1412" t="s">
        <v>313</v>
      </c>
      <c r="EM1412" t="s">
        <v>313</v>
      </c>
      <c r="EN1412" t="s">
        <v>313</v>
      </c>
      <c r="EO1412" t="s">
        <v>313</v>
      </c>
      <c r="EP1412" t="s">
        <v>313</v>
      </c>
      <c r="EQ1412" t="s">
        <v>313</v>
      </c>
      <c r="ER1412" t="s">
        <v>313</v>
      </c>
      <c r="ES1412" t="s">
        <v>313</v>
      </c>
      <c r="ET1412" t="s">
        <v>313</v>
      </c>
      <c r="EU1412" t="s">
        <v>313</v>
      </c>
      <c r="EV1412" t="s">
        <v>313</v>
      </c>
      <c r="EW1412" t="s">
        <v>313</v>
      </c>
      <c r="EX1412" t="s">
        <v>313</v>
      </c>
      <c r="EY1412" t="s">
        <v>313</v>
      </c>
      <c r="EZ1412" t="s">
        <v>313</v>
      </c>
      <c r="FA1412" t="s">
        <v>313</v>
      </c>
      <c r="FB1412" t="s">
        <v>313</v>
      </c>
      <c r="FC1412" t="s">
        <v>313</v>
      </c>
      <c r="FD1412" t="s">
        <v>313</v>
      </c>
      <c r="FE1412" t="s">
        <v>313</v>
      </c>
      <c r="FF1412" t="s">
        <v>313</v>
      </c>
      <c r="FG1412" t="s">
        <v>313</v>
      </c>
      <c r="FH1412" t="s">
        <v>313</v>
      </c>
      <c r="FI1412" t="s">
        <v>313</v>
      </c>
      <c r="FJ1412" t="s">
        <v>313</v>
      </c>
    </row>
    <row r="1413" spans="113:166" s="6" customFormat="1" x14ac:dyDescent="0.35">
      <c r="DI1413" t="s">
        <v>313</v>
      </c>
      <c r="DJ1413" t="s">
        <v>313</v>
      </c>
      <c r="DK1413" t="s">
        <v>313</v>
      </c>
      <c r="DL1413" t="s">
        <v>313</v>
      </c>
      <c r="DM1413" t="s">
        <v>313</v>
      </c>
      <c r="DN1413" t="s">
        <v>313</v>
      </c>
      <c r="DO1413" t="s">
        <v>313</v>
      </c>
      <c r="DP1413" t="s">
        <v>313</v>
      </c>
      <c r="DQ1413" t="s">
        <v>313</v>
      </c>
      <c r="DR1413" t="s">
        <v>313</v>
      </c>
      <c r="DS1413" t="s">
        <v>313</v>
      </c>
      <c r="DT1413" t="s">
        <v>313</v>
      </c>
      <c r="DU1413" t="s">
        <v>313</v>
      </c>
      <c r="DV1413" t="s">
        <v>313</v>
      </c>
      <c r="DW1413" t="s">
        <v>313</v>
      </c>
      <c r="DX1413" t="s">
        <v>313</v>
      </c>
      <c r="DY1413" t="s">
        <v>313</v>
      </c>
      <c r="DZ1413" t="s">
        <v>313</v>
      </c>
      <c r="EA1413" t="s">
        <v>313</v>
      </c>
      <c r="EB1413" t="s">
        <v>313</v>
      </c>
      <c r="EC1413" t="s">
        <v>313</v>
      </c>
      <c r="ED1413" t="s">
        <v>313</v>
      </c>
      <c r="EE1413" t="s">
        <v>313</v>
      </c>
      <c r="EF1413" t="s">
        <v>313</v>
      </c>
      <c r="EG1413" t="s">
        <v>313</v>
      </c>
      <c r="EH1413" t="s">
        <v>313</v>
      </c>
      <c r="EI1413" t="s">
        <v>313</v>
      </c>
      <c r="EJ1413" t="s">
        <v>313</v>
      </c>
      <c r="EK1413" t="s">
        <v>313</v>
      </c>
      <c r="EL1413" t="s">
        <v>313</v>
      </c>
      <c r="EM1413" t="s">
        <v>313</v>
      </c>
      <c r="EN1413" t="s">
        <v>313</v>
      </c>
      <c r="EO1413" t="s">
        <v>313</v>
      </c>
      <c r="EP1413" t="s">
        <v>313</v>
      </c>
      <c r="EQ1413" t="s">
        <v>313</v>
      </c>
      <c r="ER1413" t="s">
        <v>313</v>
      </c>
      <c r="ES1413" t="s">
        <v>313</v>
      </c>
      <c r="ET1413" t="s">
        <v>313</v>
      </c>
      <c r="EU1413" t="s">
        <v>313</v>
      </c>
      <c r="EV1413" t="s">
        <v>313</v>
      </c>
      <c r="EW1413" t="s">
        <v>313</v>
      </c>
      <c r="EX1413" t="s">
        <v>313</v>
      </c>
      <c r="EY1413" t="s">
        <v>313</v>
      </c>
      <c r="EZ1413" t="s">
        <v>313</v>
      </c>
      <c r="FA1413" t="s">
        <v>313</v>
      </c>
      <c r="FB1413" t="s">
        <v>313</v>
      </c>
      <c r="FC1413" t="s">
        <v>313</v>
      </c>
      <c r="FD1413" t="s">
        <v>313</v>
      </c>
      <c r="FE1413" t="s">
        <v>313</v>
      </c>
      <c r="FF1413" t="s">
        <v>313</v>
      </c>
      <c r="FG1413" t="s">
        <v>313</v>
      </c>
      <c r="FH1413" t="s">
        <v>313</v>
      </c>
      <c r="FI1413" t="s">
        <v>313</v>
      </c>
      <c r="FJ1413" t="s">
        <v>313</v>
      </c>
    </row>
    <row r="1414" spans="113:166" s="6" customFormat="1" x14ac:dyDescent="0.35">
      <c r="DI1414" t="s">
        <v>313</v>
      </c>
      <c r="DJ1414" t="s">
        <v>313</v>
      </c>
      <c r="DK1414" t="s">
        <v>313</v>
      </c>
      <c r="DL1414" t="s">
        <v>313</v>
      </c>
      <c r="DM1414" t="s">
        <v>313</v>
      </c>
      <c r="DN1414" t="s">
        <v>313</v>
      </c>
      <c r="DO1414" t="s">
        <v>313</v>
      </c>
      <c r="DP1414" t="s">
        <v>313</v>
      </c>
      <c r="DQ1414" t="s">
        <v>313</v>
      </c>
      <c r="DR1414" t="s">
        <v>313</v>
      </c>
      <c r="DS1414" t="s">
        <v>313</v>
      </c>
      <c r="DT1414" t="s">
        <v>313</v>
      </c>
      <c r="DU1414" t="s">
        <v>313</v>
      </c>
      <c r="DV1414" t="s">
        <v>313</v>
      </c>
      <c r="DW1414" t="s">
        <v>313</v>
      </c>
      <c r="DX1414" t="s">
        <v>313</v>
      </c>
      <c r="DY1414" t="s">
        <v>313</v>
      </c>
      <c r="DZ1414" t="s">
        <v>313</v>
      </c>
      <c r="EA1414" t="s">
        <v>313</v>
      </c>
      <c r="EB1414" t="s">
        <v>313</v>
      </c>
      <c r="EC1414" t="s">
        <v>313</v>
      </c>
      <c r="ED1414" t="s">
        <v>313</v>
      </c>
      <c r="EE1414" t="s">
        <v>313</v>
      </c>
      <c r="EF1414" t="s">
        <v>313</v>
      </c>
      <c r="EG1414" t="s">
        <v>313</v>
      </c>
      <c r="EH1414" t="s">
        <v>313</v>
      </c>
      <c r="EI1414" t="s">
        <v>313</v>
      </c>
      <c r="EJ1414" t="s">
        <v>313</v>
      </c>
      <c r="EK1414" t="s">
        <v>313</v>
      </c>
      <c r="EL1414" t="s">
        <v>313</v>
      </c>
      <c r="EM1414" t="s">
        <v>313</v>
      </c>
      <c r="EN1414" t="s">
        <v>313</v>
      </c>
      <c r="EO1414" t="s">
        <v>313</v>
      </c>
      <c r="EP1414" t="s">
        <v>313</v>
      </c>
      <c r="EQ1414" t="s">
        <v>313</v>
      </c>
      <c r="ER1414" t="s">
        <v>313</v>
      </c>
      <c r="ES1414" t="s">
        <v>313</v>
      </c>
      <c r="ET1414" t="s">
        <v>313</v>
      </c>
      <c r="EU1414" t="s">
        <v>313</v>
      </c>
      <c r="EV1414" t="s">
        <v>313</v>
      </c>
      <c r="EW1414" t="s">
        <v>313</v>
      </c>
      <c r="EX1414" t="s">
        <v>313</v>
      </c>
      <c r="EY1414" t="s">
        <v>313</v>
      </c>
      <c r="EZ1414" t="s">
        <v>313</v>
      </c>
      <c r="FA1414" t="s">
        <v>313</v>
      </c>
      <c r="FB1414" t="s">
        <v>313</v>
      </c>
      <c r="FC1414" t="s">
        <v>313</v>
      </c>
      <c r="FD1414" t="s">
        <v>313</v>
      </c>
      <c r="FE1414" t="s">
        <v>313</v>
      </c>
      <c r="FF1414" t="s">
        <v>313</v>
      </c>
      <c r="FG1414" t="s">
        <v>313</v>
      </c>
      <c r="FH1414" t="s">
        <v>313</v>
      </c>
      <c r="FI1414" t="s">
        <v>313</v>
      </c>
      <c r="FJ1414" t="s">
        <v>313</v>
      </c>
    </row>
    <row r="1415" spans="113:166" s="6" customFormat="1" x14ac:dyDescent="0.35">
      <c r="DI1415" t="s">
        <v>313</v>
      </c>
      <c r="DJ1415" t="s">
        <v>313</v>
      </c>
      <c r="DK1415" t="s">
        <v>313</v>
      </c>
      <c r="DL1415" t="s">
        <v>313</v>
      </c>
      <c r="DM1415" t="s">
        <v>313</v>
      </c>
      <c r="DN1415" t="s">
        <v>313</v>
      </c>
      <c r="DO1415" t="s">
        <v>313</v>
      </c>
      <c r="DP1415" t="s">
        <v>313</v>
      </c>
      <c r="DQ1415" t="s">
        <v>313</v>
      </c>
      <c r="DR1415" t="s">
        <v>313</v>
      </c>
      <c r="DS1415" t="s">
        <v>313</v>
      </c>
      <c r="DT1415" t="s">
        <v>313</v>
      </c>
      <c r="DU1415" t="s">
        <v>313</v>
      </c>
      <c r="DV1415" t="s">
        <v>313</v>
      </c>
      <c r="DW1415" t="s">
        <v>313</v>
      </c>
      <c r="DX1415" t="s">
        <v>313</v>
      </c>
      <c r="DY1415" t="s">
        <v>313</v>
      </c>
      <c r="DZ1415" t="s">
        <v>313</v>
      </c>
      <c r="EA1415" t="s">
        <v>313</v>
      </c>
      <c r="EB1415" t="s">
        <v>313</v>
      </c>
      <c r="EC1415" t="s">
        <v>313</v>
      </c>
      <c r="ED1415" t="s">
        <v>313</v>
      </c>
      <c r="EE1415" t="s">
        <v>313</v>
      </c>
      <c r="EF1415" t="s">
        <v>313</v>
      </c>
      <c r="EG1415" t="s">
        <v>313</v>
      </c>
      <c r="EH1415" t="s">
        <v>313</v>
      </c>
      <c r="EI1415" t="s">
        <v>313</v>
      </c>
      <c r="EJ1415" t="s">
        <v>313</v>
      </c>
      <c r="EK1415" t="s">
        <v>313</v>
      </c>
      <c r="EL1415" t="s">
        <v>313</v>
      </c>
      <c r="EM1415" t="s">
        <v>313</v>
      </c>
      <c r="EN1415" t="s">
        <v>313</v>
      </c>
      <c r="EO1415" t="s">
        <v>313</v>
      </c>
      <c r="EP1415" t="s">
        <v>313</v>
      </c>
      <c r="EQ1415" t="s">
        <v>313</v>
      </c>
      <c r="ER1415" t="s">
        <v>313</v>
      </c>
      <c r="ES1415" t="s">
        <v>313</v>
      </c>
      <c r="ET1415" t="s">
        <v>313</v>
      </c>
      <c r="EU1415" t="s">
        <v>313</v>
      </c>
      <c r="EV1415" t="s">
        <v>313</v>
      </c>
      <c r="EW1415" t="s">
        <v>313</v>
      </c>
      <c r="EX1415" t="s">
        <v>313</v>
      </c>
      <c r="EY1415" t="s">
        <v>313</v>
      </c>
      <c r="EZ1415" t="s">
        <v>313</v>
      </c>
      <c r="FA1415" t="s">
        <v>313</v>
      </c>
      <c r="FB1415" t="s">
        <v>313</v>
      </c>
      <c r="FC1415" t="s">
        <v>313</v>
      </c>
      <c r="FD1415" t="s">
        <v>313</v>
      </c>
      <c r="FE1415" t="s">
        <v>313</v>
      </c>
      <c r="FF1415" t="s">
        <v>313</v>
      </c>
      <c r="FG1415" t="s">
        <v>313</v>
      </c>
      <c r="FH1415" t="s">
        <v>313</v>
      </c>
      <c r="FI1415" t="s">
        <v>313</v>
      </c>
      <c r="FJ1415" t="s">
        <v>313</v>
      </c>
    </row>
    <row r="1416" spans="113:166" s="6" customFormat="1" x14ac:dyDescent="0.35">
      <c r="DI1416" t="s">
        <v>313</v>
      </c>
      <c r="DJ1416" t="s">
        <v>313</v>
      </c>
      <c r="DK1416" t="s">
        <v>313</v>
      </c>
      <c r="DL1416" t="s">
        <v>313</v>
      </c>
      <c r="DM1416" t="s">
        <v>313</v>
      </c>
      <c r="DN1416" t="s">
        <v>313</v>
      </c>
      <c r="DO1416" t="s">
        <v>313</v>
      </c>
      <c r="DP1416" t="s">
        <v>313</v>
      </c>
      <c r="DQ1416" t="s">
        <v>313</v>
      </c>
      <c r="DR1416" t="s">
        <v>313</v>
      </c>
      <c r="DS1416" t="s">
        <v>313</v>
      </c>
      <c r="DT1416" t="s">
        <v>313</v>
      </c>
      <c r="DU1416" t="s">
        <v>313</v>
      </c>
      <c r="DV1416" t="s">
        <v>313</v>
      </c>
      <c r="DW1416" t="s">
        <v>313</v>
      </c>
      <c r="DX1416" t="s">
        <v>313</v>
      </c>
      <c r="DY1416" t="s">
        <v>313</v>
      </c>
      <c r="DZ1416" t="s">
        <v>313</v>
      </c>
      <c r="EA1416" t="s">
        <v>313</v>
      </c>
      <c r="EB1416" t="s">
        <v>313</v>
      </c>
      <c r="EC1416" t="s">
        <v>313</v>
      </c>
      <c r="ED1416" t="s">
        <v>313</v>
      </c>
      <c r="EE1416" t="s">
        <v>313</v>
      </c>
      <c r="EF1416" t="s">
        <v>313</v>
      </c>
      <c r="EG1416" t="s">
        <v>313</v>
      </c>
      <c r="EH1416" t="s">
        <v>313</v>
      </c>
      <c r="EI1416" t="s">
        <v>313</v>
      </c>
      <c r="EJ1416" t="s">
        <v>313</v>
      </c>
      <c r="EK1416" t="s">
        <v>313</v>
      </c>
      <c r="EL1416" t="s">
        <v>313</v>
      </c>
      <c r="EM1416" t="s">
        <v>313</v>
      </c>
      <c r="EN1416" t="s">
        <v>313</v>
      </c>
      <c r="EO1416" t="s">
        <v>313</v>
      </c>
      <c r="EP1416" t="s">
        <v>313</v>
      </c>
      <c r="EQ1416" t="s">
        <v>313</v>
      </c>
      <c r="ER1416" t="s">
        <v>313</v>
      </c>
      <c r="ES1416" t="s">
        <v>313</v>
      </c>
      <c r="ET1416" t="s">
        <v>313</v>
      </c>
      <c r="EU1416" t="s">
        <v>313</v>
      </c>
      <c r="EV1416" t="s">
        <v>313</v>
      </c>
      <c r="EW1416" t="s">
        <v>313</v>
      </c>
      <c r="EX1416" t="s">
        <v>313</v>
      </c>
      <c r="EY1416" t="s">
        <v>313</v>
      </c>
      <c r="EZ1416" t="s">
        <v>313</v>
      </c>
      <c r="FA1416" t="s">
        <v>313</v>
      </c>
      <c r="FB1416" t="s">
        <v>313</v>
      </c>
      <c r="FC1416" t="s">
        <v>313</v>
      </c>
      <c r="FD1416" t="s">
        <v>313</v>
      </c>
      <c r="FE1416" t="s">
        <v>313</v>
      </c>
      <c r="FF1416" t="s">
        <v>313</v>
      </c>
      <c r="FG1416" t="s">
        <v>313</v>
      </c>
      <c r="FH1416" t="s">
        <v>313</v>
      </c>
      <c r="FI1416" t="s">
        <v>313</v>
      </c>
      <c r="FJ1416" t="s">
        <v>313</v>
      </c>
    </row>
    <row r="1417" spans="113:166" s="6" customFormat="1" x14ac:dyDescent="0.35">
      <c r="DI1417" t="s">
        <v>313</v>
      </c>
      <c r="DJ1417" t="s">
        <v>313</v>
      </c>
      <c r="DK1417" t="s">
        <v>313</v>
      </c>
      <c r="DL1417" t="s">
        <v>313</v>
      </c>
      <c r="DM1417" t="s">
        <v>313</v>
      </c>
      <c r="DN1417" t="s">
        <v>313</v>
      </c>
      <c r="DO1417" t="s">
        <v>313</v>
      </c>
      <c r="DP1417" t="s">
        <v>313</v>
      </c>
      <c r="DQ1417" t="s">
        <v>313</v>
      </c>
      <c r="DR1417" t="s">
        <v>313</v>
      </c>
      <c r="DS1417" t="s">
        <v>313</v>
      </c>
      <c r="DT1417" t="s">
        <v>313</v>
      </c>
      <c r="DU1417" t="s">
        <v>313</v>
      </c>
      <c r="DV1417" t="s">
        <v>313</v>
      </c>
      <c r="DW1417" t="s">
        <v>313</v>
      </c>
      <c r="DX1417" t="s">
        <v>313</v>
      </c>
      <c r="DY1417" t="s">
        <v>313</v>
      </c>
      <c r="DZ1417" t="s">
        <v>313</v>
      </c>
      <c r="EA1417" t="s">
        <v>313</v>
      </c>
      <c r="EB1417" t="s">
        <v>313</v>
      </c>
      <c r="EC1417" t="s">
        <v>313</v>
      </c>
      <c r="ED1417" t="s">
        <v>313</v>
      </c>
      <c r="EE1417" t="s">
        <v>313</v>
      </c>
      <c r="EF1417" t="s">
        <v>313</v>
      </c>
      <c r="EG1417" t="s">
        <v>313</v>
      </c>
      <c r="EH1417" t="s">
        <v>313</v>
      </c>
      <c r="EI1417" t="s">
        <v>313</v>
      </c>
      <c r="EJ1417" t="s">
        <v>313</v>
      </c>
      <c r="EK1417" t="s">
        <v>313</v>
      </c>
      <c r="EL1417" t="s">
        <v>313</v>
      </c>
      <c r="EM1417" t="s">
        <v>313</v>
      </c>
      <c r="EN1417" t="s">
        <v>313</v>
      </c>
      <c r="EO1417" t="s">
        <v>313</v>
      </c>
      <c r="EP1417" t="s">
        <v>313</v>
      </c>
      <c r="EQ1417" t="s">
        <v>313</v>
      </c>
      <c r="ER1417" t="s">
        <v>313</v>
      </c>
      <c r="ES1417" t="s">
        <v>313</v>
      </c>
      <c r="ET1417" t="s">
        <v>313</v>
      </c>
      <c r="EU1417" t="s">
        <v>313</v>
      </c>
      <c r="EV1417" t="s">
        <v>313</v>
      </c>
      <c r="EW1417" t="s">
        <v>313</v>
      </c>
      <c r="EX1417" t="s">
        <v>313</v>
      </c>
      <c r="EY1417" t="s">
        <v>313</v>
      </c>
      <c r="EZ1417" t="s">
        <v>313</v>
      </c>
      <c r="FA1417" t="s">
        <v>313</v>
      </c>
      <c r="FB1417" t="s">
        <v>313</v>
      </c>
      <c r="FC1417" t="s">
        <v>313</v>
      </c>
      <c r="FD1417" t="s">
        <v>313</v>
      </c>
      <c r="FE1417" t="s">
        <v>313</v>
      </c>
      <c r="FF1417" t="s">
        <v>313</v>
      </c>
      <c r="FG1417" t="s">
        <v>313</v>
      </c>
      <c r="FH1417" t="s">
        <v>313</v>
      </c>
      <c r="FI1417" t="s">
        <v>313</v>
      </c>
      <c r="FJ1417" t="s">
        <v>313</v>
      </c>
    </row>
    <row r="1418" spans="113:166" s="6" customFormat="1" x14ac:dyDescent="0.35">
      <c r="DI1418" t="s">
        <v>313</v>
      </c>
      <c r="DJ1418" t="s">
        <v>313</v>
      </c>
      <c r="DK1418" t="s">
        <v>313</v>
      </c>
      <c r="DL1418" t="s">
        <v>313</v>
      </c>
      <c r="DM1418" t="s">
        <v>313</v>
      </c>
      <c r="DN1418" t="s">
        <v>313</v>
      </c>
      <c r="DO1418" t="s">
        <v>313</v>
      </c>
      <c r="DP1418" t="s">
        <v>313</v>
      </c>
      <c r="DQ1418" t="s">
        <v>313</v>
      </c>
      <c r="DR1418" t="s">
        <v>313</v>
      </c>
      <c r="DS1418" t="s">
        <v>313</v>
      </c>
      <c r="DT1418" t="s">
        <v>313</v>
      </c>
      <c r="DU1418" t="s">
        <v>313</v>
      </c>
      <c r="DV1418" t="s">
        <v>313</v>
      </c>
      <c r="DW1418" t="s">
        <v>313</v>
      </c>
      <c r="DX1418" t="s">
        <v>313</v>
      </c>
      <c r="DY1418" t="s">
        <v>313</v>
      </c>
      <c r="DZ1418" t="s">
        <v>313</v>
      </c>
      <c r="EA1418" t="s">
        <v>313</v>
      </c>
      <c r="EB1418" t="s">
        <v>313</v>
      </c>
      <c r="EC1418" t="s">
        <v>313</v>
      </c>
      <c r="ED1418" t="s">
        <v>313</v>
      </c>
      <c r="EE1418" t="s">
        <v>313</v>
      </c>
      <c r="EF1418" t="s">
        <v>313</v>
      </c>
      <c r="EG1418" t="s">
        <v>313</v>
      </c>
      <c r="EH1418" t="s">
        <v>313</v>
      </c>
      <c r="EI1418" t="s">
        <v>313</v>
      </c>
      <c r="EJ1418" t="s">
        <v>313</v>
      </c>
      <c r="EK1418" t="s">
        <v>313</v>
      </c>
      <c r="EL1418" t="s">
        <v>313</v>
      </c>
      <c r="EM1418" t="s">
        <v>313</v>
      </c>
      <c r="EN1418" t="s">
        <v>313</v>
      </c>
      <c r="EO1418" t="s">
        <v>313</v>
      </c>
      <c r="EP1418" t="s">
        <v>313</v>
      </c>
      <c r="EQ1418" t="s">
        <v>313</v>
      </c>
      <c r="ER1418" t="s">
        <v>313</v>
      </c>
      <c r="ES1418" t="s">
        <v>313</v>
      </c>
      <c r="ET1418" t="s">
        <v>313</v>
      </c>
      <c r="EU1418" t="s">
        <v>313</v>
      </c>
      <c r="EV1418" t="s">
        <v>313</v>
      </c>
      <c r="EW1418" t="s">
        <v>313</v>
      </c>
      <c r="EX1418" t="s">
        <v>313</v>
      </c>
      <c r="EY1418" t="s">
        <v>313</v>
      </c>
      <c r="EZ1418" t="s">
        <v>313</v>
      </c>
      <c r="FA1418" t="s">
        <v>313</v>
      </c>
      <c r="FB1418" t="s">
        <v>313</v>
      </c>
      <c r="FC1418" t="s">
        <v>313</v>
      </c>
      <c r="FD1418" t="s">
        <v>313</v>
      </c>
      <c r="FE1418" t="s">
        <v>313</v>
      </c>
      <c r="FF1418" t="s">
        <v>313</v>
      </c>
      <c r="FG1418" t="s">
        <v>313</v>
      </c>
      <c r="FH1418" t="s">
        <v>313</v>
      </c>
      <c r="FI1418" t="s">
        <v>313</v>
      </c>
      <c r="FJ1418" t="s">
        <v>313</v>
      </c>
    </row>
    <row r="1419" spans="113:166" s="6" customFormat="1" x14ac:dyDescent="0.35">
      <c r="DI1419" t="s">
        <v>313</v>
      </c>
      <c r="DJ1419" t="s">
        <v>313</v>
      </c>
      <c r="DK1419" t="s">
        <v>313</v>
      </c>
      <c r="DL1419" t="s">
        <v>313</v>
      </c>
      <c r="DM1419" t="s">
        <v>313</v>
      </c>
      <c r="DN1419" t="s">
        <v>313</v>
      </c>
      <c r="DO1419" t="s">
        <v>313</v>
      </c>
      <c r="DP1419" t="s">
        <v>313</v>
      </c>
      <c r="DQ1419" t="s">
        <v>313</v>
      </c>
      <c r="DR1419" t="s">
        <v>313</v>
      </c>
      <c r="DS1419" t="s">
        <v>313</v>
      </c>
      <c r="DT1419" t="s">
        <v>313</v>
      </c>
      <c r="DU1419" t="s">
        <v>313</v>
      </c>
      <c r="DV1419" t="s">
        <v>313</v>
      </c>
      <c r="DW1419" t="s">
        <v>313</v>
      </c>
      <c r="DX1419" t="s">
        <v>313</v>
      </c>
      <c r="DY1419" t="s">
        <v>313</v>
      </c>
      <c r="DZ1419" t="s">
        <v>313</v>
      </c>
      <c r="EA1419" t="s">
        <v>313</v>
      </c>
      <c r="EB1419" t="s">
        <v>313</v>
      </c>
      <c r="EC1419" t="s">
        <v>313</v>
      </c>
      <c r="ED1419" t="s">
        <v>313</v>
      </c>
      <c r="EE1419" t="s">
        <v>313</v>
      </c>
      <c r="EF1419" t="s">
        <v>313</v>
      </c>
      <c r="EG1419" t="s">
        <v>313</v>
      </c>
      <c r="EH1419" t="s">
        <v>313</v>
      </c>
      <c r="EI1419" t="s">
        <v>313</v>
      </c>
      <c r="EJ1419" t="s">
        <v>313</v>
      </c>
      <c r="EK1419" t="s">
        <v>313</v>
      </c>
      <c r="EL1419" t="s">
        <v>313</v>
      </c>
      <c r="EM1419" t="s">
        <v>313</v>
      </c>
      <c r="EN1419" t="s">
        <v>313</v>
      </c>
      <c r="EO1419" t="s">
        <v>313</v>
      </c>
      <c r="EP1419" t="s">
        <v>313</v>
      </c>
      <c r="EQ1419" t="s">
        <v>313</v>
      </c>
      <c r="ER1419" t="s">
        <v>313</v>
      </c>
      <c r="ES1419" t="s">
        <v>313</v>
      </c>
      <c r="ET1419" t="s">
        <v>313</v>
      </c>
      <c r="EU1419" t="s">
        <v>313</v>
      </c>
      <c r="EV1419" t="s">
        <v>313</v>
      </c>
      <c r="EW1419" t="s">
        <v>313</v>
      </c>
      <c r="EX1419" t="s">
        <v>313</v>
      </c>
      <c r="EY1419" t="s">
        <v>313</v>
      </c>
      <c r="EZ1419" t="s">
        <v>313</v>
      </c>
      <c r="FA1419" t="s">
        <v>313</v>
      </c>
      <c r="FB1419" t="s">
        <v>313</v>
      </c>
      <c r="FC1419" t="s">
        <v>313</v>
      </c>
      <c r="FD1419" t="s">
        <v>313</v>
      </c>
      <c r="FE1419" t="s">
        <v>313</v>
      </c>
      <c r="FF1419" t="s">
        <v>313</v>
      </c>
      <c r="FG1419" t="s">
        <v>313</v>
      </c>
      <c r="FH1419" t="s">
        <v>313</v>
      </c>
      <c r="FI1419" t="s">
        <v>313</v>
      </c>
      <c r="FJ1419" t="s">
        <v>313</v>
      </c>
    </row>
    <row r="1420" spans="113:166" s="6" customFormat="1" x14ac:dyDescent="0.35">
      <c r="DI1420" t="s">
        <v>313</v>
      </c>
      <c r="DJ1420" t="s">
        <v>313</v>
      </c>
      <c r="DK1420" t="s">
        <v>313</v>
      </c>
      <c r="DL1420" t="s">
        <v>313</v>
      </c>
      <c r="DM1420" t="s">
        <v>313</v>
      </c>
      <c r="DN1420" t="s">
        <v>313</v>
      </c>
      <c r="DO1420" t="s">
        <v>313</v>
      </c>
      <c r="DP1420" t="s">
        <v>313</v>
      </c>
      <c r="DQ1420" t="s">
        <v>313</v>
      </c>
      <c r="DR1420" t="s">
        <v>313</v>
      </c>
      <c r="DS1420" t="s">
        <v>313</v>
      </c>
      <c r="DT1420" t="s">
        <v>313</v>
      </c>
      <c r="DU1420" t="s">
        <v>313</v>
      </c>
      <c r="DV1420" t="s">
        <v>313</v>
      </c>
      <c r="DW1420" t="s">
        <v>313</v>
      </c>
      <c r="DX1420" t="s">
        <v>313</v>
      </c>
      <c r="DY1420" t="s">
        <v>313</v>
      </c>
      <c r="DZ1420" t="s">
        <v>313</v>
      </c>
      <c r="EA1420" t="s">
        <v>313</v>
      </c>
      <c r="EB1420" t="s">
        <v>313</v>
      </c>
      <c r="EC1420" t="s">
        <v>313</v>
      </c>
      <c r="ED1420" t="s">
        <v>313</v>
      </c>
      <c r="EE1420" t="s">
        <v>313</v>
      </c>
      <c r="EF1420" t="s">
        <v>313</v>
      </c>
      <c r="EG1420" t="s">
        <v>313</v>
      </c>
      <c r="EH1420" t="s">
        <v>313</v>
      </c>
      <c r="EI1420" t="s">
        <v>313</v>
      </c>
      <c r="EJ1420" t="s">
        <v>313</v>
      </c>
      <c r="EK1420" t="s">
        <v>313</v>
      </c>
      <c r="EL1420" t="s">
        <v>313</v>
      </c>
      <c r="EM1420" t="s">
        <v>313</v>
      </c>
      <c r="EN1420" t="s">
        <v>313</v>
      </c>
      <c r="EO1420" t="s">
        <v>313</v>
      </c>
      <c r="EP1420" t="s">
        <v>313</v>
      </c>
      <c r="EQ1420" t="s">
        <v>313</v>
      </c>
      <c r="ER1420" t="s">
        <v>313</v>
      </c>
      <c r="ES1420" t="s">
        <v>313</v>
      </c>
      <c r="ET1420" t="s">
        <v>313</v>
      </c>
      <c r="EU1420" t="s">
        <v>313</v>
      </c>
      <c r="EV1420" t="s">
        <v>313</v>
      </c>
      <c r="EW1420" t="s">
        <v>313</v>
      </c>
      <c r="EX1420" t="s">
        <v>313</v>
      </c>
      <c r="EY1420" t="s">
        <v>313</v>
      </c>
      <c r="EZ1420" t="s">
        <v>313</v>
      </c>
      <c r="FA1420" t="s">
        <v>313</v>
      </c>
      <c r="FB1420" t="s">
        <v>313</v>
      </c>
      <c r="FC1420" t="s">
        <v>313</v>
      </c>
      <c r="FD1420" t="s">
        <v>313</v>
      </c>
      <c r="FE1420" t="s">
        <v>313</v>
      </c>
      <c r="FF1420" t="s">
        <v>313</v>
      </c>
      <c r="FG1420" t="s">
        <v>313</v>
      </c>
      <c r="FH1420" t="s">
        <v>313</v>
      </c>
      <c r="FI1420" t="s">
        <v>313</v>
      </c>
      <c r="FJ1420" t="s">
        <v>313</v>
      </c>
    </row>
    <row r="1421" spans="113:166" s="6" customFormat="1" x14ac:dyDescent="0.35">
      <c r="DI1421" t="s">
        <v>313</v>
      </c>
      <c r="DJ1421" t="s">
        <v>313</v>
      </c>
      <c r="DK1421" t="s">
        <v>313</v>
      </c>
      <c r="DL1421" t="s">
        <v>313</v>
      </c>
      <c r="DM1421" t="s">
        <v>313</v>
      </c>
      <c r="DN1421" t="s">
        <v>313</v>
      </c>
      <c r="DO1421" t="s">
        <v>313</v>
      </c>
      <c r="DP1421" t="s">
        <v>313</v>
      </c>
      <c r="DQ1421" t="s">
        <v>313</v>
      </c>
      <c r="DR1421" t="s">
        <v>313</v>
      </c>
      <c r="DS1421" t="s">
        <v>313</v>
      </c>
      <c r="DT1421" t="s">
        <v>313</v>
      </c>
      <c r="DU1421" t="s">
        <v>313</v>
      </c>
      <c r="DV1421" t="s">
        <v>313</v>
      </c>
      <c r="DW1421" t="s">
        <v>313</v>
      </c>
      <c r="DX1421" t="s">
        <v>313</v>
      </c>
      <c r="DY1421" t="s">
        <v>313</v>
      </c>
      <c r="DZ1421" t="s">
        <v>313</v>
      </c>
      <c r="EA1421" t="s">
        <v>313</v>
      </c>
      <c r="EB1421" t="s">
        <v>313</v>
      </c>
      <c r="EC1421" t="s">
        <v>313</v>
      </c>
      <c r="ED1421" t="s">
        <v>313</v>
      </c>
      <c r="EE1421" t="s">
        <v>313</v>
      </c>
      <c r="EF1421" t="s">
        <v>313</v>
      </c>
      <c r="EG1421" t="s">
        <v>313</v>
      </c>
      <c r="EH1421" t="s">
        <v>313</v>
      </c>
      <c r="EI1421" t="s">
        <v>313</v>
      </c>
      <c r="EJ1421" t="s">
        <v>313</v>
      </c>
      <c r="EK1421" t="s">
        <v>313</v>
      </c>
      <c r="EL1421" t="s">
        <v>313</v>
      </c>
      <c r="EM1421" t="s">
        <v>313</v>
      </c>
      <c r="EN1421" t="s">
        <v>313</v>
      </c>
      <c r="EO1421" t="s">
        <v>313</v>
      </c>
      <c r="EP1421" t="s">
        <v>313</v>
      </c>
      <c r="EQ1421" t="s">
        <v>313</v>
      </c>
      <c r="ER1421" t="s">
        <v>313</v>
      </c>
      <c r="ES1421" t="s">
        <v>313</v>
      </c>
      <c r="ET1421" t="s">
        <v>313</v>
      </c>
      <c r="EU1421" t="s">
        <v>313</v>
      </c>
      <c r="EV1421" t="s">
        <v>313</v>
      </c>
      <c r="EW1421" t="s">
        <v>313</v>
      </c>
      <c r="EX1421" t="s">
        <v>313</v>
      </c>
      <c r="EY1421" t="s">
        <v>313</v>
      </c>
      <c r="EZ1421" t="s">
        <v>313</v>
      </c>
      <c r="FA1421" t="s">
        <v>313</v>
      </c>
      <c r="FB1421" t="s">
        <v>313</v>
      </c>
      <c r="FC1421" t="s">
        <v>313</v>
      </c>
      <c r="FD1421" t="s">
        <v>313</v>
      </c>
      <c r="FE1421" t="s">
        <v>313</v>
      </c>
      <c r="FF1421" t="s">
        <v>313</v>
      </c>
      <c r="FG1421" t="s">
        <v>313</v>
      </c>
      <c r="FH1421" t="s">
        <v>313</v>
      </c>
      <c r="FI1421" t="s">
        <v>313</v>
      </c>
      <c r="FJ1421" t="s">
        <v>313</v>
      </c>
    </row>
    <row r="1422" spans="113:166" s="6" customFormat="1" x14ac:dyDescent="0.35">
      <c r="DI1422" t="s">
        <v>313</v>
      </c>
      <c r="DJ1422" t="s">
        <v>313</v>
      </c>
      <c r="DK1422" t="s">
        <v>313</v>
      </c>
      <c r="DL1422" t="s">
        <v>313</v>
      </c>
      <c r="DM1422" t="s">
        <v>313</v>
      </c>
      <c r="DN1422" t="s">
        <v>313</v>
      </c>
      <c r="DO1422" t="s">
        <v>313</v>
      </c>
      <c r="DP1422" t="s">
        <v>313</v>
      </c>
      <c r="DQ1422" t="s">
        <v>313</v>
      </c>
      <c r="DR1422" t="s">
        <v>313</v>
      </c>
      <c r="DS1422" t="s">
        <v>313</v>
      </c>
      <c r="DT1422" t="s">
        <v>313</v>
      </c>
      <c r="DU1422" t="s">
        <v>313</v>
      </c>
      <c r="DV1422" t="s">
        <v>313</v>
      </c>
      <c r="DW1422" t="s">
        <v>313</v>
      </c>
      <c r="DX1422" t="s">
        <v>313</v>
      </c>
      <c r="DY1422" t="s">
        <v>313</v>
      </c>
      <c r="DZ1422" t="s">
        <v>313</v>
      </c>
      <c r="EA1422" t="s">
        <v>313</v>
      </c>
      <c r="EB1422" t="s">
        <v>313</v>
      </c>
      <c r="EC1422" t="s">
        <v>313</v>
      </c>
      <c r="ED1422" t="s">
        <v>313</v>
      </c>
      <c r="EE1422" t="s">
        <v>313</v>
      </c>
      <c r="EF1422" t="s">
        <v>313</v>
      </c>
      <c r="EG1422" t="s">
        <v>313</v>
      </c>
      <c r="EH1422" t="s">
        <v>313</v>
      </c>
      <c r="EI1422" t="s">
        <v>313</v>
      </c>
      <c r="EJ1422" t="s">
        <v>313</v>
      </c>
      <c r="EK1422" t="s">
        <v>313</v>
      </c>
      <c r="EL1422" t="s">
        <v>313</v>
      </c>
      <c r="EM1422" t="s">
        <v>313</v>
      </c>
      <c r="EN1422" t="s">
        <v>313</v>
      </c>
      <c r="EO1422" t="s">
        <v>313</v>
      </c>
      <c r="EP1422" t="s">
        <v>313</v>
      </c>
      <c r="EQ1422" t="s">
        <v>313</v>
      </c>
      <c r="ER1422" t="s">
        <v>313</v>
      </c>
      <c r="ES1422" t="s">
        <v>313</v>
      </c>
      <c r="ET1422" t="s">
        <v>313</v>
      </c>
      <c r="EU1422" t="s">
        <v>313</v>
      </c>
      <c r="EV1422" t="s">
        <v>313</v>
      </c>
      <c r="EW1422" t="s">
        <v>313</v>
      </c>
      <c r="EX1422" t="s">
        <v>313</v>
      </c>
      <c r="EY1422" t="s">
        <v>313</v>
      </c>
      <c r="EZ1422" t="s">
        <v>313</v>
      </c>
      <c r="FA1422" t="s">
        <v>313</v>
      </c>
      <c r="FB1422" t="s">
        <v>313</v>
      </c>
      <c r="FC1422" t="s">
        <v>313</v>
      </c>
      <c r="FD1422" t="s">
        <v>313</v>
      </c>
      <c r="FE1422" t="s">
        <v>313</v>
      </c>
      <c r="FF1422" t="s">
        <v>313</v>
      </c>
      <c r="FG1422" t="s">
        <v>313</v>
      </c>
      <c r="FH1422" t="s">
        <v>313</v>
      </c>
      <c r="FI1422" t="s">
        <v>313</v>
      </c>
      <c r="FJ1422" t="s">
        <v>313</v>
      </c>
    </row>
    <row r="1423" spans="113:166" s="6" customFormat="1" x14ac:dyDescent="0.35">
      <c r="DI1423" t="s">
        <v>313</v>
      </c>
      <c r="DJ1423" t="s">
        <v>313</v>
      </c>
      <c r="DK1423" t="s">
        <v>313</v>
      </c>
      <c r="DL1423" t="s">
        <v>313</v>
      </c>
      <c r="DM1423" t="s">
        <v>313</v>
      </c>
      <c r="DN1423" t="s">
        <v>313</v>
      </c>
      <c r="DO1423" t="s">
        <v>313</v>
      </c>
      <c r="DP1423" t="s">
        <v>313</v>
      </c>
      <c r="DQ1423" t="s">
        <v>313</v>
      </c>
      <c r="DR1423" t="s">
        <v>313</v>
      </c>
      <c r="DS1423" t="s">
        <v>313</v>
      </c>
      <c r="DT1423" t="s">
        <v>313</v>
      </c>
      <c r="DU1423" t="s">
        <v>313</v>
      </c>
      <c r="DV1423" t="s">
        <v>313</v>
      </c>
      <c r="DW1423" t="s">
        <v>313</v>
      </c>
      <c r="DX1423" t="s">
        <v>313</v>
      </c>
      <c r="DY1423" t="s">
        <v>313</v>
      </c>
      <c r="DZ1423" t="s">
        <v>313</v>
      </c>
      <c r="EA1423" t="s">
        <v>313</v>
      </c>
      <c r="EB1423" t="s">
        <v>313</v>
      </c>
      <c r="EC1423" t="s">
        <v>313</v>
      </c>
      <c r="ED1423" t="s">
        <v>313</v>
      </c>
      <c r="EE1423" t="s">
        <v>313</v>
      </c>
      <c r="EF1423" t="s">
        <v>313</v>
      </c>
      <c r="EG1423" t="s">
        <v>313</v>
      </c>
      <c r="EH1423" t="s">
        <v>313</v>
      </c>
      <c r="EI1423" t="s">
        <v>313</v>
      </c>
      <c r="EJ1423" t="s">
        <v>313</v>
      </c>
      <c r="EK1423" t="s">
        <v>313</v>
      </c>
      <c r="EL1423" t="s">
        <v>313</v>
      </c>
      <c r="EM1423" t="s">
        <v>313</v>
      </c>
      <c r="EN1423" t="s">
        <v>313</v>
      </c>
      <c r="EO1423" t="s">
        <v>313</v>
      </c>
      <c r="EP1423" t="s">
        <v>313</v>
      </c>
      <c r="EQ1423" t="s">
        <v>313</v>
      </c>
      <c r="ER1423" t="s">
        <v>313</v>
      </c>
      <c r="ES1423" t="s">
        <v>313</v>
      </c>
      <c r="ET1423" t="s">
        <v>313</v>
      </c>
      <c r="EU1423" t="s">
        <v>313</v>
      </c>
      <c r="EV1423" t="s">
        <v>313</v>
      </c>
      <c r="EW1423" t="s">
        <v>313</v>
      </c>
      <c r="EX1423" t="s">
        <v>313</v>
      </c>
      <c r="EY1423" t="s">
        <v>313</v>
      </c>
      <c r="EZ1423" t="s">
        <v>313</v>
      </c>
      <c r="FA1423" t="s">
        <v>313</v>
      </c>
      <c r="FB1423" t="s">
        <v>313</v>
      </c>
      <c r="FC1423" t="s">
        <v>313</v>
      </c>
      <c r="FD1423" t="s">
        <v>313</v>
      </c>
      <c r="FE1423" t="s">
        <v>313</v>
      </c>
      <c r="FF1423" t="s">
        <v>313</v>
      </c>
      <c r="FG1423" t="s">
        <v>313</v>
      </c>
      <c r="FH1423" t="s">
        <v>313</v>
      </c>
      <c r="FI1423" t="s">
        <v>313</v>
      </c>
      <c r="FJ1423" t="s">
        <v>313</v>
      </c>
    </row>
    <row r="1424" spans="113:166" s="6" customFormat="1" x14ac:dyDescent="0.35">
      <c r="DI1424" t="s">
        <v>313</v>
      </c>
      <c r="DJ1424" t="s">
        <v>313</v>
      </c>
      <c r="DK1424" t="s">
        <v>313</v>
      </c>
      <c r="DL1424" t="s">
        <v>313</v>
      </c>
      <c r="DM1424" t="s">
        <v>313</v>
      </c>
      <c r="DN1424" t="s">
        <v>313</v>
      </c>
      <c r="DO1424" t="s">
        <v>313</v>
      </c>
      <c r="DP1424" t="s">
        <v>313</v>
      </c>
      <c r="DQ1424" t="s">
        <v>313</v>
      </c>
      <c r="DR1424" t="s">
        <v>313</v>
      </c>
      <c r="DS1424" t="s">
        <v>313</v>
      </c>
      <c r="DT1424" t="s">
        <v>313</v>
      </c>
      <c r="DU1424" t="s">
        <v>313</v>
      </c>
      <c r="DV1424" t="s">
        <v>313</v>
      </c>
      <c r="DW1424" t="s">
        <v>313</v>
      </c>
      <c r="DX1424" t="s">
        <v>313</v>
      </c>
      <c r="DY1424" t="s">
        <v>313</v>
      </c>
      <c r="DZ1424" t="s">
        <v>313</v>
      </c>
      <c r="EA1424" t="s">
        <v>313</v>
      </c>
      <c r="EB1424" t="s">
        <v>313</v>
      </c>
      <c r="EC1424" t="s">
        <v>313</v>
      </c>
      <c r="ED1424" t="s">
        <v>313</v>
      </c>
      <c r="EE1424" t="s">
        <v>313</v>
      </c>
      <c r="EF1424" t="s">
        <v>313</v>
      </c>
      <c r="EG1424" t="s">
        <v>313</v>
      </c>
      <c r="EH1424" t="s">
        <v>313</v>
      </c>
      <c r="EI1424" t="s">
        <v>313</v>
      </c>
      <c r="EJ1424" t="s">
        <v>313</v>
      </c>
      <c r="EK1424" t="s">
        <v>313</v>
      </c>
      <c r="EL1424" t="s">
        <v>313</v>
      </c>
      <c r="EM1424" t="s">
        <v>313</v>
      </c>
      <c r="EN1424" t="s">
        <v>313</v>
      </c>
      <c r="EO1424" t="s">
        <v>313</v>
      </c>
      <c r="EP1424" t="s">
        <v>313</v>
      </c>
      <c r="EQ1424" t="s">
        <v>313</v>
      </c>
      <c r="ER1424" t="s">
        <v>313</v>
      </c>
      <c r="ES1424" t="s">
        <v>313</v>
      </c>
      <c r="ET1424" t="s">
        <v>313</v>
      </c>
      <c r="EU1424" t="s">
        <v>313</v>
      </c>
      <c r="EV1424" t="s">
        <v>313</v>
      </c>
      <c r="EW1424" t="s">
        <v>313</v>
      </c>
      <c r="EX1424" t="s">
        <v>313</v>
      </c>
      <c r="EY1424" t="s">
        <v>313</v>
      </c>
      <c r="EZ1424" t="s">
        <v>313</v>
      </c>
      <c r="FA1424" t="s">
        <v>313</v>
      </c>
      <c r="FB1424" t="s">
        <v>313</v>
      </c>
      <c r="FC1424" t="s">
        <v>313</v>
      </c>
      <c r="FD1424" t="s">
        <v>313</v>
      </c>
      <c r="FE1424" t="s">
        <v>313</v>
      </c>
      <c r="FF1424" t="s">
        <v>313</v>
      </c>
      <c r="FG1424" t="s">
        <v>313</v>
      </c>
      <c r="FH1424" t="s">
        <v>313</v>
      </c>
      <c r="FI1424" t="s">
        <v>313</v>
      </c>
      <c r="FJ1424" t="s">
        <v>313</v>
      </c>
    </row>
    <row r="1425" spans="113:166" s="6" customFormat="1" x14ac:dyDescent="0.35">
      <c r="DI1425" t="s">
        <v>313</v>
      </c>
      <c r="DJ1425" t="s">
        <v>313</v>
      </c>
      <c r="DK1425" t="s">
        <v>313</v>
      </c>
      <c r="DL1425" t="s">
        <v>313</v>
      </c>
      <c r="DM1425" t="s">
        <v>313</v>
      </c>
      <c r="DN1425" t="s">
        <v>313</v>
      </c>
      <c r="DO1425" t="s">
        <v>313</v>
      </c>
      <c r="DP1425" t="s">
        <v>313</v>
      </c>
      <c r="DQ1425" t="s">
        <v>313</v>
      </c>
      <c r="DR1425" t="s">
        <v>313</v>
      </c>
      <c r="DS1425" t="s">
        <v>313</v>
      </c>
      <c r="DT1425" t="s">
        <v>313</v>
      </c>
      <c r="DU1425" t="s">
        <v>313</v>
      </c>
      <c r="DV1425" t="s">
        <v>313</v>
      </c>
      <c r="DW1425" t="s">
        <v>313</v>
      </c>
      <c r="DX1425" t="s">
        <v>313</v>
      </c>
      <c r="DY1425" t="s">
        <v>313</v>
      </c>
      <c r="DZ1425" t="s">
        <v>313</v>
      </c>
      <c r="EA1425" t="s">
        <v>313</v>
      </c>
      <c r="EB1425" t="s">
        <v>313</v>
      </c>
      <c r="EC1425" t="s">
        <v>313</v>
      </c>
      <c r="ED1425" t="s">
        <v>313</v>
      </c>
      <c r="EE1425" t="s">
        <v>313</v>
      </c>
      <c r="EF1425" t="s">
        <v>313</v>
      </c>
      <c r="EG1425" t="s">
        <v>313</v>
      </c>
      <c r="EH1425" t="s">
        <v>313</v>
      </c>
      <c r="EI1425" t="s">
        <v>313</v>
      </c>
      <c r="EJ1425" t="s">
        <v>313</v>
      </c>
      <c r="EK1425" t="s">
        <v>313</v>
      </c>
      <c r="EL1425" t="s">
        <v>313</v>
      </c>
      <c r="EM1425" t="s">
        <v>313</v>
      </c>
      <c r="EN1425" t="s">
        <v>313</v>
      </c>
      <c r="EO1425" t="s">
        <v>313</v>
      </c>
      <c r="EP1425" t="s">
        <v>313</v>
      </c>
      <c r="EQ1425" t="s">
        <v>313</v>
      </c>
      <c r="ER1425" t="s">
        <v>313</v>
      </c>
      <c r="ES1425" t="s">
        <v>313</v>
      </c>
      <c r="ET1425" t="s">
        <v>313</v>
      </c>
      <c r="EU1425" t="s">
        <v>313</v>
      </c>
      <c r="EV1425" t="s">
        <v>313</v>
      </c>
      <c r="EW1425" t="s">
        <v>313</v>
      </c>
      <c r="EX1425" t="s">
        <v>313</v>
      </c>
      <c r="EY1425" t="s">
        <v>313</v>
      </c>
      <c r="EZ1425" t="s">
        <v>313</v>
      </c>
      <c r="FA1425" t="s">
        <v>313</v>
      </c>
      <c r="FB1425" t="s">
        <v>313</v>
      </c>
      <c r="FC1425" t="s">
        <v>313</v>
      </c>
      <c r="FD1425" t="s">
        <v>313</v>
      </c>
      <c r="FE1425" t="s">
        <v>313</v>
      </c>
      <c r="FF1425" t="s">
        <v>313</v>
      </c>
      <c r="FG1425" t="s">
        <v>313</v>
      </c>
      <c r="FH1425" t="s">
        <v>313</v>
      </c>
      <c r="FI1425" t="s">
        <v>313</v>
      </c>
      <c r="FJ1425" t="s">
        <v>313</v>
      </c>
    </row>
    <row r="1426" spans="113:166" s="6" customFormat="1" x14ac:dyDescent="0.35">
      <c r="DI1426" t="s">
        <v>313</v>
      </c>
      <c r="DJ1426" t="s">
        <v>313</v>
      </c>
      <c r="DK1426" t="s">
        <v>313</v>
      </c>
      <c r="DL1426" t="s">
        <v>313</v>
      </c>
      <c r="DM1426" t="s">
        <v>313</v>
      </c>
      <c r="DN1426" t="s">
        <v>313</v>
      </c>
      <c r="DO1426" t="s">
        <v>313</v>
      </c>
      <c r="DP1426" t="s">
        <v>313</v>
      </c>
      <c r="DQ1426" t="s">
        <v>313</v>
      </c>
      <c r="DR1426" t="s">
        <v>313</v>
      </c>
      <c r="DS1426" t="s">
        <v>313</v>
      </c>
      <c r="DT1426" t="s">
        <v>313</v>
      </c>
      <c r="DU1426" t="s">
        <v>313</v>
      </c>
      <c r="DV1426" t="s">
        <v>313</v>
      </c>
      <c r="DW1426" t="s">
        <v>313</v>
      </c>
      <c r="DX1426" t="s">
        <v>313</v>
      </c>
      <c r="DY1426" t="s">
        <v>313</v>
      </c>
      <c r="DZ1426" t="s">
        <v>313</v>
      </c>
      <c r="EA1426" t="s">
        <v>313</v>
      </c>
      <c r="EB1426" t="s">
        <v>313</v>
      </c>
      <c r="EC1426" t="s">
        <v>313</v>
      </c>
      <c r="ED1426" t="s">
        <v>313</v>
      </c>
      <c r="EE1426" t="s">
        <v>313</v>
      </c>
      <c r="EF1426" t="s">
        <v>313</v>
      </c>
      <c r="EG1426" t="s">
        <v>313</v>
      </c>
      <c r="EH1426" t="s">
        <v>313</v>
      </c>
      <c r="EI1426" t="s">
        <v>313</v>
      </c>
      <c r="EJ1426" t="s">
        <v>313</v>
      </c>
      <c r="EK1426" t="s">
        <v>313</v>
      </c>
      <c r="EL1426" t="s">
        <v>313</v>
      </c>
      <c r="EM1426" t="s">
        <v>313</v>
      </c>
      <c r="EN1426" t="s">
        <v>313</v>
      </c>
      <c r="EO1426" t="s">
        <v>313</v>
      </c>
      <c r="EP1426" t="s">
        <v>313</v>
      </c>
      <c r="EQ1426" t="s">
        <v>313</v>
      </c>
      <c r="ER1426" t="s">
        <v>313</v>
      </c>
      <c r="ES1426" t="s">
        <v>313</v>
      </c>
      <c r="ET1426" t="s">
        <v>313</v>
      </c>
      <c r="EU1426" t="s">
        <v>313</v>
      </c>
      <c r="EV1426" t="s">
        <v>313</v>
      </c>
      <c r="EW1426" t="s">
        <v>313</v>
      </c>
      <c r="EX1426" t="s">
        <v>313</v>
      </c>
      <c r="EY1426" t="s">
        <v>313</v>
      </c>
      <c r="EZ1426" t="s">
        <v>313</v>
      </c>
      <c r="FA1426" t="s">
        <v>313</v>
      </c>
      <c r="FB1426" t="s">
        <v>313</v>
      </c>
      <c r="FC1426" t="s">
        <v>313</v>
      </c>
      <c r="FD1426" t="s">
        <v>313</v>
      </c>
      <c r="FE1426" t="s">
        <v>313</v>
      </c>
      <c r="FF1426" t="s">
        <v>313</v>
      </c>
      <c r="FG1426" t="s">
        <v>313</v>
      </c>
      <c r="FH1426" t="s">
        <v>313</v>
      </c>
      <c r="FI1426" t="s">
        <v>313</v>
      </c>
      <c r="FJ1426" t="s">
        <v>313</v>
      </c>
    </row>
    <row r="1427" spans="113:166" s="6" customFormat="1" x14ac:dyDescent="0.35">
      <c r="DI1427" t="s">
        <v>313</v>
      </c>
      <c r="DJ1427" t="s">
        <v>313</v>
      </c>
      <c r="DK1427" t="s">
        <v>313</v>
      </c>
      <c r="DL1427" t="s">
        <v>313</v>
      </c>
      <c r="DM1427" t="s">
        <v>313</v>
      </c>
      <c r="DN1427" t="s">
        <v>313</v>
      </c>
      <c r="DO1427" t="s">
        <v>313</v>
      </c>
      <c r="DP1427" t="s">
        <v>313</v>
      </c>
      <c r="DQ1427" t="s">
        <v>313</v>
      </c>
      <c r="DR1427" t="s">
        <v>313</v>
      </c>
      <c r="DS1427" t="s">
        <v>313</v>
      </c>
      <c r="DT1427" t="s">
        <v>313</v>
      </c>
      <c r="DU1427" t="s">
        <v>313</v>
      </c>
      <c r="DV1427" t="s">
        <v>313</v>
      </c>
      <c r="DW1427" t="s">
        <v>313</v>
      </c>
      <c r="DX1427" t="s">
        <v>313</v>
      </c>
      <c r="DY1427" t="s">
        <v>313</v>
      </c>
      <c r="DZ1427" t="s">
        <v>313</v>
      </c>
      <c r="EA1427" t="s">
        <v>313</v>
      </c>
      <c r="EB1427" t="s">
        <v>313</v>
      </c>
      <c r="EC1427" t="s">
        <v>313</v>
      </c>
      <c r="ED1427" t="s">
        <v>313</v>
      </c>
      <c r="EE1427" t="s">
        <v>313</v>
      </c>
      <c r="EF1427" t="s">
        <v>313</v>
      </c>
      <c r="EG1427" t="s">
        <v>313</v>
      </c>
      <c r="EH1427" t="s">
        <v>313</v>
      </c>
      <c r="EI1427" t="s">
        <v>313</v>
      </c>
      <c r="EJ1427" t="s">
        <v>313</v>
      </c>
      <c r="EK1427" t="s">
        <v>313</v>
      </c>
      <c r="EL1427" t="s">
        <v>313</v>
      </c>
      <c r="EM1427" t="s">
        <v>313</v>
      </c>
      <c r="EN1427" t="s">
        <v>313</v>
      </c>
      <c r="EO1427" t="s">
        <v>313</v>
      </c>
      <c r="EP1427" t="s">
        <v>313</v>
      </c>
      <c r="EQ1427" t="s">
        <v>313</v>
      </c>
      <c r="ER1427" t="s">
        <v>313</v>
      </c>
      <c r="ES1427" t="s">
        <v>313</v>
      </c>
      <c r="ET1427" t="s">
        <v>313</v>
      </c>
      <c r="EU1427" t="s">
        <v>313</v>
      </c>
      <c r="EV1427" t="s">
        <v>313</v>
      </c>
      <c r="EW1427" t="s">
        <v>313</v>
      </c>
      <c r="EX1427" t="s">
        <v>313</v>
      </c>
      <c r="EY1427" t="s">
        <v>313</v>
      </c>
      <c r="EZ1427" t="s">
        <v>313</v>
      </c>
      <c r="FA1427" t="s">
        <v>313</v>
      </c>
      <c r="FB1427" t="s">
        <v>313</v>
      </c>
      <c r="FC1427" t="s">
        <v>313</v>
      </c>
      <c r="FD1427" t="s">
        <v>313</v>
      </c>
      <c r="FE1427" t="s">
        <v>313</v>
      </c>
      <c r="FF1427" t="s">
        <v>313</v>
      </c>
      <c r="FG1427" t="s">
        <v>313</v>
      </c>
      <c r="FH1427" t="s">
        <v>313</v>
      </c>
      <c r="FI1427" t="s">
        <v>313</v>
      </c>
      <c r="FJ1427" t="s">
        <v>313</v>
      </c>
    </row>
    <row r="1428" spans="113:166" s="6" customFormat="1" x14ac:dyDescent="0.35">
      <c r="DI1428" t="s">
        <v>313</v>
      </c>
      <c r="DJ1428" t="s">
        <v>313</v>
      </c>
      <c r="DK1428" t="s">
        <v>313</v>
      </c>
      <c r="DL1428" t="s">
        <v>313</v>
      </c>
      <c r="DM1428" t="s">
        <v>313</v>
      </c>
      <c r="DN1428" t="s">
        <v>313</v>
      </c>
      <c r="DO1428" t="s">
        <v>313</v>
      </c>
      <c r="DP1428" t="s">
        <v>313</v>
      </c>
      <c r="DQ1428" t="s">
        <v>313</v>
      </c>
      <c r="DR1428" t="s">
        <v>313</v>
      </c>
      <c r="DS1428" t="s">
        <v>313</v>
      </c>
      <c r="DT1428" t="s">
        <v>313</v>
      </c>
      <c r="DU1428" t="s">
        <v>313</v>
      </c>
      <c r="DV1428" t="s">
        <v>313</v>
      </c>
      <c r="DW1428" t="s">
        <v>313</v>
      </c>
      <c r="DX1428" t="s">
        <v>313</v>
      </c>
      <c r="DY1428" t="s">
        <v>313</v>
      </c>
      <c r="DZ1428" t="s">
        <v>313</v>
      </c>
      <c r="EA1428" t="s">
        <v>313</v>
      </c>
      <c r="EB1428" t="s">
        <v>313</v>
      </c>
      <c r="EC1428" t="s">
        <v>313</v>
      </c>
      <c r="ED1428" t="s">
        <v>313</v>
      </c>
      <c r="EE1428" t="s">
        <v>313</v>
      </c>
      <c r="EF1428" t="s">
        <v>313</v>
      </c>
      <c r="EG1428" t="s">
        <v>313</v>
      </c>
      <c r="EH1428" t="s">
        <v>313</v>
      </c>
      <c r="EI1428" t="s">
        <v>313</v>
      </c>
      <c r="EJ1428" t="s">
        <v>313</v>
      </c>
      <c r="EK1428" t="s">
        <v>313</v>
      </c>
      <c r="EL1428" t="s">
        <v>313</v>
      </c>
      <c r="EM1428" t="s">
        <v>313</v>
      </c>
      <c r="EN1428" t="s">
        <v>313</v>
      </c>
      <c r="EO1428" t="s">
        <v>313</v>
      </c>
      <c r="EP1428" t="s">
        <v>313</v>
      </c>
      <c r="EQ1428" t="s">
        <v>313</v>
      </c>
      <c r="ER1428" t="s">
        <v>313</v>
      </c>
      <c r="ES1428" t="s">
        <v>313</v>
      </c>
      <c r="ET1428" t="s">
        <v>313</v>
      </c>
      <c r="EU1428" t="s">
        <v>313</v>
      </c>
      <c r="EV1428" t="s">
        <v>313</v>
      </c>
      <c r="EW1428" t="s">
        <v>313</v>
      </c>
      <c r="EX1428" t="s">
        <v>313</v>
      </c>
      <c r="EY1428" t="s">
        <v>313</v>
      </c>
      <c r="EZ1428" t="s">
        <v>313</v>
      </c>
      <c r="FA1428" t="s">
        <v>313</v>
      </c>
      <c r="FB1428" t="s">
        <v>313</v>
      </c>
      <c r="FC1428" t="s">
        <v>313</v>
      </c>
      <c r="FD1428" t="s">
        <v>313</v>
      </c>
      <c r="FE1428" t="s">
        <v>313</v>
      </c>
      <c r="FF1428" t="s">
        <v>313</v>
      </c>
      <c r="FG1428" t="s">
        <v>313</v>
      </c>
      <c r="FH1428" t="s">
        <v>313</v>
      </c>
      <c r="FI1428" t="s">
        <v>313</v>
      </c>
      <c r="FJ1428" t="s">
        <v>313</v>
      </c>
    </row>
    <row r="1429" spans="113:166" s="6" customFormat="1" x14ac:dyDescent="0.35">
      <c r="DI1429" t="s">
        <v>313</v>
      </c>
      <c r="DJ1429" t="s">
        <v>313</v>
      </c>
      <c r="DK1429" t="s">
        <v>313</v>
      </c>
      <c r="DL1429" t="s">
        <v>313</v>
      </c>
      <c r="DM1429" t="s">
        <v>313</v>
      </c>
      <c r="DN1429" t="s">
        <v>313</v>
      </c>
      <c r="DO1429" t="s">
        <v>313</v>
      </c>
      <c r="DP1429" t="s">
        <v>313</v>
      </c>
      <c r="DQ1429" t="s">
        <v>313</v>
      </c>
      <c r="DR1429" t="s">
        <v>313</v>
      </c>
      <c r="DS1429" t="s">
        <v>313</v>
      </c>
      <c r="DT1429" t="s">
        <v>313</v>
      </c>
      <c r="DU1429" t="s">
        <v>313</v>
      </c>
      <c r="DV1429" t="s">
        <v>313</v>
      </c>
      <c r="DW1429" t="s">
        <v>313</v>
      </c>
      <c r="DX1429" t="s">
        <v>313</v>
      </c>
      <c r="DY1429" t="s">
        <v>313</v>
      </c>
      <c r="DZ1429" t="s">
        <v>313</v>
      </c>
      <c r="EA1429" t="s">
        <v>313</v>
      </c>
      <c r="EB1429" t="s">
        <v>313</v>
      </c>
      <c r="EC1429" t="s">
        <v>313</v>
      </c>
      <c r="ED1429" t="s">
        <v>313</v>
      </c>
      <c r="EE1429" t="s">
        <v>313</v>
      </c>
      <c r="EF1429" t="s">
        <v>313</v>
      </c>
      <c r="EG1429" t="s">
        <v>313</v>
      </c>
      <c r="EH1429" t="s">
        <v>313</v>
      </c>
      <c r="EI1429" t="s">
        <v>313</v>
      </c>
      <c r="EJ1429" t="s">
        <v>313</v>
      </c>
      <c r="EK1429" t="s">
        <v>313</v>
      </c>
      <c r="EL1429" t="s">
        <v>313</v>
      </c>
      <c r="EM1429" t="s">
        <v>313</v>
      </c>
      <c r="EN1429" t="s">
        <v>313</v>
      </c>
      <c r="EO1429" t="s">
        <v>313</v>
      </c>
      <c r="EP1429" t="s">
        <v>313</v>
      </c>
      <c r="EQ1429" t="s">
        <v>313</v>
      </c>
      <c r="ER1429" t="s">
        <v>313</v>
      </c>
      <c r="ES1429" t="s">
        <v>313</v>
      </c>
      <c r="ET1429" t="s">
        <v>313</v>
      </c>
      <c r="EU1429" t="s">
        <v>313</v>
      </c>
      <c r="EV1429" t="s">
        <v>313</v>
      </c>
      <c r="EW1429" t="s">
        <v>313</v>
      </c>
      <c r="EX1429" t="s">
        <v>313</v>
      </c>
      <c r="EY1429" t="s">
        <v>313</v>
      </c>
      <c r="EZ1429" t="s">
        <v>313</v>
      </c>
      <c r="FA1429" t="s">
        <v>313</v>
      </c>
      <c r="FB1429" t="s">
        <v>313</v>
      </c>
      <c r="FC1429" t="s">
        <v>313</v>
      </c>
      <c r="FD1429" t="s">
        <v>313</v>
      </c>
      <c r="FE1429" t="s">
        <v>313</v>
      </c>
      <c r="FF1429" t="s">
        <v>313</v>
      </c>
      <c r="FG1429" t="s">
        <v>313</v>
      </c>
      <c r="FH1429" t="s">
        <v>313</v>
      </c>
      <c r="FI1429" t="s">
        <v>313</v>
      </c>
      <c r="FJ1429" t="s">
        <v>313</v>
      </c>
    </row>
    <row r="1430" spans="113:166" s="6" customFormat="1" x14ac:dyDescent="0.35">
      <c r="DI1430" t="s">
        <v>313</v>
      </c>
      <c r="DJ1430" t="s">
        <v>313</v>
      </c>
      <c r="DK1430" t="s">
        <v>313</v>
      </c>
      <c r="DL1430" t="s">
        <v>313</v>
      </c>
      <c r="DM1430" t="s">
        <v>313</v>
      </c>
      <c r="DN1430" t="s">
        <v>313</v>
      </c>
      <c r="DO1430" t="s">
        <v>313</v>
      </c>
      <c r="DP1430" t="s">
        <v>313</v>
      </c>
      <c r="DQ1430" t="s">
        <v>313</v>
      </c>
      <c r="DR1430" t="s">
        <v>313</v>
      </c>
      <c r="DS1430" t="s">
        <v>313</v>
      </c>
      <c r="DT1430" t="s">
        <v>313</v>
      </c>
      <c r="DU1430" t="s">
        <v>313</v>
      </c>
      <c r="DV1430" t="s">
        <v>313</v>
      </c>
      <c r="DW1430" t="s">
        <v>313</v>
      </c>
      <c r="DX1430" t="s">
        <v>313</v>
      </c>
      <c r="DY1430" t="s">
        <v>313</v>
      </c>
      <c r="DZ1430" t="s">
        <v>313</v>
      </c>
      <c r="EA1430" t="s">
        <v>313</v>
      </c>
      <c r="EB1430" t="s">
        <v>313</v>
      </c>
      <c r="EC1430" t="s">
        <v>313</v>
      </c>
      <c r="ED1430" t="s">
        <v>313</v>
      </c>
      <c r="EE1430" t="s">
        <v>313</v>
      </c>
      <c r="EF1430" t="s">
        <v>313</v>
      </c>
      <c r="EG1430" t="s">
        <v>313</v>
      </c>
      <c r="EH1430" t="s">
        <v>313</v>
      </c>
      <c r="EI1430" t="s">
        <v>313</v>
      </c>
      <c r="EJ1430" t="s">
        <v>313</v>
      </c>
      <c r="EK1430" t="s">
        <v>313</v>
      </c>
      <c r="EL1430" t="s">
        <v>313</v>
      </c>
      <c r="EM1430" t="s">
        <v>313</v>
      </c>
      <c r="EN1430" t="s">
        <v>313</v>
      </c>
      <c r="EO1430" t="s">
        <v>313</v>
      </c>
      <c r="EP1430" t="s">
        <v>313</v>
      </c>
      <c r="EQ1430" t="s">
        <v>313</v>
      </c>
      <c r="ER1430" t="s">
        <v>313</v>
      </c>
      <c r="ES1430" t="s">
        <v>313</v>
      </c>
      <c r="ET1430" t="s">
        <v>313</v>
      </c>
      <c r="EU1430" t="s">
        <v>313</v>
      </c>
      <c r="EV1430" t="s">
        <v>313</v>
      </c>
      <c r="EW1430" t="s">
        <v>313</v>
      </c>
      <c r="EX1430" t="s">
        <v>313</v>
      </c>
      <c r="EY1430" t="s">
        <v>313</v>
      </c>
      <c r="EZ1430" t="s">
        <v>313</v>
      </c>
      <c r="FA1430" t="s">
        <v>313</v>
      </c>
      <c r="FB1430" t="s">
        <v>313</v>
      </c>
      <c r="FC1430" t="s">
        <v>313</v>
      </c>
      <c r="FD1430" t="s">
        <v>313</v>
      </c>
      <c r="FE1430" t="s">
        <v>313</v>
      </c>
      <c r="FF1430" t="s">
        <v>313</v>
      </c>
      <c r="FG1430" t="s">
        <v>313</v>
      </c>
      <c r="FH1430" t="s">
        <v>313</v>
      </c>
      <c r="FI1430" t="s">
        <v>313</v>
      </c>
      <c r="FJ1430" t="s">
        <v>313</v>
      </c>
    </row>
    <row r="1431" spans="113:166" s="6" customFormat="1" x14ac:dyDescent="0.35">
      <c r="DI1431" t="s">
        <v>313</v>
      </c>
      <c r="DJ1431" t="s">
        <v>313</v>
      </c>
      <c r="DK1431" t="s">
        <v>313</v>
      </c>
      <c r="DL1431" t="s">
        <v>313</v>
      </c>
      <c r="DM1431" t="s">
        <v>313</v>
      </c>
      <c r="DN1431" t="s">
        <v>313</v>
      </c>
      <c r="DO1431" t="s">
        <v>313</v>
      </c>
      <c r="DP1431" t="s">
        <v>313</v>
      </c>
      <c r="DQ1431" t="s">
        <v>313</v>
      </c>
      <c r="DR1431" t="s">
        <v>313</v>
      </c>
      <c r="DS1431" t="s">
        <v>313</v>
      </c>
      <c r="DT1431" t="s">
        <v>313</v>
      </c>
      <c r="DU1431" t="s">
        <v>313</v>
      </c>
      <c r="DV1431" t="s">
        <v>313</v>
      </c>
      <c r="DW1431" t="s">
        <v>313</v>
      </c>
      <c r="DX1431" t="s">
        <v>313</v>
      </c>
      <c r="DY1431" t="s">
        <v>313</v>
      </c>
      <c r="DZ1431" t="s">
        <v>313</v>
      </c>
      <c r="EA1431" t="s">
        <v>313</v>
      </c>
      <c r="EB1431" t="s">
        <v>313</v>
      </c>
      <c r="EC1431" t="s">
        <v>313</v>
      </c>
      <c r="ED1431" t="s">
        <v>313</v>
      </c>
      <c r="EE1431" t="s">
        <v>313</v>
      </c>
      <c r="EF1431" t="s">
        <v>313</v>
      </c>
      <c r="EG1431" t="s">
        <v>313</v>
      </c>
      <c r="EH1431" t="s">
        <v>313</v>
      </c>
      <c r="EI1431" t="s">
        <v>313</v>
      </c>
      <c r="EJ1431" t="s">
        <v>313</v>
      </c>
      <c r="EK1431" t="s">
        <v>313</v>
      </c>
      <c r="EL1431" t="s">
        <v>313</v>
      </c>
      <c r="EM1431" t="s">
        <v>313</v>
      </c>
      <c r="EN1431" t="s">
        <v>313</v>
      </c>
      <c r="EO1431" t="s">
        <v>313</v>
      </c>
      <c r="EP1431" t="s">
        <v>313</v>
      </c>
      <c r="EQ1431" t="s">
        <v>313</v>
      </c>
      <c r="ER1431" t="s">
        <v>313</v>
      </c>
      <c r="ES1431" t="s">
        <v>313</v>
      </c>
      <c r="ET1431" t="s">
        <v>313</v>
      </c>
      <c r="EU1431" t="s">
        <v>313</v>
      </c>
      <c r="EV1431" t="s">
        <v>313</v>
      </c>
      <c r="EW1431" t="s">
        <v>313</v>
      </c>
      <c r="EX1431" t="s">
        <v>313</v>
      </c>
      <c r="EY1431" t="s">
        <v>313</v>
      </c>
      <c r="EZ1431" t="s">
        <v>313</v>
      </c>
      <c r="FA1431" t="s">
        <v>313</v>
      </c>
      <c r="FB1431" t="s">
        <v>313</v>
      </c>
      <c r="FC1431" t="s">
        <v>313</v>
      </c>
      <c r="FD1431" t="s">
        <v>313</v>
      </c>
      <c r="FE1431" t="s">
        <v>313</v>
      </c>
      <c r="FF1431" t="s">
        <v>313</v>
      </c>
      <c r="FG1431" t="s">
        <v>313</v>
      </c>
      <c r="FH1431" t="s">
        <v>313</v>
      </c>
      <c r="FI1431" t="s">
        <v>313</v>
      </c>
      <c r="FJ1431" t="s">
        <v>313</v>
      </c>
    </row>
    <row r="1432" spans="113:166" s="6" customFormat="1" x14ac:dyDescent="0.35">
      <c r="DI1432" t="s">
        <v>313</v>
      </c>
      <c r="DJ1432" t="s">
        <v>313</v>
      </c>
      <c r="DK1432" t="s">
        <v>313</v>
      </c>
      <c r="DL1432" t="s">
        <v>313</v>
      </c>
      <c r="DM1432" t="s">
        <v>313</v>
      </c>
      <c r="DN1432" t="s">
        <v>313</v>
      </c>
      <c r="DO1432" t="s">
        <v>313</v>
      </c>
      <c r="DP1432" t="s">
        <v>313</v>
      </c>
      <c r="DQ1432" t="s">
        <v>313</v>
      </c>
      <c r="DR1432" t="s">
        <v>313</v>
      </c>
      <c r="DS1432" t="s">
        <v>313</v>
      </c>
      <c r="DT1432" t="s">
        <v>313</v>
      </c>
      <c r="DU1432" t="s">
        <v>313</v>
      </c>
      <c r="DV1432" t="s">
        <v>313</v>
      </c>
      <c r="DW1432" t="s">
        <v>313</v>
      </c>
      <c r="DX1432" t="s">
        <v>313</v>
      </c>
      <c r="DY1432" t="s">
        <v>313</v>
      </c>
      <c r="DZ1432" t="s">
        <v>313</v>
      </c>
      <c r="EA1432" t="s">
        <v>313</v>
      </c>
      <c r="EB1432" t="s">
        <v>313</v>
      </c>
      <c r="EC1432" t="s">
        <v>313</v>
      </c>
      <c r="ED1432" t="s">
        <v>313</v>
      </c>
      <c r="EE1432" t="s">
        <v>313</v>
      </c>
      <c r="EF1432" t="s">
        <v>313</v>
      </c>
      <c r="EG1432" t="s">
        <v>313</v>
      </c>
      <c r="EH1432" t="s">
        <v>313</v>
      </c>
      <c r="EI1432" t="s">
        <v>313</v>
      </c>
      <c r="EJ1432" t="s">
        <v>313</v>
      </c>
      <c r="EK1432" t="s">
        <v>313</v>
      </c>
      <c r="EL1432" t="s">
        <v>313</v>
      </c>
      <c r="EM1432" t="s">
        <v>313</v>
      </c>
      <c r="EN1432" t="s">
        <v>313</v>
      </c>
      <c r="EO1432" t="s">
        <v>313</v>
      </c>
      <c r="EP1432" t="s">
        <v>313</v>
      </c>
      <c r="EQ1432" t="s">
        <v>313</v>
      </c>
      <c r="ER1432" t="s">
        <v>313</v>
      </c>
      <c r="ES1432" t="s">
        <v>313</v>
      </c>
      <c r="ET1432" t="s">
        <v>313</v>
      </c>
      <c r="EU1432" t="s">
        <v>313</v>
      </c>
      <c r="EV1432" t="s">
        <v>313</v>
      </c>
      <c r="EW1432" t="s">
        <v>313</v>
      </c>
      <c r="EX1432" t="s">
        <v>313</v>
      </c>
      <c r="EY1432" t="s">
        <v>313</v>
      </c>
      <c r="EZ1432" t="s">
        <v>313</v>
      </c>
      <c r="FA1432" t="s">
        <v>313</v>
      </c>
      <c r="FB1432" t="s">
        <v>313</v>
      </c>
      <c r="FC1432" t="s">
        <v>313</v>
      </c>
      <c r="FD1432" t="s">
        <v>313</v>
      </c>
      <c r="FE1432" t="s">
        <v>313</v>
      </c>
      <c r="FF1432" t="s">
        <v>313</v>
      </c>
      <c r="FG1432" t="s">
        <v>313</v>
      </c>
      <c r="FH1432" t="s">
        <v>313</v>
      </c>
      <c r="FI1432" t="s">
        <v>313</v>
      </c>
      <c r="FJ1432" t="s">
        <v>313</v>
      </c>
    </row>
    <row r="1433" spans="113:166" s="6" customFormat="1" x14ac:dyDescent="0.35">
      <c r="DI1433" t="s">
        <v>313</v>
      </c>
      <c r="DJ1433" t="s">
        <v>313</v>
      </c>
      <c r="DK1433" t="s">
        <v>313</v>
      </c>
      <c r="DL1433" t="s">
        <v>313</v>
      </c>
      <c r="DM1433" t="s">
        <v>313</v>
      </c>
      <c r="DN1433" t="s">
        <v>313</v>
      </c>
      <c r="DO1433" t="s">
        <v>313</v>
      </c>
      <c r="DP1433" t="s">
        <v>313</v>
      </c>
      <c r="DQ1433" t="s">
        <v>313</v>
      </c>
      <c r="DR1433" t="s">
        <v>313</v>
      </c>
      <c r="DS1433" t="s">
        <v>313</v>
      </c>
      <c r="DT1433" t="s">
        <v>313</v>
      </c>
      <c r="DU1433" t="s">
        <v>313</v>
      </c>
      <c r="DV1433" t="s">
        <v>313</v>
      </c>
      <c r="DW1433" t="s">
        <v>313</v>
      </c>
      <c r="DX1433" t="s">
        <v>313</v>
      </c>
      <c r="DY1433" t="s">
        <v>313</v>
      </c>
      <c r="DZ1433" t="s">
        <v>313</v>
      </c>
      <c r="EA1433" t="s">
        <v>313</v>
      </c>
      <c r="EB1433" t="s">
        <v>313</v>
      </c>
      <c r="EC1433" t="s">
        <v>313</v>
      </c>
      <c r="ED1433" t="s">
        <v>313</v>
      </c>
      <c r="EE1433" t="s">
        <v>313</v>
      </c>
      <c r="EF1433" t="s">
        <v>313</v>
      </c>
      <c r="EG1433" t="s">
        <v>313</v>
      </c>
      <c r="EH1433" t="s">
        <v>313</v>
      </c>
      <c r="EI1433" t="s">
        <v>313</v>
      </c>
      <c r="EJ1433" t="s">
        <v>313</v>
      </c>
      <c r="EK1433" t="s">
        <v>313</v>
      </c>
      <c r="EL1433" t="s">
        <v>313</v>
      </c>
      <c r="EM1433" t="s">
        <v>313</v>
      </c>
      <c r="EN1433" t="s">
        <v>313</v>
      </c>
      <c r="EO1433" t="s">
        <v>313</v>
      </c>
      <c r="EP1433" t="s">
        <v>313</v>
      </c>
      <c r="EQ1433" t="s">
        <v>313</v>
      </c>
      <c r="ER1433" t="s">
        <v>313</v>
      </c>
      <c r="ES1433" t="s">
        <v>313</v>
      </c>
      <c r="ET1433" t="s">
        <v>313</v>
      </c>
      <c r="EU1433" t="s">
        <v>313</v>
      </c>
      <c r="EV1433" t="s">
        <v>313</v>
      </c>
      <c r="EW1433" t="s">
        <v>313</v>
      </c>
      <c r="EX1433" t="s">
        <v>313</v>
      </c>
      <c r="EY1433" t="s">
        <v>313</v>
      </c>
      <c r="EZ1433" t="s">
        <v>313</v>
      </c>
      <c r="FA1433" t="s">
        <v>313</v>
      </c>
      <c r="FB1433" t="s">
        <v>313</v>
      </c>
      <c r="FC1433" t="s">
        <v>313</v>
      </c>
      <c r="FD1433" t="s">
        <v>313</v>
      </c>
      <c r="FE1433" t="s">
        <v>313</v>
      </c>
      <c r="FF1433" t="s">
        <v>313</v>
      </c>
      <c r="FG1433" t="s">
        <v>313</v>
      </c>
      <c r="FH1433" t="s">
        <v>313</v>
      </c>
      <c r="FI1433" t="s">
        <v>313</v>
      </c>
      <c r="FJ1433" t="s">
        <v>313</v>
      </c>
    </row>
    <row r="1434" spans="113:166" s="6" customFormat="1" x14ac:dyDescent="0.35">
      <c r="DI1434" t="s">
        <v>313</v>
      </c>
      <c r="DJ1434" t="s">
        <v>313</v>
      </c>
      <c r="DK1434" t="s">
        <v>313</v>
      </c>
      <c r="DL1434" t="s">
        <v>313</v>
      </c>
      <c r="DM1434" t="s">
        <v>313</v>
      </c>
      <c r="DN1434" t="s">
        <v>313</v>
      </c>
      <c r="DO1434" t="s">
        <v>313</v>
      </c>
      <c r="DP1434" t="s">
        <v>313</v>
      </c>
      <c r="DQ1434" t="s">
        <v>313</v>
      </c>
      <c r="DR1434" t="s">
        <v>313</v>
      </c>
      <c r="DS1434" t="s">
        <v>313</v>
      </c>
      <c r="DT1434" t="s">
        <v>313</v>
      </c>
      <c r="DU1434" t="s">
        <v>313</v>
      </c>
      <c r="DV1434" t="s">
        <v>313</v>
      </c>
      <c r="DW1434" t="s">
        <v>313</v>
      </c>
      <c r="DX1434" t="s">
        <v>313</v>
      </c>
      <c r="DY1434" t="s">
        <v>313</v>
      </c>
      <c r="DZ1434" t="s">
        <v>313</v>
      </c>
      <c r="EA1434" t="s">
        <v>313</v>
      </c>
      <c r="EB1434" t="s">
        <v>313</v>
      </c>
      <c r="EC1434" t="s">
        <v>313</v>
      </c>
      <c r="ED1434" t="s">
        <v>313</v>
      </c>
      <c r="EE1434" t="s">
        <v>313</v>
      </c>
      <c r="EF1434" t="s">
        <v>313</v>
      </c>
      <c r="EG1434" t="s">
        <v>313</v>
      </c>
      <c r="EH1434" t="s">
        <v>313</v>
      </c>
      <c r="EI1434" t="s">
        <v>313</v>
      </c>
      <c r="EJ1434" t="s">
        <v>313</v>
      </c>
      <c r="EK1434" t="s">
        <v>313</v>
      </c>
      <c r="EL1434" t="s">
        <v>313</v>
      </c>
      <c r="EM1434" t="s">
        <v>313</v>
      </c>
      <c r="EN1434" t="s">
        <v>313</v>
      </c>
      <c r="EO1434" t="s">
        <v>313</v>
      </c>
      <c r="EP1434" t="s">
        <v>313</v>
      </c>
      <c r="EQ1434" t="s">
        <v>313</v>
      </c>
      <c r="ER1434" t="s">
        <v>313</v>
      </c>
      <c r="ES1434" t="s">
        <v>313</v>
      </c>
      <c r="ET1434" t="s">
        <v>313</v>
      </c>
      <c r="EU1434" t="s">
        <v>313</v>
      </c>
      <c r="EV1434" t="s">
        <v>313</v>
      </c>
      <c r="EW1434" t="s">
        <v>313</v>
      </c>
      <c r="EX1434" t="s">
        <v>313</v>
      </c>
      <c r="EY1434" t="s">
        <v>313</v>
      </c>
      <c r="EZ1434" t="s">
        <v>313</v>
      </c>
      <c r="FA1434" t="s">
        <v>313</v>
      </c>
      <c r="FB1434" t="s">
        <v>313</v>
      </c>
      <c r="FC1434" t="s">
        <v>313</v>
      </c>
      <c r="FD1434" t="s">
        <v>313</v>
      </c>
      <c r="FE1434" t="s">
        <v>313</v>
      </c>
      <c r="FF1434" t="s">
        <v>313</v>
      </c>
      <c r="FG1434" t="s">
        <v>313</v>
      </c>
      <c r="FH1434" t="s">
        <v>313</v>
      </c>
      <c r="FI1434" t="s">
        <v>313</v>
      </c>
      <c r="FJ1434" t="s">
        <v>313</v>
      </c>
    </row>
    <row r="1435" spans="113:166" s="6" customFormat="1" x14ac:dyDescent="0.35">
      <c r="DI1435" t="s">
        <v>313</v>
      </c>
      <c r="DJ1435" t="s">
        <v>313</v>
      </c>
      <c r="DK1435" t="s">
        <v>313</v>
      </c>
      <c r="DL1435" t="s">
        <v>313</v>
      </c>
      <c r="DM1435" t="s">
        <v>313</v>
      </c>
      <c r="DN1435" t="s">
        <v>313</v>
      </c>
      <c r="DO1435" t="s">
        <v>313</v>
      </c>
      <c r="DP1435" t="s">
        <v>313</v>
      </c>
      <c r="DQ1435" t="s">
        <v>313</v>
      </c>
      <c r="DR1435" t="s">
        <v>313</v>
      </c>
      <c r="DS1435" t="s">
        <v>313</v>
      </c>
      <c r="DT1435" t="s">
        <v>313</v>
      </c>
      <c r="DU1435" t="s">
        <v>313</v>
      </c>
      <c r="DV1435" t="s">
        <v>313</v>
      </c>
      <c r="DW1435" t="s">
        <v>313</v>
      </c>
      <c r="DX1435" t="s">
        <v>313</v>
      </c>
      <c r="DY1435" t="s">
        <v>313</v>
      </c>
      <c r="DZ1435" t="s">
        <v>313</v>
      </c>
      <c r="EA1435" t="s">
        <v>313</v>
      </c>
      <c r="EB1435" t="s">
        <v>313</v>
      </c>
      <c r="EC1435" t="s">
        <v>313</v>
      </c>
      <c r="ED1435" t="s">
        <v>313</v>
      </c>
      <c r="EE1435" t="s">
        <v>313</v>
      </c>
      <c r="EF1435" t="s">
        <v>313</v>
      </c>
      <c r="EG1435" t="s">
        <v>313</v>
      </c>
      <c r="EH1435" t="s">
        <v>313</v>
      </c>
      <c r="EI1435" t="s">
        <v>313</v>
      </c>
      <c r="EJ1435" t="s">
        <v>313</v>
      </c>
      <c r="EK1435" t="s">
        <v>313</v>
      </c>
      <c r="EL1435" t="s">
        <v>313</v>
      </c>
      <c r="EM1435" t="s">
        <v>313</v>
      </c>
      <c r="EN1435" t="s">
        <v>313</v>
      </c>
      <c r="EO1435" t="s">
        <v>313</v>
      </c>
      <c r="EP1435" t="s">
        <v>313</v>
      </c>
      <c r="EQ1435" t="s">
        <v>313</v>
      </c>
      <c r="ER1435" t="s">
        <v>313</v>
      </c>
      <c r="ES1435" t="s">
        <v>313</v>
      </c>
      <c r="ET1435" t="s">
        <v>313</v>
      </c>
      <c r="EU1435" t="s">
        <v>313</v>
      </c>
      <c r="EV1435" t="s">
        <v>313</v>
      </c>
      <c r="EW1435" t="s">
        <v>313</v>
      </c>
      <c r="EX1435" t="s">
        <v>313</v>
      </c>
      <c r="EY1435" t="s">
        <v>313</v>
      </c>
      <c r="EZ1435" t="s">
        <v>313</v>
      </c>
      <c r="FA1435" t="s">
        <v>313</v>
      </c>
      <c r="FB1435" t="s">
        <v>313</v>
      </c>
      <c r="FC1435" t="s">
        <v>313</v>
      </c>
      <c r="FD1435" t="s">
        <v>313</v>
      </c>
      <c r="FE1435" t="s">
        <v>313</v>
      </c>
      <c r="FF1435" t="s">
        <v>313</v>
      </c>
      <c r="FG1435" t="s">
        <v>313</v>
      </c>
      <c r="FH1435" t="s">
        <v>313</v>
      </c>
      <c r="FI1435" t="s">
        <v>313</v>
      </c>
      <c r="FJ1435" t="s">
        <v>313</v>
      </c>
    </row>
    <row r="1436" spans="113:166" s="6" customFormat="1" x14ac:dyDescent="0.35">
      <c r="DI1436" t="s">
        <v>313</v>
      </c>
      <c r="DJ1436" t="s">
        <v>313</v>
      </c>
      <c r="DK1436" t="s">
        <v>313</v>
      </c>
      <c r="DL1436" t="s">
        <v>313</v>
      </c>
      <c r="DM1436" t="s">
        <v>313</v>
      </c>
      <c r="DN1436" t="s">
        <v>313</v>
      </c>
      <c r="DO1436" t="s">
        <v>313</v>
      </c>
      <c r="DP1436" t="s">
        <v>313</v>
      </c>
      <c r="DQ1436" t="s">
        <v>313</v>
      </c>
      <c r="DR1436" t="s">
        <v>313</v>
      </c>
      <c r="DS1436" t="s">
        <v>313</v>
      </c>
      <c r="DT1436" t="s">
        <v>313</v>
      </c>
      <c r="DU1436" t="s">
        <v>313</v>
      </c>
      <c r="DV1436" t="s">
        <v>313</v>
      </c>
      <c r="DW1436" t="s">
        <v>313</v>
      </c>
      <c r="DX1436" t="s">
        <v>313</v>
      </c>
      <c r="DY1436" t="s">
        <v>313</v>
      </c>
      <c r="DZ1436" t="s">
        <v>313</v>
      </c>
      <c r="EA1436" t="s">
        <v>313</v>
      </c>
      <c r="EB1436" t="s">
        <v>313</v>
      </c>
      <c r="EC1436" t="s">
        <v>313</v>
      </c>
      <c r="ED1436" t="s">
        <v>313</v>
      </c>
      <c r="EE1436" t="s">
        <v>313</v>
      </c>
      <c r="EF1436" t="s">
        <v>313</v>
      </c>
      <c r="EG1436" t="s">
        <v>313</v>
      </c>
      <c r="EH1436" t="s">
        <v>313</v>
      </c>
      <c r="EI1436" t="s">
        <v>313</v>
      </c>
      <c r="EJ1436" t="s">
        <v>313</v>
      </c>
      <c r="EK1436" t="s">
        <v>313</v>
      </c>
      <c r="EL1436" t="s">
        <v>313</v>
      </c>
      <c r="EM1436" t="s">
        <v>313</v>
      </c>
      <c r="EN1436" t="s">
        <v>313</v>
      </c>
      <c r="EO1436" t="s">
        <v>313</v>
      </c>
      <c r="EP1436" t="s">
        <v>313</v>
      </c>
      <c r="EQ1436" t="s">
        <v>313</v>
      </c>
      <c r="ER1436" t="s">
        <v>313</v>
      </c>
      <c r="ES1436" t="s">
        <v>313</v>
      </c>
      <c r="ET1436" t="s">
        <v>313</v>
      </c>
      <c r="EU1436" t="s">
        <v>313</v>
      </c>
      <c r="EV1436" t="s">
        <v>313</v>
      </c>
      <c r="EW1436" t="s">
        <v>313</v>
      </c>
      <c r="EX1436" t="s">
        <v>313</v>
      </c>
      <c r="EY1436" t="s">
        <v>313</v>
      </c>
      <c r="EZ1436" t="s">
        <v>313</v>
      </c>
      <c r="FA1436" t="s">
        <v>313</v>
      </c>
      <c r="FB1436" t="s">
        <v>313</v>
      </c>
      <c r="FC1436" t="s">
        <v>313</v>
      </c>
      <c r="FD1436" t="s">
        <v>313</v>
      </c>
      <c r="FE1436" t="s">
        <v>313</v>
      </c>
      <c r="FF1436" t="s">
        <v>313</v>
      </c>
      <c r="FG1436" t="s">
        <v>313</v>
      </c>
      <c r="FH1436" t="s">
        <v>313</v>
      </c>
      <c r="FI1436" t="s">
        <v>313</v>
      </c>
      <c r="FJ1436" t="s">
        <v>313</v>
      </c>
    </row>
    <row r="1437" spans="113:166" s="6" customFormat="1" x14ac:dyDescent="0.35">
      <c r="DI1437" t="s">
        <v>313</v>
      </c>
      <c r="DJ1437" t="s">
        <v>313</v>
      </c>
      <c r="DK1437" t="s">
        <v>313</v>
      </c>
      <c r="DL1437" t="s">
        <v>313</v>
      </c>
      <c r="DM1437" t="s">
        <v>313</v>
      </c>
      <c r="DN1437" t="s">
        <v>313</v>
      </c>
      <c r="DO1437" t="s">
        <v>313</v>
      </c>
      <c r="DP1437" t="s">
        <v>313</v>
      </c>
      <c r="DQ1437" t="s">
        <v>313</v>
      </c>
      <c r="DR1437" t="s">
        <v>313</v>
      </c>
      <c r="DS1437" t="s">
        <v>313</v>
      </c>
      <c r="DT1437" t="s">
        <v>313</v>
      </c>
      <c r="DU1437" t="s">
        <v>313</v>
      </c>
      <c r="DV1437" t="s">
        <v>313</v>
      </c>
      <c r="DW1437" t="s">
        <v>313</v>
      </c>
      <c r="DX1437" t="s">
        <v>313</v>
      </c>
      <c r="DY1437" t="s">
        <v>313</v>
      </c>
      <c r="DZ1437" t="s">
        <v>313</v>
      </c>
      <c r="EA1437" t="s">
        <v>313</v>
      </c>
      <c r="EB1437" t="s">
        <v>313</v>
      </c>
      <c r="EC1437" t="s">
        <v>313</v>
      </c>
      <c r="ED1437" t="s">
        <v>313</v>
      </c>
      <c r="EE1437" t="s">
        <v>313</v>
      </c>
      <c r="EF1437" t="s">
        <v>313</v>
      </c>
      <c r="EG1437" t="s">
        <v>313</v>
      </c>
      <c r="EH1437" t="s">
        <v>313</v>
      </c>
      <c r="EI1437" t="s">
        <v>313</v>
      </c>
      <c r="EJ1437" t="s">
        <v>313</v>
      </c>
      <c r="EK1437" t="s">
        <v>313</v>
      </c>
      <c r="EL1437" t="s">
        <v>313</v>
      </c>
      <c r="EM1437" t="s">
        <v>313</v>
      </c>
      <c r="EN1437" t="s">
        <v>313</v>
      </c>
      <c r="EO1437" t="s">
        <v>313</v>
      </c>
      <c r="EP1437" t="s">
        <v>313</v>
      </c>
      <c r="EQ1437" t="s">
        <v>313</v>
      </c>
      <c r="ER1437" t="s">
        <v>313</v>
      </c>
      <c r="ES1437" t="s">
        <v>313</v>
      </c>
      <c r="ET1437" t="s">
        <v>313</v>
      </c>
      <c r="EU1437" t="s">
        <v>313</v>
      </c>
      <c r="EV1437" t="s">
        <v>313</v>
      </c>
      <c r="EW1437" t="s">
        <v>313</v>
      </c>
      <c r="EX1437" t="s">
        <v>313</v>
      </c>
      <c r="EY1437" t="s">
        <v>313</v>
      </c>
      <c r="EZ1437" t="s">
        <v>313</v>
      </c>
      <c r="FA1437" t="s">
        <v>313</v>
      </c>
      <c r="FB1437" t="s">
        <v>313</v>
      </c>
      <c r="FC1437" t="s">
        <v>313</v>
      </c>
      <c r="FD1437" t="s">
        <v>313</v>
      </c>
      <c r="FE1437" t="s">
        <v>313</v>
      </c>
      <c r="FF1437" t="s">
        <v>313</v>
      </c>
      <c r="FG1437" t="s">
        <v>313</v>
      </c>
      <c r="FH1437" t="s">
        <v>313</v>
      </c>
      <c r="FI1437" t="s">
        <v>313</v>
      </c>
      <c r="FJ1437" t="s">
        <v>313</v>
      </c>
    </row>
    <row r="1438" spans="113:166" s="6" customFormat="1" x14ac:dyDescent="0.35">
      <c r="DI1438" t="s">
        <v>313</v>
      </c>
      <c r="DJ1438" t="s">
        <v>313</v>
      </c>
      <c r="DK1438" t="s">
        <v>313</v>
      </c>
      <c r="DL1438" t="s">
        <v>313</v>
      </c>
      <c r="DM1438" t="s">
        <v>313</v>
      </c>
      <c r="DN1438" t="s">
        <v>313</v>
      </c>
      <c r="DO1438" t="s">
        <v>313</v>
      </c>
      <c r="DP1438" t="s">
        <v>313</v>
      </c>
      <c r="DQ1438" t="s">
        <v>313</v>
      </c>
      <c r="DR1438" t="s">
        <v>313</v>
      </c>
      <c r="DS1438" t="s">
        <v>313</v>
      </c>
      <c r="DT1438" t="s">
        <v>313</v>
      </c>
      <c r="DU1438" t="s">
        <v>313</v>
      </c>
      <c r="DV1438" t="s">
        <v>313</v>
      </c>
      <c r="DW1438" t="s">
        <v>313</v>
      </c>
      <c r="DX1438" t="s">
        <v>313</v>
      </c>
      <c r="DY1438" t="s">
        <v>313</v>
      </c>
      <c r="DZ1438" t="s">
        <v>313</v>
      </c>
      <c r="EA1438" t="s">
        <v>313</v>
      </c>
      <c r="EB1438" t="s">
        <v>313</v>
      </c>
      <c r="EC1438" t="s">
        <v>313</v>
      </c>
      <c r="ED1438" t="s">
        <v>313</v>
      </c>
      <c r="EE1438" t="s">
        <v>313</v>
      </c>
      <c r="EF1438" t="s">
        <v>313</v>
      </c>
      <c r="EG1438" t="s">
        <v>313</v>
      </c>
      <c r="EH1438" t="s">
        <v>313</v>
      </c>
      <c r="EI1438" t="s">
        <v>313</v>
      </c>
      <c r="EJ1438" t="s">
        <v>313</v>
      </c>
      <c r="EK1438" t="s">
        <v>313</v>
      </c>
      <c r="EL1438" t="s">
        <v>313</v>
      </c>
      <c r="EM1438" t="s">
        <v>313</v>
      </c>
      <c r="EN1438" t="s">
        <v>313</v>
      </c>
      <c r="EO1438" t="s">
        <v>313</v>
      </c>
      <c r="EP1438" t="s">
        <v>313</v>
      </c>
      <c r="EQ1438" t="s">
        <v>313</v>
      </c>
      <c r="ER1438" t="s">
        <v>313</v>
      </c>
      <c r="ES1438" t="s">
        <v>313</v>
      </c>
      <c r="ET1438" t="s">
        <v>313</v>
      </c>
      <c r="EU1438" t="s">
        <v>313</v>
      </c>
      <c r="EV1438" t="s">
        <v>313</v>
      </c>
      <c r="EW1438" t="s">
        <v>313</v>
      </c>
      <c r="EX1438" t="s">
        <v>313</v>
      </c>
      <c r="EY1438" t="s">
        <v>313</v>
      </c>
      <c r="EZ1438" t="s">
        <v>313</v>
      </c>
      <c r="FA1438" t="s">
        <v>313</v>
      </c>
      <c r="FB1438" t="s">
        <v>313</v>
      </c>
      <c r="FC1438" t="s">
        <v>313</v>
      </c>
      <c r="FD1438" t="s">
        <v>313</v>
      </c>
      <c r="FE1438" t="s">
        <v>313</v>
      </c>
      <c r="FF1438" t="s">
        <v>313</v>
      </c>
      <c r="FG1438" t="s">
        <v>313</v>
      </c>
      <c r="FH1438" t="s">
        <v>313</v>
      </c>
      <c r="FI1438" t="s">
        <v>313</v>
      </c>
      <c r="FJ1438" t="s">
        <v>313</v>
      </c>
    </row>
    <row r="1439" spans="113:166" s="6" customFormat="1" x14ac:dyDescent="0.35">
      <c r="DI1439" t="s">
        <v>313</v>
      </c>
      <c r="DJ1439" t="s">
        <v>313</v>
      </c>
      <c r="DK1439" t="s">
        <v>313</v>
      </c>
      <c r="DL1439" t="s">
        <v>313</v>
      </c>
      <c r="DM1439" t="s">
        <v>313</v>
      </c>
      <c r="DN1439" t="s">
        <v>313</v>
      </c>
      <c r="DO1439" t="s">
        <v>313</v>
      </c>
      <c r="DP1439" t="s">
        <v>313</v>
      </c>
      <c r="DQ1439" t="s">
        <v>313</v>
      </c>
      <c r="DR1439" t="s">
        <v>313</v>
      </c>
      <c r="DS1439" t="s">
        <v>313</v>
      </c>
      <c r="DT1439" t="s">
        <v>313</v>
      </c>
      <c r="DU1439" t="s">
        <v>313</v>
      </c>
      <c r="DV1439" t="s">
        <v>313</v>
      </c>
      <c r="DW1439" t="s">
        <v>313</v>
      </c>
      <c r="DX1439" t="s">
        <v>313</v>
      </c>
      <c r="DY1439" t="s">
        <v>313</v>
      </c>
      <c r="DZ1439" t="s">
        <v>313</v>
      </c>
      <c r="EA1439" t="s">
        <v>313</v>
      </c>
      <c r="EB1439" t="s">
        <v>313</v>
      </c>
      <c r="EC1439" t="s">
        <v>313</v>
      </c>
      <c r="ED1439" t="s">
        <v>313</v>
      </c>
      <c r="EE1439" t="s">
        <v>313</v>
      </c>
      <c r="EF1439" t="s">
        <v>313</v>
      </c>
      <c r="EG1439" t="s">
        <v>313</v>
      </c>
      <c r="EH1439" t="s">
        <v>313</v>
      </c>
      <c r="EI1439" t="s">
        <v>313</v>
      </c>
      <c r="EJ1439" t="s">
        <v>313</v>
      </c>
      <c r="EK1439" t="s">
        <v>313</v>
      </c>
      <c r="EL1439" t="s">
        <v>313</v>
      </c>
      <c r="EM1439" t="s">
        <v>313</v>
      </c>
      <c r="EN1439" t="s">
        <v>313</v>
      </c>
      <c r="EO1439" t="s">
        <v>313</v>
      </c>
      <c r="EP1439" t="s">
        <v>313</v>
      </c>
      <c r="EQ1439" t="s">
        <v>313</v>
      </c>
      <c r="ER1439" t="s">
        <v>313</v>
      </c>
      <c r="ES1439" t="s">
        <v>313</v>
      </c>
      <c r="ET1439" t="s">
        <v>313</v>
      </c>
      <c r="EU1439" t="s">
        <v>313</v>
      </c>
      <c r="EV1439" t="s">
        <v>313</v>
      </c>
      <c r="EW1439" t="s">
        <v>313</v>
      </c>
      <c r="EX1439" t="s">
        <v>313</v>
      </c>
      <c r="EY1439" t="s">
        <v>313</v>
      </c>
      <c r="EZ1439" t="s">
        <v>313</v>
      </c>
      <c r="FA1439" t="s">
        <v>313</v>
      </c>
      <c r="FB1439" t="s">
        <v>313</v>
      </c>
      <c r="FC1439" t="s">
        <v>313</v>
      </c>
      <c r="FD1439" t="s">
        <v>313</v>
      </c>
      <c r="FE1439" t="s">
        <v>313</v>
      </c>
      <c r="FF1439" t="s">
        <v>313</v>
      </c>
      <c r="FG1439" t="s">
        <v>313</v>
      </c>
      <c r="FH1439" t="s">
        <v>313</v>
      </c>
      <c r="FI1439" t="s">
        <v>313</v>
      </c>
      <c r="FJ1439" t="s">
        <v>313</v>
      </c>
    </row>
    <row r="1440" spans="113:166" s="6" customFormat="1" x14ac:dyDescent="0.35">
      <c r="DI1440" t="s">
        <v>313</v>
      </c>
      <c r="DJ1440" t="s">
        <v>313</v>
      </c>
      <c r="DK1440" t="s">
        <v>313</v>
      </c>
      <c r="DL1440" t="s">
        <v>313</v>
      </c>
      <c r="DM1440" t="s">
        <v>313</v>
      </c>
      <c r="DN1440" t="s">
        <v>313</v>
      </c>
      <c r="DO1440" t="s">
        <v>313</v>
      </c>
      <c r="DP1440" t="s">
        <v>313</v>
      </c>
      <c r="DQ1440" t="s">
        <v>313</v>
      </c>
      <c r="DR1440" t="s">
        <v>313</v>
      </c>
      <c r="DS1440" t="s">
        <v>313</v>
      </c>
      <c r="DT1440" t="s">
        <v>313</v>
      </c>
      <c r="DU1440" t="s">
        <v>313</v>
      </c>
      <c r="DV1440" t="s">
        <v>313</v>
      </c>
      <c r="DW1440" t="s">
        <v>313</v>
      </c>
      <c r="DX1440" t="s">
        <v>313</v>
      </c>
      <c r="DY1440" t="s">
        <v>313</v>
      </c>
      <c r="DZ1440" t="s">
        <v>313</v>
      </c>
      <c r="EA1440" t="s">
        <v>313</v>
      </c>
      <c r="EB1440" t="s">
        <v>313</v>
      </c>
      <c r="EC1440" t="s">
        <v>313</v>
      </c>
      <c r="ED1440" t="s">
        <v>313</v>
      </c>
      <c r="EE1440" t="s">
        <v>313</v>
      </c>
      <c r="EF1440" t="s">
        <v>313</v>
      </c>
      <c r="EG1440" t="s">
        <v>313</v>
      </c>
      <c r="EH1440" t="s">
        <v>313</v>
      </c>
      <c r="EI1440" t="s">
        <v>313</v>
      </c>
      <c r="EJ1440" t="s">
        <v>313</v>
      </c>
      <c r="EK1440" t="s">
        <v>313</v>
      </c>
      <c r="EL1440" t="s">
        <v>313</v>
      </c>
      <c r="EM1440" t="s">
        <v>313</v>
      </c>
      <c r="EN1440" t="s">
        <v>313</v>
      </c>
      <c r="EO1440" t="s">
        <v>313</v>
      </c>
      <c r="EP1440" t="s">
        <v>313</v>
      </c>
      <c r="EQ1440" t="s">
        <v>313</v>
      </c>
      <c r="ER1440" t="s">
        <v>313</v>
      </c>
      <c r="ES1440" t="s">
        <v>313</v>
      </c>
      <c r="ET1440" t="s">
        <v>313</v>
      </c>
      <c r="EU1440" t="s">
        <v>313</v>
      </c>
      <c r="EV1440" t="s">
        <v>313</v>
      </c>
      <c r="EW1440" t="s">
        <v>313</v>
      </c>
      <c r="EX1440" t="s">
        <v>313</v>
      </c>
      <c r="EY1440" t="s">
        <v>313</v>
      </c>
      <c r="EZ1440" t="s">
        <v>313</v>
      </c>
      <c r="FA1440" t="s">
        <v>313</v>
      </c>
      <c r="FB1440" t="s">
        <v>313</v>
      </c>
      <c r="FC1440" t="s">
        <v>313</v>
      </c>
      <c r="FD1440" t="s">
        <v>313</v>
      </c>
      <c r="FE1440" t="s">
        <v>313</v>
      </c>
      <c r="FF1440" t="s">
        <v>313</v>
      </c>
      <c r="FG1440" t="s">
        <v>313</v>
      </c>
      <c r="FH1440" t="s">
        <v>313</v>
      </c>
      <c r="FI1440" t="s">
        <v>313</v>
      </c>
      <c r="FJ1440" t="s">
        <v>313</v>
      </c>
    </row>
    <row r="1441" spans="113:166" s="6" customFormat="1" x14ac:dyDescent="0.35">
      <c r="DI1441" t="s">
        <v>313</v>
      </c>
      <c r="DJ1441" t="s">
        <v>313</v>
      </c>
      <c r="DK1441" t="s">
        <v>313</v>
      </c>
      <c r="DL1441" t="s">
        <v>313</v>
      </c>
      <c r="DM1441" t="s">
        <v>313</v>
      </c>
      <c r="DN1441" t="s">
        <v>313</v>
      </c>
      <c r="DO1441" t="s">
        <v>313</v>
      </c>
      <c r="DP1441" t="s">
        <v>313</v>
      </c>
      <c r="DQ1441" t="s">
        <v>313</v>
      </c>
      <c r="DR1441" t="s">
        <v>313</v>
      </c>
      <c r="DS1441" t="s">
        <v>313</v>
      </c>
      <c r="DT1441" t="s">
        <v>313</v>
      </c>
      <c r="DU1441" t="s">
        <v>313</v>
      </c>
      <c r="DV1441" t="s">
        <v>313</v>
      </c>
      <c r="DW1441" t="s">
        <v>313</v>
      </c>
      <c r="DX1441" t="s">
        <v>313</v>
      </c>
      <c r="DY1441" t="s">
        <v>313</v>
      </c>
      <c r="DZ1441" t="s">
        <v>313</v>
      </c>
      <c r="EA1441" t="s">
        <v>313</v>
      </c>
      <c r="EB1441" t="s">
        <v>313</v>
      </c>
      <c r="EC1441" t="s">
        <v>313</v>
      </c>
      <c r="ED1441" t="s">
        <v>313</v>
      </c>
      <c r="EE1441" t="s">
        <v>313</v>
      </c>
      <c r="EF1441" t="s">
        <v>313</v>
      </c>
      <c r="EG1441" t="s">
        <v>313</v>
      </c>
      <c r="EH1441" t="s">
        <v>313</v>
      </c>
      <c r="EI1441" t="s">
        <v>313</v>
      </c>
      <c r="EJ1441" t="s">
        <v>313</v>
      </c>
      <c r="EK1441" t="s">
        <v>313</v>
      </c>
      <c r="EL1441" t="s">
        <v>313</v>
      </c>
      <c r="EM1441" t="s">
        <v>313</v>
      </c>
      <c r="EN1441" t="s">
        <v>313</v>
      </c>
      <c r="EO1441" t="s">
        <v>313</v>
      </c>
      <c r="EP1441" t="s">
        <v>313</v>
      </c>
      <c r="EQ1441" t="s">
        <v>313</v>
      </c>
      <c r="ER1441" t="s">
        <v>313</v>
      </c>
      <c r="ES1441" t="s">
        <v>313</v>
      </c>
      <c r="ET1441" t="s">
        <v>313</v>
      </c>
      <c r="EU1441" t="s">
        <v>313</v>
      </c>
      <c r="EV1441" t="s">
        <v>313</v>
      </c>
      <c r="EW1441" t="s">
        <v>313</v>
      </c>
      <c r="EX1441" t="s">
        <v>313</v>
      </c>
      <c r="EY1441" t="s">
        <v>313</v>
      </c>
      <c r="EZ1441" t="s">
        <v>313</v>
      </c>
      <c r="FA1441" t="s">
        <v>313</v>
      </c>
      <c r="FB1441" t="s">
        <v>313</v>
      </c>
      <c r="FC1441" t="s">
        <v>313</v>
      </c>
      <c r="FD1441" t="s">
        <v>313</v>
      </c>
      <c r="FE1441" t="s">
        <v>313</v>
      </c>
      <c r="FF1441" t="s">
        <v>313</v>
      </c>
      <c r="FG1441" t="s">
        <v>313</v>
      </c>
      <c r="FH1441" t="s">
        <v>313</v>
      </c>
      <c r="FI1441" t="s">
        <v>313</v>
      </c>
      <c r="FJ1441" t="s">
        <v>313</v>
      </c>
    </row>
    <row r="1442" spans="113:166" s="6" customFormat="1" x14ac:dyDescent="0.35">
      <c r="DI1442" t="s">
        <v>313</v>
      </c>
      <c r="DJ1442" t="s">
        <v>313</v>
      </c>
      <c r="DK1442" t="s">
        <v>313</v>
      </c>
      <c r="DL1442" t="s">
        <v>313</v>
      </c>
      <c r="DM1442" t="s">
        <v>313</v>
      </c>
      <c r="DN1442" t="s">
        <v>313</v>
      </c>
      <c r="DO1442" t="s">
        <v>313</v>
      </c>
      <c r="DP1442" t="s">
        <v>313</v>
      </c>
      <c r="DQ1442" t="s">
        <v>313</v>
      </c>
      <c r="DR1442" t="s">
        <v>313</v>
      </c>
      <c r="DS1442" t="s">
        <v>313</v>
      </c>
      <c r="DT1442" t="s">
        <v>313</v>
      </c>
      <c r="DU1442" t="s">
        <v>313</v>
      </c>
      <c r="DV1442" t="s">
        <v>313</v>
      </c>
      <c r="DW1442" t="s">
        <v>313</v>
      </c>
      <c r="DX1442" t="s">
        <v>313</v>
      </c>
      <c r="DY1442" t="s">
        <v>313</v>
      </c>
      <c r="DZ1442" t="s">
        <v>313</v>
      </c>
      <c r="EA1442" t="s">
        <v>313</v>
      </c>
      <c r="EB1442" t="s">
        <v>313</v>
      </c>
      <c r="EC1442" t="s">
        <v>313</v>
      </c>
      <c r="ED1442" t="s">
        <v>313</v>
      </c>
      <c r="EE1442" t="s">
        <v>313</v>
      </c>
      <c r="EF1442" t="s">
        <v>313</v>
      </c>
      <c r="EG1442" t="s">
        <v>313</v>
      </c>
      <c r="EH1442" t="s">
        <v>313</v>
      </c>
      <c r="EI1442" t="s">
        <v>313</v>
      </c>
      <c r="EJ1442" t="s">
        <v>313</v>
      </c>
      <c r="EK1442" t="s">
        <v>313</v>
      </c>
      <c r="EL1442" t="s">
        <v>313</v>
      </c>
      <c r="EM1442" t="s">
        <v>313</v>
      </c>
      <c r="EN1442" t="s">
        <v>313</v>
      </c>
      <c r="EO1442" t="s">
        <v>313</v>
      </c>
      <c r="EP1442" t="s">
        <v>313</v>
      </c>
      <c r="EQ1442" t="s">
        <v>313</v>
      </c>
      <c r="ER1442" t="s">
        <v>313</v>
      </c>
      <c r="ES1442" t="s">
        <v>313</v>
      </c>
      <c r="ET1442" t="s">
        <v>313</v>
      </c>
      <c r="EU1442" t="s">
        <v>313</v>
      </c>
      <c r="EV1442" t="s">
        <v>313</v>
      </c>
      <c r="EW1442" t="s">
        <v>313</v>
      </c>
      <c r="EX1442" t="s">
        <v>313</v>
      </c>
      <c r="EY1442" t="s">
        <v>313</v>
      </c>
      <c r="EZ1442" t="s">
        <v>313</v>
      </c>
      <c r="FA1442" t="s">
        <v>313</v>
      </c>
      <c r="FB1442" t="s">
        <v>313</v>
      </c>
      <c r="FC1442" t="s">
        <v>313</v>
      </c>
      <c r="FD1442" t="s">
        <v>313</v>
      </c>
      <c r="FE1442" t="s">
        <v>313</v>
      </c>
      <c r="FF1442" t="s">
        <v>313</v>
      </c>
      <c r="FG1442" t="s">
        <v>313</v>
      </c>
      <c r="FH1442" t="s">
        <v>313</v>
      </c>
      <c r="FI1442" t="s">
        <v>313</v>
      </c>
      <c r="FJ1442" t="s">
        <v>313</v>
      </c>
    </row>
    <row r="1443" spans="113:166" s="6" customFormat="1" x14ac:dyDescent="0.35">
      <c r="DI1443" t="s">
        <v>313</v>
      </c>
      <c r="DJ1443" t="s">
        <v>313</v>
      </c>
      <c r="DK1443" t="s">
        <v>313</v>
      </c>
      <c r="DL1443" t="s">
        <v>313</v>
      </c>
      <c r="DM1443" t="s">
        <v>313</v>
      </c>
      <c r="DN1443" t="s">
        <v>313</v>
      </c>
      <c r="DO1443" t="s">
        <v>313</v>
      </c>
      <c r="DP1443" t="s">
        <v>313</v>
      </c>
      <c r="DQ1443" t="s">
        <v>313</v>
      </c>
      <c r="DR1443" t="s">
        <v>313</v>
      </c>
      <c r="DS1443" t="s">
        <v>313</v>
      </c>
      <c r="DT1443" t="s">
        <v>313</v>
      </c>
      <c r="DU1443" t="s">
        <v>313</v>
      </c>
      <c r="DV1443" t="s">
        <v>313</v>
      </c>
      <c r="DW1443" t="s">
        <v>313</v>
      </c>
      <c r="DX1443" t="s">
        <v>313</v>
      </c>
      <c r="DY1443" t="s">
        <v>313</v>
      </c>
      <c r="DZ1443" t="s">
        <v>313</v>
      </c>
      <c r="EA1443" t="s">
        <v>313</v>
      </c>
      <c r="EB1443" t="s">
        <v>313</v>
      </c>
      <c r="EC1443" t="s">
        <v>313</v>
      </c>
      <c r="ED1443" t="s">
        <v>313</v>
      </c>
      <c r="EE1443" t="s">
        <v>313</v>
      </c>
      <c r="EF1443" t="s">
        <v>313</v>
      </c>
      <c r="EG1443" t="s">
        <v>313</v>
      </c>
      <c r="EH1443" t="s">
        <v>313</v>
      </c>
      <c r="EI1443" t="s">
        <v>313</v>
      </c>
      <c r="EJ1443" t="s">
        <v>313</v>
      </c>
      <c r="EK1443" t="s">
        <v>313</v>
      </c>
      <c r="EL1443" t="s">
        <v>313</v>
      </c>
      <c r="EM1443" t="s">
        <v>313</v>
      </c>
      <c r="EN1443" t="s">
        <v>313</v>
      </c>
      <c r="EO1443" t="s">
        <v>313</v>
      </c>
      <c r="EP1443" t="s">
        <v>313</v>
      </c>
      <c r="EQ1443" t="s">
        <v>313</v>
      </c>
      <c r="ER1443" t="s">
        <v>313</v>
      </c>
      <c r="ES1443" t="s">
        <v>313</v>
      </c>
      <c r="ET1443" t="s">
        <v>313</v>
      </c>
      <c r="EU1443" t="s">
        <v>313</v>
      </c>
      <c r="EV1443" t="s">
        <v>313</v>
      </c>
      <c r="EW1443" t="s">
        <v>313</v>
      </c>
      <c r="EX1443" t="s">
        <v>313</v>
      </c>
      <c r="EY1443" t="s">
        <v>313</v>
      </c>
      <c r="EZ1443" t="s">
        <v>313</v>
      </c>
      <c r="FA1443" t="s">
        <v>313</v>
      </c>
      <c r="FB1443" t="s">
        <v>313</v>
      </c>
      <c r="FC1443" t="s">
        <v>313</v>
      </c>
      <c r="FD1443" t="s">
        <v>313</v>
      </c>
      <c r="FE1443" t="s">
        <v>313</v>
      </c>
      <c r="FF1443" t="s">
        <v>313</v>
      </c>
      <c r="FG1443" t="s">
        <v>313</v>
      </c>
      <c r="FH1443" t="s">
        <v>313</v>
      </c>
      <c r="FI1443" t="s">
        <v>313</v>
      </c>
      <c r="FJ1443" t="s">
        <v>313</v>
      </c>
    </row>
    <row r="1444" spans="113:166" s="6" customFormat="1" x14ac:dyDescent="0.35">
      <c r="DI1444" t="s">
        <v>313</v>
      </c>
      <c r="DJ1444" t="s">
        <v>313</v>
      </c>
      <c r="DK1444" t="s">
        <v>313</v>
      </c>
      <c r="DL1444" t="s">
        <v>313</v>
      </c>
      <c r="DM1444" t="s">
        <v>313</v>
      </c>
      <c r="DN1444" t="s">
        <v>313</v>
      </c>
      <c r="DO1444" t="s">
        <v>313</v>
      </c>
      <c r="DP1444" t="s">
        <v>313</v>
      </c>
      <c r="DQ1444" t="s">
        <v>313</v>
      </c>
      <c r="DR1444" t="s">
        <v>313</v>
      </c>
      <c r="DS1444" t="s">
        <v>313</v>
      </c>
      <c r="DT1444" t="s">
        <v>313</v>
      </c>
      <c r="DU1444" t="s">
        <v>313</v>
      </c>
      <c r="DV1444" t="s">
        <v>313</v>
      </c>
      <c r="DW1444" t="s">
        <v>313</v>
      </c>
      <c r="DX1444" t="s">
        <v>313</v>
      </c>
      <c r="DY1444" t="s">
        <v>313</v>
      </c>
      <c r="DZ1444" t="s">
        <v>313</v>
      </c>
      <c r="EA1444" t="s">
        <v>313</v>
      </c>
      <c r="EB1444" t="s">
        <v>313</v>
      </c>
      <c r="EC1444" t="s">
        <v>313</v>
      </c>
      <c r="ED1444" t="s">
        <v>313</v>
      </c>
      <c r="EE1444" t="s">
        <v>313</v>
      </c>
      <c r="EF1444" t="s">
        <v>313</v>
      </c>
      <c r="EG1444" t="s">
        <v>313</v>
      </c>
      <c r="EH1444" t="s">
        <v>313</v>
      </c>
      <c r="EI1444" t="s">
        <v>313</v>
      </c>
      <c r="EJ1444" t="s">
        <v>313</v>
      </c>
      <c r="EK1444" t="s">
        <v>313</v>
      </c>
      <c r="EL1444" t="s">
        <v>313</v>
      </c>
      <c r="EM1444" t="s">
        <v>313</v>
      </c>
      <c r="EN1444" t="s">
        <v>313</v>
      </c>
      <c r="EO1444" t="s">
        <v>313</v>
      </c>
      <c r="EP1444" t="s">
        <v>313</v>
      </c>
      <c r="EQ1444" t="s">
        <v>313</v>
      </c>
      <c r="ER1444" t="s">
        <v>313</v>
      </c>
      <c r="ES1444" t="s">
        <v>313</v>
      </c>
      <c r="ET1444" t="s">
        <v>313</v>
      </c>
      <c r="EU1444" t="s">
        <v>313</v>
      </c>
      <c r="EV1444" t="s">
        <v>313</v>
      </c>
      <c r="EW1444" t="s">
        <v>313</v>
      </c>
      <c r="EX1444" t="s">
        <v>313</v>
      </c>
      <c r="EY1444" t="s">
        <v>313</v>
      </c>
      <c r="EZ1444" t="s">
        <v>313</v>
      </c>
      <c r="FA1444" t="s">
        <v>313</v>
      </c>
      <c r="FB1444" t="s">
        <v>313</v>
      </c>
      <c r="FC1444" t="s">
        <v>313</v>
      </c>
      <c r="FD1444" t="s">
        <v>313</v>
      </c>
      <c r="FE1444" t="s">
        <v>313</v>
      </c>
      <c r="FF1444" t="s">
        <v>313</v>
      </c>
      <c r="FG1444" t="s">
        <v>313</v>
      </c>
      <c r="FH1444" t="s">
        <v>313</v>
      </c>
      <c r="FI1444" t="s">
        <v>313</v>
      </c>
      <c r="FJ1444" t="s">
        <v>313</v>
      </c>
    </row>
    <row r="1445" spans="113:166" s="6" customFormat="1" x14ac:dyDescent="0.35">
      <c r="DI1445" t="s">
        <v>313</v>
      </c>
      <c r="DJ1445" t="s">
        <v>313</v>
      </c>
      <c r="DK1445" t="s">
        <v>313</v>
      </c>
      <c r="DL1445" t="s">
        <v>313</v>
      </c>
      <c r="DM1445" t="s">
        <v>313</v>
      </c>
      <c r="DN1445" t="s">
        <v>313</v>
      </c>
      <c r="DO1445" t="s">
        <v>313</v>
      </c>
      <c r="DP1445" t="s">
        <v>313</v>
      </c>
      <c r="DQ1445" t="s">
        <v>313</v>
      </c>
      <c r="DR1445" t="s">
        <v>313</v>
      </c>
      <c r="DS1445" t="s">
        <v>313</v>
      </c>
      <c r="DT1445" t="s">
        <v>313</v>
      </c>
      <c r="DU1445" t="s">
        <v>313</v>
      </c>
      <c r="DV1445" t="s">
        <v>313</v>
      </c>
      <c r="DW1445" t="s">
        <v>313</v>
      </c>
      <c r="DX1445" t="s">
        <v>313</v>
      </c>
      <c r="DY1445" t="s">
        <v>313</v>
      </c>
      <c r="DZ1445" t="s">
        <v>313</v>
      </c>
      <c r="EA1445" t="s">
        <v>313</v>
      </c>
      <c r="EB1445" t="s">
        <v>313</v>
      </c>
      <c r="EC1445" t="s">
        <v>313</v>
      </c>
      <c r="ED1445" t="s">
        <v>313</v>
      </c>
      <c r="EE1445" t="s">
        <v>313</v>
      </c>
      <c r="EF1445" t="s">
        <v>313</v>
      </c>
      <c r="EG1445" t="s">
        <v>313</v>
      </c>
      <c r="EH1445" t="s">
        <v>313</v>
      </c>
      <c r="EI1445" t="s">
        <v>313</v>
      </c>
      <c r="EJ1445" t="s">
        <v>313</v>
      </c>
      <c r="EK1445" t="s">
        <v>313</v>
      </c>
      <c r="EL1445" t="s">
        <v>313</v>
      </c>
      <c r="EM1445" t="s">
        <v>313</v>
      </c>
      <c r="EN1445" t="s">
        <v>313</v>
      </c>
      <c r="EO1445" t="s">
        <v>313</v>
      </c>
      <c r="EP1445" t="s">
        <v>313</v>
      </c>
      <c r="EQ1445" t="s">
        <v>313</v>
      </c>
      <c r="ER1445" t="s">
        <v>313</v>
      </c>
      <c r="ES1445" t="s">
        <v>313</v>
      </c>
      <c r="ET1445" t="s">
        <v>313</v>
      </c>
      <c r="EU1445" t="s">
        <v>313</v>
      </c>
      <c r="EV1445" t="s">
        <v>313</v>
      </c>
      <c r="EW1445" t="s">
        <v>313</v>
      </c>
      <c r="EX1445" t="s">
        <v>313</v>
      </c>
      <c r="EY1445" t="s">
        <v>313</v>
      </c>
      <c r="EZ1445" t="s">
        <v>313</v>
      </c>
      <c r="FA1445" t="s">
        <v>313</v>
      </c>
      <c r="FB1445" t="s">
        <v>313</v>
      </c>
      <c r="FC1445" t="s">
        <v>313</v>
      </c>
      <c r="FD1445" t="s">
        <v>313</v>
      </c>
      <c r="FE1445" t="s">
        <v>313</v>
      </c>
      <c r="FF1445" t="s">
        <v>313</v>
      </c>
      <c r="FG1445" t="s">
        <v>313</v>
      </c>
      <c r="FH1445" t="s">
        <v>313</v>
      </c>
      <c r="FI1445" t="s">
        <v>313</v>
      </c>
      <c r="FJ1445" t="s">
        <v>313</v>
      </c>
    </row>
    <row r="1446" spans="113:166" s="6" customFormat="1" x14ac:dyDescent="0.35">
      <c r="DI1446" t="s">
        <v>313</v>
      </c>
      <c r="DJ1446" t="s">
        <v>313</v>
      </c>
      <c r="DK1446" t="s">
        <v>313</v>
      </c>
      <c r="DL1446" t="s">
        <v>313</v>
      </c>
      <c r="DM1446" t="s">
        <v>313</v>
      </c>
      <c r="DN1446" t="s">
        <v>313</v>
      </c>
      <c r="DO1446" t="s">
        <v>313</v>
      </c>
      <c r="DP1446" t="s">
        <v>313</v>
      </c>
      <c r="DQ1446" t="s">
        <v>313</v>
      </c>
      <c r="DR1446" t="s">
        <v>313</v>
      </c>
      <c r="DS1446" t="s">
        <v>313</v>
      </c>
      <c r="DT1446" t="s">
        <v>313</v>
      </c>
      <c r="DU1446" t="s">
        <v>313</v>
      </c>
      <c r="DV1446" t="s">
        <v>313</v>
      </c>
      <c r="DW1446" t="s">
        <v>313</v>
      </c>
      <c r="DX1446" t="s">
        <v>313</v>
      </c>
      <c r="DY1446" t="s">
        <v>313</v>
      </c>
      <c r="DZ1446" t="s">
        <v>313</v>
      </c>
      <c r="EA1446" t="s">
        <v>313</v>
      </c>
      <c r="EB1446" t="s">
        <v>313</v>
      </c>
      <c r="EC1446" t="s">
        <v>313</v>
      </c>
      <c r="ED1446" t="s">
        <v>313</v>
      </c>
      <c r="EE1446" t="s">
        <v>313</v>
      </c>
      <c r="EF1446" t="s">
        <v>313</v>
      </c>
      <c r="EG1446" t="s">
        <v>313</v>
      </c>
      <c r="EH1446" t="s">
        <v>313</v>
      </c>
      <c r="EI1446" t="s">
        <v>313</v>
      </c>
      <c r="EJ1446" t="s">
        <v>313</v>
      </c>
      <c r="EK1446" t="s">
        <v>313</v>
      </c>
      <c r="EL1446" t="s">
        <v>313</v>
      </c>
      <c r="EM1446" t="s">
        <v>313</v>
      </c>
      <c r="EN1446" t="s">
        <v>313</v>
      </c>
      <c r="EO1446" t="s">
        <v>313</v>
      </c>
      <c r="EP1446" t="s">
        <v>313</v>
      </c>
      <c r="EQ1446" t="s">
        <v>313</v>
      </c>
      <c r="ER1446" t="s">
        <v>313</v>
      </c>
      <c r="ES1446" t="s">
        <v>313</v>
      </c>
      <c r="ET1446" t="s">
        <v>313</v>
      </c>
      <c r="EU1446" t="s">
        <v>313</v>
      </c>
      <c r="EV1446" t="s">
        <v>313</v>
      </c>
      <c r="EW1446" t="s">
        <v>313</v>
      </c>
      <c r="EX1446" t="s">
        <v>313</v>
      </c>
      <c r="EY1446" t="s">
        <v>313</v>
      </c>
      <c r="EZ1446" t="s">
        <v>313</v>
      </c>
      <c r="FA1446" t="s">
        <v>313</v>
      </c>
      <c r="FB1446" t="s">
        <v>313</v>
      </c>
      <c r="FC1446" t="s">
        <v>313</v>
      </c>
      <c r="FD1446" t="s">
        <v>313</v>
      </c>
      <c r="FE1446" t="s">
        <v>313</v>
      </c>
      <c r="FF1446" t="s">
        <v>313</v>
      </c>
      <c r="FG1446" t="s">
        <v>313</v>
      </c>
      <c r="FH1446" t="s">
        <v>313</v>
      </c>
      <c r="FI1446" t="s">
        <v>313</v>
      </c>
      <c r="FJ1446" t="s">
        <v>313</v>
      </c>
    </row>
    <row r="1447" spans="113:166" s="6" customFormat="1" x14ac:dyDescent="0.35">
      <c r="DI1447" t="s">
        <v>313</v>
      </c>
      <c r="DJ1447" t="s">
        <v>313</v>
      </c>
      <c r="DK1447" t="s">
        <v>313</v>
      </c>
      <c r="DL1447" t="s">
        <v>313</v>
      </c>
      <c r="DM1447" t="s">
        <v>313</v>
      </c>
      <c r="DN1447" t="s">
        <v>313</v>
      </c>
      <c r="DO1447" t="s">
        <v>313</v>
      </c>
      <c r="DP1447" t="s">
        <v>313</v>
      </c>
      <c r="DQ1447" t="s">
        <v>313</v>
      </c>
      <c r="DR1447" t="s">
        <v>313</v>
      </c>
      <c r="DS1447" t="s">
        <v>313</v>
      </c>
      <c r="DT1447" t="s">
        <v>313</v>
      </c>
      <c r="DU1447" t="s">
        <v>313</v>
      </c>
      <c r="DV1447" t="s">
        <v>313</v>
      </c>
      <c r="DW1447" t="s">
        <v>313</v>
      </c>
      <c r="DX1447" t="s">
        <v>313</v>
      </c>
      <c r="DY1447" t="s">
        <v>313</v>
      </c>
      <c r="DZ1447" t="s">
        <v>313</v>
      </c>
      <c r="EA1447" t="s">
        <v>313</v>
      </c>
      <c r="EB1447" t="s">
        <v>313</v>
      </c>
      <c r="EC1447" t="s">
        <v>313</v>
      </c>
      <c r="ED1447" t="s">
        <v>313</v>
      </c>
      <c r="EE1447" t="s">
        <v>313</v>
      </c>
      <c r="EF1447" t="s">
        <v>313</v>
      </c>
      <c r="EG1447" t="s">
        <v>313</v>
      </c>
      <c r="EH1447" t="s">
        <v>313</v>
      </c>
      <c r="EI1447" t="s">
        <v>313</v>
      </c>
      <c r="EJ1447" t="s">
        <v>313</v>
      </c>
      <c r="EK1447" t="s">
        <v>313</v>
      </c>
      <c r="EL1447" t="s">
        <v>313</v>
      </c>
      <c r="EM1447" t="s">
        <v>313</v>
      </c>
      <c r="EN1447" t="s">
        <v>313</v>
      </c>
      <c r="EO1447" t="s">
        <v>313</v>
      </c>
      <c r="EP1447" t="s">
        <v>313</v>
      </c>
      <c r="EQ1447" t="s">
        <v>313</v>
      </c>
      <c r="ER1447" t="s">
        <v>313</v>
      </c>
      <c r="ES1447" t="s">
        <v>313</v>
      </c>
      <c r="ET1447" t="s">
        <v>313</v>
      </c>
      <c r="EU1447" t="s">
        <v>313</v>
      </c>
      <c r="EV1447" t="s">
        <v>313</v>
      </c>
      <c r="EW1447" t="s">
        <v>313</v>
      </c>
      <c r="EX1447" t="s">
        <v>313</v>
      </c>
      <c r="EY1447" t="s">
        <v>313</v>
      </c>
      <c r="EZ1447" t="s">
        <v>313</v>
      </c>
      <c r="FA1447" t="s">
        <v>313</v>
      </c>
      <c r="FB1447" t="s">
        <v>313</v>
      </c>
      <c r="FC1447" t="s">
        <v>313</v>
      </c>
      <c r="FD1447" t="s">
        <v>313</v>
      </c>
      <c r="FE1447" t="s">
        <v>313</v>
      </c>
      <c r="FF1447" t="s">
        <v>313</v>
      </c>
      <c r="FG1447" t="s">
        <v>313</v>
      </c>
      <c r="FH1447" t="s">
        <v>313</v>
      </c>
      <c r="FI1447" t="s">
        <v>313</v>
      </c>
      <c r="FJ1447" t="s">
        <v>313</v>
      </c>
    </row>
    <row r="1448" spans="113:166" s="6" customFormat="1" x14ac:dyDescent="0.35">
      <c r="DI1448" t="s">
        <v>313</v>
      </c>
      <c r="DJ1448" t="s">
        <v>313</v>
      </c>
      <c r="DK1448" t="s">
        <v>313</v>
      </c>
      <c r="DL1448" t="s">
        <v>313</v>
      </c>
      <c r="DM1448" t="s">
        <v>313</v>
      </c>
      <c r="DN1448" t="s">
        <v>313</v>
      </c>
      <c r="DO1448" t="s">
        <v>313</v>
      </c>
      <c r="DP1448" t="s">
        <v>313</v>
      </c>
      <c r="DQ1448" t="s">
        <v>313</v>
      </c>
      <c r="DR1448" t="s">
        <v>313</v>
      </c>
      <c r="DS1448" t="s">
        <v>313</v>
      </c>
      <c r="DT1448" t="s">
        <v>313</v>
      </c>
      <c r="DU1448" t="s">
        <v>313</v>
      </c>
      <c r="DV1448" t="s">
        <v>313</v>
      </c>
      <c r="DW1448" t="s">
        <v>313</v>
      </c>
      <c r="DX1448" t="s">
        <v>313</v>
      </c>
      <c r="DY1448" t="s">
        <v>313</v>
      </c>
      <c r="DZ1448" t="s">
        <v>313</v>
      </c>
      <c r="EA1448" t="s">
        <v>313</v>
      </c>
      <c r="EB1448" t="s">
        <v>313</v>
      </c>
      <c r="EC1448" t="s">
        <v>313</v>
      </c>
      <c r="ED1448" t="s">
        <v>313</v>
      </c>
      <c r="EE1448" t="s">
        <v>313</v>
      </c>
      <c r="EF1448" t="s">
        <v>313</v>
      </c>
      <c r="EG1448" t="s">
        <v>313</v>
      </c>
      <c r="EH1448" t="s">
        <v>313</v>
      </c>
      <c r="EI1448" t="s">
        <v>313</v>
      </c>
      <c r="EJ1448" t="s">
        <v>313</v>
      </c>
      <c r="EK1448" t="s">
        <v>313</v>
      </c>
      <c r="EL1448" t="s">
        <v>313</v>
      </c>
      <c r="EM1448" t="s">
        <v>313</v>
      </c>
      <c r="EN1448" t="s">
        <v>313</v>
      </c>
      <c r="EO1448" t="s">
        <v>313</v>
      </c>
      <c r="EP1448" t="s">
        <v>313</v>
      </c>
      <c r="EQ1448" t="s">
        <v>313</v>
      </c>
      <c r="ER1448" t="s">
        <v>313</v>
      </c>
      <c r="ES1448" t="s">
        <v>313</v>
      </c>
      <c r="ET1448" t="s">
        <v>313</v>
      </c>
      <c r="EU1448" t="s">
        <v>313</v>
      </c>
      <c r="EV1448" t="s">
        <v>313</v>
      </c>
      <c r="EW1448" t="s">
        <v>313</v>
      </c>
      <c r="EX1448" t="s">
        <v>313</v>
      </c>
      <c r="EY1448" t="s">
        <v>313</v>
      </c>
      <c r="EZ1448" t="s">
        <v>313</v>
      </c>
      <c r="FA1448" t="s">
        <v>313</v>
      </c>
      <c r="FB1448" t="s">
        <v>313</v>
      </c>
      <c r="FC1448" t="s">
        <v>313</v>
      </c>
      <c r="FD1448" t="s">
        <v>313</v>
      </c>
      <c r="FE1448" t="s">
        <v>313</v>
      </c>
      <c r="FF1448" t="s">
        <v>313</v>
      </c>
      <c r="FG1448" t="s">
        <v>313</v>
      </c>
      <c r="FH1448" t="s">
        <v>313</v>
      </c>
      <c r="FI1448" t="s">
        <v>313</v>
      </c>
      <c r="FJ1448" t="s">
        <v>313</v>
      </c>
    </row>
    <row r="1449" spans="113:166" s="6" customFormat="1" x14ac:dyDescent="0.35">
      <c r="DI1449" t="s">
        <v>313</v>
      </c>
      <c r="DJ1449" t="s">
        <v>313</v>
      </c>
      <c r="DK1449" t="s">
        <v>313</v>
      </c>
      <c r="DL1449" t="s">
        <v>313</v>
      </c>
      <c r="DM1449" t="s">
        <v>313</v>
      </c>
      <c r="DN1449" t="s">
        <v>313</v>
      </c>
      <c r="DO1449" t="s">
        <v>313</v>
      </c>
      <c r="DP1449" t="s">
        <v>313</v>
      </c>
      <c r="DQ1449" t="s">
        <v>313</v>
      </c>
      <c r="DR1449" t="s">
        <v>313</v>
      </c>
      <c r="DS1449" t="s">
        <v>313</v>
      </c>
      <c r="DT1449" t="s">
        <v>313</v>
      </c>
      <c r="DU1449" t="s">
        <v>313</v>
      </c>
      <c r="DV1449" t="s">
        <v>313</v>
      </c>
      <c r="DW1449" t="s">
        <v>313</v>
      </c>
      <c r="DX1449" t="s">
        <v>313</v>
      </c>
      <c r="DY1449" t="s">
        <v>313</v>
      </c>
      <c r="DZ1449" t="s">
        <v>313</v>
      </c>
      <c r="EA1449" t="s">
        <v>313</v>
      </c>
      <c r="EB1449" t="s">
        <v>313</v>
      </c>
      <c r="EC1449" t="s">
        <v>313</v>
      </c>
      <c r="ED1449" t="s">
        <v>313</v>
      </c>
      <c r="EE1449" t="s">
        <v>313</v>
      </c>
      <c r="EF1449" t="s">
        <v>313</v>
      </c>
      <c r="EG1449" t="s">
        <v>313</v>
      </c>
      <c r="EH1449" t="s">
        <v>313</v>
      </c>
      <c r="EI1449" t="s">
        <v>313</v>
      </c>
      <c r="EJ1449" t="s">
        <v>313</v>
      </c>
      <c r="EK1449" t="s">
        <v>313</v>
      </c>
      <c r="EL1449" t="s">
        <v>313</v>
      </c>
      <c r="EM1449" t="s">
        <v>313</v>
      </c>
      <c r="EN1449" t="s">
        <v>313</v>
      </c>
      <c r="EO1449" t="s">
        <v>313</v>
      </c>
      <c r="EP1449" t="s">
        <v>313</v>
      </c>
      <c r="EQ1449" t="s">
        <v>313</v>
      </c>
      <c r="ER1449" t="s">
        <v>313</v>
      </c>
      <c r="ES1449" t="s">
        <v>313</v>
      </c>
      <c r="ET1449" t="s">
        <v>313</v>
      </c>
      <c r="EU1449" t="s">
        <v>313</v>
      </c>
      <c r="EV1449" t="s">
        <v>313</v>
      </c>
      <c r="EW1449" t="s">
        <v>313</v>
      </c>
      <c r="EX1449" t="s">
        <v>313</v>
      </c>
      <c r="EY1449" t="s">
        <v>313</v>
      </c>
      <c r="EZ1449" t="s">
        <v>313</v>
      </c>
      <c r="FA1449" t="s">
        <v>313</v>
      </c>
      <c r="FB1449" t="s">
        <v>313</v>
      </c>
      <c r="FC1449" t="s">
        <v>313</v>
      </c>
      <c r="FD1449" t="s">
        <v>313</v>
      </c>
      <c r="FE1449" t="s">
        <v>313</v>
      </c>
      <c r="FF1449" t="s">
        <v>313</v>
      </c>
      <c r="FG1449" t="s">
        <v>313</v>
      </c>
      <c r="FH1449" t="s">
        <v>313</v>
      </c>
      <c r="FI1449" t="s">
        <v>313</v>
      </c>
      <c r="FJ1449" t="s">
        <v>313</v>
      </c>
    </row>
  </sheetData>
  <sheetProtection sheet="1" objects="1" scenarios="1" formatCells="0" formatColumns="0" formatRows="0"/>
  <autoFilter ref="A1:FJ16" xr:uid="{DCA195C5-7CA2-44BD-9358-FE0DFF2545A9}"/>
  <conditionalFormatting sqref="BG17:DH28">
    <cfRule type="containsText" dxfId="26" priority="4" operator="containsText" text="Yes">
      <formula>NOT(ISERROR(SEARCH("Yes",BG17)))</formula>
    </cfRule>
  </conditionalFormatting>
  <conditionalFormatting sqref="BG2:FJ4 BG5:DH5 DI5:FJ1449">
    <cfRule type="containsText" dxfId="25" priority="1" operator="containsText" text="Yes">
      <formula>NOT(ISERROR(SEARCH("Yes",BG2)))</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7BA87-DBB6-43D2-848E-3A63BFB41A0D}">
  <sheetPr>
    <tabColor rgb="FF0070C0"/>
  </sheetPr>
  <dimension ref="A1:M31"/>
  <sheetViews>
    <sheetView workbookViewId="0">
      <selection sqref="A1:XFD1048576"/>
    </sheetView>
  </sheetViews>
  <sheetFormatPr defaultRowHeight="14.5" x14ac:dyDescent="0.35"/>
  <cols>
    <col min="1" max="1" width="65.81640625" bestFit="1" customWidth="1"/>
    <col min="2" max="2" width="31.54296875" customWidth="1"/>
    <col min="3" max="5" width="12.54296875" bestFit="1" customWidth="1"/>
    <col min="6" max="6" width="12.1796875" bestFit="1" customWidth="1"/>
    <col min="7" max="7" width="12.54296875" bestFit="1" customWidth="1"/>
    <col min="8" max="8" width="3.453125" customWidth="1"/>
    <col min="9" max="9" width="11.453125" bestFit="1" customWidth="1"/>
    <col min="10" max="10" width="11" bestFit="1" customWidth="1"/>
    <col min="11" max="13" width="11.54296875" bestFit="1" customWidth="1"/>
  </cols>
  <sheetData>
    <row r="1" spans="1:13" ht="16.5" x14ac:dyDescent="0.35">
      <c r="C1" s="82" t="s">
        <v>976</v>
      </c>
      <c r="D1" s="82"/>
      <c r="E1" s="82"/>
      <c r="F1" s="82"/>
      <c r="G1" s="82"/>
      <c r="I1" s="82" t="s">
        <v>977</v>
      </c>
      <c r="J1" s="82"/>
      <c r="K1" s="82"/>
      <c r="L1" s="82"/>
      <c r="M1" s="82"/>
    </row>
    <row r="2" spans="1:13" x14ac:dyDescent="0.35">
      <c r="A2" s="24" t="s">
        <v>978</v>
      </c>
      <c r="B2" s="25" t="s">
        <v>979</v>
      </c>
      <c r="C2" s="80">
        <v>2023</v>
      </c>
      <c r="D2" s="80">
        <v>2022</v>
      </c>
      <c r="E2" s="80">
        <v>2021</v>
      </c>
      <c r="F2" s="80">
        <v>2020</v>
      </c>
      <c r="G2" s="80">
        <v>2019</v>
      </c>
      <c r="I2" s="80">
        <v>2023</v>
      </c>
      <c r="J2" s="80">
        <v>2022</v>
      </c>
      <c r="K2" s="80">
        <v>2021</v>
      </c>
      <c r="L2" s="80">
        <v>2020</v>
      </c>
      <c r="M2" s="80">
        <v>2019</v>
      </c>
    </row>
    <row r="3" spans="1:13" x14ac:dyDescent="0.35">
      <c r="A3" s="26" t="s">
        <v>980</v>
      </c>
      <c r="B3" s="27" cm="1">
        <f t="array" ref="B3">IF(COUNTIF('Mapped TRI Sites'!AB$2:AB$83,"&gt;0")=0,"0",COUNTA(_xlfn.UNIQUE(_xlfn._xlws.FILTER('Mapped TRI Sites'!$C$2:$C$83,'Mapped TRI Sites'!AB$2:AB$83&gt;0,0))))</f>
        <v>1</v>
      </c>
      <c r="C3" s="63">
        <f>SUMIF('Mapped TRI Sites'!$B:$B,C$2,'Mapped TRI Sites'!$AB:$AB)</f>
        <v>1964</v>
      </c>
      <c r="D3" s="63">
        <f>SUMIF('Mapped TRI Sites'!$B:$B,D$2,'Mapped TRI Sites'!$AB:$AB)</f>
        <v>4488</v>
      </c>
      <c r="E3" s="63">
        <f>SUMIF('Mapped TRI Sites'!$B:$B,E$2,'Mapped TRI Sites'!$AB:$AB)</f>
        <v>23851</v>
      </c>
      <c r="F3" s="63">
        <f>SUMIF('Mapped TRI Sites'!$B:$B,F$2,'Mapped TRI Sites'!$AB:$AB)</f>
        <v>7227</v>
      </c>
      <c r="G3" s="63">
        <f>SUMIF('Mapped TRI Sites'!$B:$B,G$2,'Mapped TRI Sites'!$AB:$AB)</f>
        <v>13368</v>
      </c>
      <c r="H3" s="17"/>
      <c r="I3" s="63">
        <f>CONVERT(C3,"lbm","kg")</f>
        <v>890.85541468000008</v>
      </c>
      <c r="J3" s="63">
        <f t="shared" ref="J3:M3" si="0">CONVERT(D3,"lbm","kg")</f>
        <v>2035.7225565600002</v>
      </c>
      <c r="K3" s="63">
        <f t="shared" si="0"/>
        <v>10818.631616870001</v>
      </c>
      <c r="L3" s="62">
        <f t="shared" si="0"/>
        <v>3278.1120579900003</v>
      </c>
      <c r="M3" s="62">
        <f t="shared" si="0"/>
        <v>6063.6228021600009</v>
      </c>
    </row>
    <row r="4" spans="1:13" x14ac:dyDescent="0.35">
      <c r="A4" s="29" t="s">
        <v>981</v>
      </c>
      <c r="B4" s="27" t="str" cm="1">
        <f t="array" ref="B4">IF(COUNTIF('Mapped TRI Sites'!AC$2:AC$83,"&gt;0")=0,"0",COUNTA(_xlfn.UNIQUE(_xlfn._xlws.FILTER('Mapped TRI Sites'!$C$2:$C$83,'Mapped TRI Sites'!AC$2:AC$83&gt;0,0))))</f>
        <v>0</v>
      </c>
      <c r="C4" s="28">
        <f>SUMIF('Mapped TRI Sites'!$B:$B,C$2,'Mapped TRI Sites'!$AC:$AC)</f>
        <v>0</v>
      </c>
      <c r="D4" s="28">
        <f>SUMIF('Mapped TRI Sites'!$B:$B,D$2,'Mapped TRI Sites'!$AC:$AC)</f>
        <v>0</v>
      </c>
      <c r="E4" s="28">
        <f>SUMIF('Mapped TRI Sites'!$B:$B,E$2,'Mapped TRI Sites'!$AC:$AC)</f>
        <v>0</v>
      </c>
      <c r="F4" s="28">
        <f>SUMIF('Mapped TRI Sites'!$B:$B,F$2,'Mapped TRI Sites'!$AC:$AC)</f>
        <v>0</v>
      </c>
      <c r="G4" s="28">
        <f>SUMIF('Mapped TRI Sites'!$B:$B,G$2,'Mapped TRI Sites'!$AC:$AC)</f>
        <v>0</v>
      </c>
      <c r="H4" s="17"/>
      <c r="I4" s="28">
        <f t="shared" ref="I4:I26" si="1">CONVERT(C4,"lbm","kg")</f>
        <v>0</v>
      </c>
      <c r="J4" s="28">
        <f t="shared" ref="J4:J26" si="2">CONVERT(D4,"lbm","kg")</f>
        <v>0</v>
      </c>
      <c r="K4" s="28">
        <f t="shared" ref="K4:K26" si="3">CONVERT(E4,"lbm","kg")</f>
        <v>0</v>
      </c>
      <c r="L4" s="28">
        <f t="shared" ref="L4:L26" si="4">CONVERT(F4,"lbm","kg")</f>
        <v>0</v>
      </c>
      <c r="M4" s="28">
        <f t="shared" ref="M4:M26" si="5">CONVERT(G4,"lbm","kg")</f>
        <v>0</v>
      </c>
    </row>
    <row r="5" spans="1:13" x14ac:dyDescent="0.35">
      <c r="A5" s="29" t="s">
        <v>982</v>
      </c>
      <c r="B5" s="27" t="str" cm="1">
        <f t="array" ref="B5">IF(COUNTIF('Mapped TRI Sites'!AD$2:AD$83,"&gt;0")=0,"0",COUNTA(_xlfn.UNIQUE(_xlfn._xlws.FILTER('Mapped TRI Sites'!$C$2:$C$83,'Mapped TRI Sites'!AD$2:AD$83&gt;0,0))))</f>
        <v>0</v>
      </c>
      <c r="C5" s="28">
        <f>SUMIF('Mapped TRI Sites'!$B:$B,C$2,'Mapped TRI Sites'!$AD:$AD)</f>
        <v>0</v>
      </c>
      <c r="D5" s="28">
        <f>SUMIF('Mapped TRI Sites'!$B:$B,D$2,'Mapped TRI Sites'!$AD:$AD)</f>
        <v>0</v>
      </c>
      <c r="E5" s="28">
        <f>SUMIF('Mapped TRI Sites'!$B:$B,E$2,'Mapped TRI Sites'!$AD:$AD)</f>
        <v>0</v>
      </c>
      <c r="F5" s="28">
        <f>SUMIF('Mapped TRI Sites'!$B:$B,F$2,'Mapped TRI Sites'!$AD:$AD)</f>
        <v>0</v>
      </c>
      <c r="G5" s="28">
        <f>SUMIF('Mapped TRI Sites'!$B:$B,G$2,'Mapped TRI Sites'!$AD:$AD)</f>
        <v>0</v>
      </c>
      <c r="H5" s="17"/>
      <c r="I5" s="28">
        <f t="shared" si="1"/>
        <v>0</v>
      </c>
      <c r="J5" s="28">
        <f t="shared" si="2"/>
        <v>0</v>
      </c>
      <c r="K5" s="28">
        <f t="shared" si="3"/>
        <v>0</v>
      </c>
      <c r="L5" s="28">
        <f t="shared" si="4"/>
        <v>0</v>
      </c>
      <c r="M5" s="28">
        <f t="shared" si="5"/>
        <v>0</v>
      </c>
    </row>
    <row r="6" spans="1:13" x14ac:dyDescent="0.35">
      <c r="A6" s="29" t="s">
        <v>983</v>
      </c>
      <c r="B6" s="27" t="str" cm="1">
        <f t="array" ref="B6">IF(COUNTIF('Mapped TRI Sites'!AE$2:AE$83,"&gt;0")=0,"0",COUNTA(_xlfn.UNIQUE(_xlfn._xlws.FILTER('Mapped TRI Sites'!$C$2:$C$83,'Mapped TRI Sites'!AE$2:AE$83&gt;0,0))))</f>
        <v>0</v>
      </c>
      <c r="C6" s="28">
        <f>SUMIF('Mapped TRI Sites'!$B:$B,C$2,'Mapped TRI Sites'!$AE:$AE)</f>
        <v>0</v>
      </c>
      <c r="D6" s="28">
        <f>SUMIF('Mapped TRI Sites'!$B:$B,D$2,'Mapped TRI Sites'!$AE:$AE)</f>
        <v>0</v>
      </c>
      <c r="E6" s="28">
        <f>SUMIF('Mapped TRI Sites'!$B:$B,E$2,'Mapped TRI Sites'!$AE:$AE)</f>
        <v>0</v>
      </c>
      <c r="F6" s="28">
        <f>SUMIF('Mapped TRI Sites'!$B:$B,F$2,'Mapped TRI Sites'!$AE:$AE)</f>
        <v>0</v>
      </c>
      <c r="G6" s="28">
        <f>SUMIF('Mapped TRI Sites'!$B:$B,G$2,'Mapped TRI Sites'!$AE:$AE)</f>
        <v>0</v>
      </c>
      <c r="H6" s="17"/>
      <c r="I6" s="28">
        <f t="shared" si="1"/>
        <v>0</v>
      </c>
      <c r="J6" s="28">
        <f t="shared" si="2"/>
        <v>0</v>
      </c>
      <c r="K6" s="28">
        <f t="shared" si="3"/>
        <v>0</v>
      </c>
      <c r="L6" s="28">
        <f t="shared" si="4"/>
        <v>0</v>
      </c>
      <c r="M6" s="28">
        <f t="shared" si="5"/>
        <v>0</v>
      </c>
    </row>
    <row r="7" spans="1:13" x14ac:dyDescent="0.35">
      <c r="A7" s="29" t="s">
        <v>984</v>
      </c>
      <c r="B7" s="27" t="str" cm="1">
        <f t="array" ref="B7">IF(COUNTIF('Mapped TRI Sites'!AF$2:AF$83,"&gt;0")=0,"0",COUNTA(_xlfn.UNIQUE(_xlfn._xlws.FILTER('Mapped TRI Sites'!$C$2:$C$83,'Mapped TRI Sites'!AF$2:AF$83&gt;0,0))))</f>
        <v>0</v>
      </c>
      <c r="C7" s="28">
        <f>SUMIF('Mapped TRI Sites'!$B:$B,C$2,'Mapped TRI Sites'!$AF:$AF)</f>
        <v>0</v>
      </c>
      <c r="D7" s="28">
        <f>SUMIF('Mapped TRI Sites'!$B:$B,D$2,'Mapped TRI Sites'!$AF:$AF)</f>
        <v>0</v>
      </c>
      <c r="E7" s="28">
        <f>SUMIF('Mapped TRI Sites'!$B:$B,E$2,'Mapped TRI Sites'!$AF:$AF)</f>
        <v>0</v>
      </c>
      <c r="F7" s="28">
        <f>SUMIF('Mapped TRI Sites'!$B:$B,F$2,'Mapped TRI Sites'!$AF:$AF)</f>
        <v>0</v>
      </c>
      <c r="G7" s="28">
        <f>SUMIF('Mapped TRI Sites'!$B:$B,G$2,'Mapped TRI Sites'!$AF:$AF)</f>
        <v>0</v>
      </c>
      <c r="H7" s="17"/>
      <c r="I7" s="28">
        <f t="shared" si="1"/>
        <v>0</v>
      </c>
      <c r="J7" s="28">
        <f t="shared" si="2"/>
        <v>0</v>
      </c>
      <c r="K7" s="28">
        <f t="shared" si="3"/>
        <v>0</v>
      </c>
      <c r="L7" s="28">
        <f t="shared" si="4"/>
        <v>0</v>
      </c>
      <c r="M7" s="28">
        <f t="shared" si="5"/>
        <v>0</v>
      </c>
    </row>
    <row r="8" spans="1:13" x14ac:dyDescent="0.35">
      <c r="A8" s="29" t="s">
        <v>985</v>
      </c>
      <c r="B8" s="27" t="str" cm="1">
        <f t="array" ref="B8">IF(COUNTIF('Mapped TRI Sites'!AG$2:AG$83,"&gt;0")=0,"0",COUNTA(_xlfn.UNIQUE(_xlfn._xlws.FILTER('Mapped TRI Sites'!$C$2:$C$83,'Mapped TRI Sites'!AG$2:AG$83&gt;0,0))))</f>
        <v>0</v>
      </c>
      <c r="C8" s="28">
        <f>SUMIF('Mapped TRI Sites'!$B:$B,C$2,'Mapped TRI Sites'!$AG:$AG)</f>
        <v>0</v>
      </c>
      <c r="D8" s="28">
        <f>SUMIF('Mapped TRI Sites'!$B:$B,D$2,'Mapped TRI Sites'!$AG:$AG)</f>
        <v>0</v>
      </c>
      <c r="E8" s="28">
        <f>SUMIF('Mapped TRI Sites'!$B:$B,E$2,'Mapped TRI Sites'!$AG:$AG)</f>
        <v>0</v>
      </c>
      <c r="F8" s="28">
        <f>SUMIF('Mapped TRI Sites'!$B:$B,F$2,'Mapped TRI Sites'!$AG:$AG)</f>
        <v>0</v>
      </c>
      <c r="G8" s="28">
        <f>SUMIF('Mapped TRI Sites'!$B:$B,G$2,'Mapped TRI Sites'!$AG:$AG)</f>
        <v>0</v>
      </c>
      <c r="H8" s="17"/>
      <c r="I8" s="28">
        <f t="shared" si="1"/>
        <v>0</v>
      </c>
      <c r="J8" s="28">
        <f t="shared" si="2"/>
        <v>0</v>
      </c>
      <c r="K8" s="28">
        <f t="shared" si="3"/>
        <v>0</v>
      </c>
      <c r="L8" s="28">
        <f t="shared" si="4"/>
        <v>0</v>
      </c>
      <c r="M8" s="28">
        <f t="shared" si="5"/>
        <v>0</v>
      </c>
    </row>
    <row r="9" spans="1:13" x14ac:dyDescent="0.35">
      <c r="A9" s="29" t="s">
        <v>986</v>
      </c>
      <c r="B9" s="27" t="str" cm="1">
        <f t="array" ref="B9">IF(COUNTIF('Mapped TRI Sites'!AH$2:AH$83,"&gt;0")=0,"0",COUNTA(_xlfn.UNIQUE(_xlfn._xlws.FILTER('Mapped TRI Sites'!$C$2:$C$83,'Mapped TRI Sites'!AH$2:AH$83&gt;0,0))))</f>
        <v>0</v>
      </c>
      <c r="C9" s="28">
        <f>SUMIF('Mapped TRI Sites'!$B:$B,C$2,'Mapped TRI Sites'!$AH:$AH)</f>
        <v>0</v>
      </c>
      <c r="D9" s="28">
        <f>SUMIF('Mapped TRI Sites'!$B:$B,D$2,'Mapped TRI Sites'!$AH:$AH)</f>
        <v>0</v>
      </c>
      <c r="E9" s="28">
        <f>SUMIF('Mapped TRI Sites'!$B:$B,E$2,'Mapped TRI Sites'!$AH:$AH)</f>
        <v>0</v>
      </c>
      <c r="F9" s="28">
        <f>SUMIF('Mapped TRI Sites'!$B:$B,F$2,'Mapped TRI Sites'!$AH:$AH)</f>
        <v>0</v>
      </c>
      <c r="G9" s="28">
        <f>SUMIF('Mapped TRI Sites'!$B:$B,G$2,'Mapped TRI Sites'!$AH:$AH)</f>
        <v>0</v>
      </c>
      <c r="H9" s="17"/>
      <c r="I9" s="28">
        <f t="shared" si="1"/>
        <v>0</v>
      </c>
      <c r="J9" s="28">
        <f t="shared" si="2"/>
        <v>0</v>
      </c>
      <c r="K9" s="28">
        <f t="shared" si="3"/>
        <v>0</v>
      </c>
      <c r="L9" s="28">
        <f t="shared" si="4"/>
        <v>0</v>
      </c>
      <c r="M9" s="28">
        <f t="shared" si="5"/>
        <v>0</v>
      </c>
    </row>
    <row r="10" spans="1:13" x14ac:dyDescent="0.35">
      <c r="A10" s="29" t="s">
        <v>987</v>
      </c>
      <c r="B10" s="27" t="str" cm="1">
        <f t="array" ref="B10">IF(COUNTIF('Mapped TRI Sites'!AI$2:AI$83,"&gt;0")=0,"0",COUNTA(_xlfn.UNIQUE(_xlfn._xlws.FILTER('Mapped TRI Sites'!$C$2:$C$83,'Mapped TRI Sites'!AI$2:AI$83&gt;0,0))))</f>
        <v>0</v>
      </c>
      <c r="C10" s="28">
        <f>SUMIF('Mapped TRI Sites'!$B:$B,C$2,'Mapped TRI Sites'!$AI:$AI)</f>
        <v>0</v>
      </c>
      <c r="D10" s="28">
        <f>SUMIF('Mapped TRI Sites'!$B:$B,D$2,'Mapped TRI Sites'!$AI:$AI)</f>
        <v>0</v>
      </c>
      <c r="E10" s="28">
        <f>SUMIF('Mapped TRI Sites'!$B:$B,E$2,'Mapped TRI Sites'!$AI:$AI)</f>
        <v>0</v>
      </c>
      <c r="F10" s="28">
        <f>SUMIF('Mapped TRI Sites'!$B:$B,F$2,'Mapped TRI Sites'!$AI:$AI)</f>
        <v>0</v>
      </c>
      <c r="G10" s="28">
        <f>SUMIF('Mapped TRI Sites'!$B:$B,G$2,'Mapped TRI Sites'!$AI:$AI)</f>
        <v>0</v>
      </c>
      <c r="H10" s="17"/>
      <c r="I10" s="28">
        <f t="shared" si="1"/>
        <v>0</v>
      </c>
      <c r="J10" s="28">
        <f t="shared" si="2"/>
        <v>0</v>
      </c>
      <c r="K10" s="28">
        <f t="shared" si="3"/>
        <v>0</v>
      </c>
      <c r="L10" s="28">
        <f t="shared" si="4"/>
        <v>0</v>
      </c>
      <c r="M10" s="28">
        <f t="shared" si="5"/>
        <v>0</v>
      </c>
    </row>
    <row r="11" spans="1:13" x14ac:dyDescent="0.35">
      <c r="A11" s="29" t="s">
        <v>988</v>
      </c>
      <c r="B11" s="27" t="str" cm="1">
        <f t="array" ref="B11">IF(COUNTIF('Mapped TRI Sites'!AJ$2:AJ$83,"&gt;0")=0,"0",COUNTA(_xlfn.UNIQUE(_xlfn._xlws.FILTER('Mapped TRI Sites'!$C$2:$C$83,'Mapped TRI Sites'!AJ$2:AJ$83&gt;0,0))))</f>
        <v>0</v>
      </c>
      <c r="C11" s="28">
        <f>SUMIF('Mapped TRI Sites'!$B:$B,C$2,'Mapped TRI Sites'!$AJ:$AJ)</f>
        <v>0</v>
      </c>
      <c r="D11" s="28">
        <f>SUMIF('Mapped TRI Sites'!$B:$B,D$2,'Mapped TRI Sites'!$AJ:$AJ)</f>
        <v>0</v>
      </c>
      <c r="E11" s="28">
        <f>SUMIF('Mapped TRI Sites'!$B:$B,E$2,'Mapped TRI Sites'!$AJ:$AJ)</f>
        <v>0</v>
      </c>
      <c r="F11" s="28">
        <f>SUMIF('Mapped TRI Sites'!$B:$B,F$2,'Mapped TRI Sites'!$AJ:$AJ)</f>
        <v>0</v>
      </c>
      <c r="G11" s="28">
        <f>SUMIF('Mapped TRI Sites'!$B:$B,G$2,'Mapped TRI Sites'!$AJ:$AJ)</f>
        <v>0</v>
      </c>
      <c r="H11" s="17"/>
      <c r="I11" s="28">
        <f t="shared" si="1"/>
        <v>0</v>
      </c>
      <c r="J11" s="28">
        <f t="shared" si="2"/>
        <v>0</v>
      </c>
      <c r="K11" s="28">
        <f t="shared" si="3"/>
        <v>0</v>
      </c>
      <c r="L11" s="28">
        <f t="shared" si="4"/>
        <v>0</v>
      </c>
      <c r="M11" s="28">
        <f t="shared" si="5"/>
        <v>0</v>
      </c>
    </row>
    <row r="12" spans="1:13" x14ac:dyDescent="0.35">
      <c r="A12" s="29" t="s">
        <v>251</v>
      </c>
      <c r="B12" s="27">
        <v>0</v>
      </c>
      <c r="C12" s="28">
        <v>0</v>
      </c>
      <c r="D12" s="28">
        <v>0</v>
      </c>
      <c r="E12" s="28">
        <v>0</v>
      </c>
      <c r="F12" s="28">
        <v>0</v>
      </c>
      <c r="G12" s="28">
        <v>0</v>
      </c>
      <c r="H12" s="17"/>
      <c r="I12" s="28">
        <v>0</v>
      </c>
      <c r="J12" s="28">
        <v>0</v>
      </c>
      <c r="K12" s="28">
        <v>0</v>
      </c>
      <c r="L12" s="28">
        <v>0</v>
      </c>
      <c r="M12" s="28">
        <v>0</v>
      </c>
    </row>
    <row r="13" spans="1:13" x14ac:dyDescent="0.35">
      <c r="A13" s="29" t="s">
        <v>989</v>
      </c>
      <c r="B13" s="27" cm="1">
        <f t="array" ref="B13">IF(COUNTIF('Mapped TRI Sites'!AL$2:AL$83,"&gt;0")=0,"0",COUNTA(_xlfn.UNIQUE(_xlfn._xlws.FILTER('Mapped TRI Sites'!$C$2:$C$83,'Mapped TRI Sites'!AL$2:AL$83&gt;0,0))))</f>
        <v>1</v>
      </c>
      <c r="C13" s="28">
        <f>SUMIF('Mapped TRI Sites'!$B:$B,C$2,'Mapped TRI Sites'!$AL:$AL)</f>
        <v>0</v>
      </c>
      <c r="D13" s="28">
        <f>SUMIF('Mapped TRI Sites'!$B:$B,D$2,'Mapped TRI Sites'!$AL:$AL)</f>
        <v>0.01</v>
      </c>
      <c r="E13" s="28">
        <f>SUMIF('Mapped TRI Sites'!$B:$B,E$2,'Mapped TRI Sites'!$AL:$AL)</f>
        <v>0</v>
      </c>
      <c r="F13" s="28">
        <f>SUMIF('Mapped TRI Sites'!$B:$B,F$2,'Mapped TRI Sites'!$AL:$AL)</f>
        <v>0</v>
      </c>
      <c r="G13" s="28">
        <f>SUMIF('Mapped TRI Sites'!$B:$B,G$2,'Mapped TRI Sites'!$AL:$AL)</f>
        <v>0</v>
      </c>
      <c r="H13" s="17"/>
      <c r="I13" s="28">
        <f t="shared" si="1"/>
        <v>0</v>
      </c>
      <c r="J13" s="61">
        <f t="shared" si="2"/>
        <v>4.5359237000000005E-3</v>
      </c>
      <c r="K13" s="28">
        <f t="shared" si="3"/>
        <v>0</v>
      </c>
      <c r="L13" s="28">
        <f t="shared" si="4"/>
        <v>0</v>
      </c>
      <c r="M13" s="28">
        <f t="shared" si="5"/>
        <v>0</v>
      </c>
    </row>
    <row r="14" spans="1:13" x14ac:dyDescent="0.35">
      <c r="A14" s="29" t="s">
        <v>990</v>
      </c>
      <c r="B14" s="27" t="str" cm="1">
        <f t="array" ref="B14">IF(COUNTIF('Mapped TRI Sites'!AM$2:AM$83,"&gt;0")=0,"0",COUNTA(_xlfn.UNIQUE(_xlfn._xlws.FILTER('Mapped TRI Sites'!$C$2:$C$83,'Mapped TRI Sites'!AM$2:AM$83&gt;0,0))))</f>
        <v>0</v>
      </c>
      <c r="C14" s="28">
        <f>SUMIF('Mapped TRI Sites'!$B:$B,C$2,'Mapped TRI Sites'!$AM:$AM)</f>
        <v>0</v>
      </c>
      <c r="D14" s="28">
        <f>SUMIF('Mapped TRI Sites'!$B:$B,D$2,'Mapped TRI Sites'!$AM:$AM)</f>
        <v>0</v>
      </c>
      <c r="E14" s="28">
        <f>SUMIF('Mapped TRI Sites'!$B:$B,E$2,'Mapped TRI Sites'!$AM:$AM)</f>
        <v>0</v>
      </c>
      <c r="F14" s="28">
        <f>SUMIF('Mapped TRI Sites'!$B:$B,F$2,'Mapped TRI Sites'!$AM:$AM)</f>
        <v>0</v>
      </c>
      <c r="G14" s="28">
        <f>SUMIF('Mapped TRI Sites'!$B:$B,G$2,'Mapped TRI Sites'!$AM:$AM)</f>
        <v>0</v>
      </c>
      <c r="H14" s="17"/>
      <c r="I14" s="28">
        <f t="shared" si="1"/>
        <v>0</v>
      </c>
      <c r="J14" s="28">
        <f t="shared" si="2"/>
        <v>0</v>
      </c>
      <c r="K14" s="28">
        <f t="shared" si="3"/>
        <v>0</v>
      </c>
      <c r="L14" s="28">
        <f t="shared" si="4"/>
        <v>0</v>
      </c>
      <c r="M14" s="28">
        <f t="shared" si="5"/>
        <v>0</v>
      </c>
    </row>
    <row r="15" spans="1:13" x14ac:dyDescent="0.35">
      <c r="A15" s="29" t="s">
        <v>254</v>
      </c>
      <c r="B15" s="27">
        <v>0</v>
      </c>
      <c r="C15" s="28">
        <v>0</v>
      </c>
      <c r="D15" s="28">
        <v>0</v>
      </c>
      <c r="E15" s="28">
        <v>0</v>
      </c>
      <c r="F15" s="28">
        <v>0</v>
      </c>
      <c r="G15" s="28">
        <v>0</v>
      </c>
      <c r="H15" s="17"/>
      <c r="I15" s="28">
        <v>0</v>
      </c>
      <c r="J15" s="28">
        <v>0</v>
      </c>
      <c r="K15" s="28">
        <v>0</v>
      </c>
      <c r="L15" s="28">
        <v>0</v>
      </c>
      <c r="M15" s="28">
        <v>0</v>
      </c>
    </row>
    <row r="16" spans="1:13" x14ac:dyDescent="0.35">
      <c r="A16" s="29" t="s">
        <v>991</v>
      </c>
      <c r="B16" s="27" t="str" cm="1">
        <f t="array" ref="B16">IF(COUNTIF('Mapped TRI Sites'!AN$2:AN$83,"&gt;0")=0,"0",COUNTA(_xlfn.UNIQUE(_xlfn._xlws.FILTER('Mapped TRI Sites'!$C$2:$C$83,'Mapped TRI Sites'!AN$2:AN$83&gt;0,0))))</f>
        <v>0</v>
      </c>
      <c r="C16" s="28">
        <f>SUMIF('Mapped TRI Sites'!$B:$B,C$2,'Mapped TRI Sites'!$AN:$AN)</f>
        <v>0</v>
      </c>
      <c r="D16" s="28">
        <f>SUMIF('Mapped TRI Sites'!$B:$B,D$2,'Mapped TRI Sites'!$AN:$AN)</f>
        <v>0</v>
      </c>
      <c r="E16" s="28">
        <f>SUMIF('Mapped TRI Sites'!$B:$B,E$2,'Mapped TRI Sites'!$AN:$AN)</f>
        <v>0</v>
      </c>
      <c r="F16" s="28">
        <f>SUMIF('Mapped TRI Sites'!$B:$B,F$2,'Mapped TRI Sites'!$AN:$AN)</f>
        <v>0</v>
      </c>
      <c r="G16" s="28">
        <f>SUMIF('Mapped TRI Sites'!$B:$B,G$2,'Mapped TRI Sites'!$AN:$AN)</f>
        <v>0</v>
      </c>
      <c r="H16" s="17"/>
      <c r="I16" s="28">
        <f t="shared" si="1"/>
        <v>0</v>
      </c>
      <c r="J16" s="28">
        <f t="shared" si="2"/>
        <v>0</v>
      </c>
      <c r="K16" s="28">
        <f t="shared" si="3"/>
        <v>0</v>
      </c>
      <c r="L16" s="28">
        <f t="shared" si="4"/>
        <v>0</v>
      </c>
      <c r="M16" s="28">
        <f t="shared" si="5"/>
        <v>0</v>
      </c>
    </row>
    <row r="17" spans="1:13" x14ac:dyDescent="0.35">
      <c r="A17" s="29" t="s">
        <v>992</v>
      </c>
      <c r="B17" s="27" t="str" cm="1">
        <f t="array" ref="B17">IF(COUNTIF('Mapped TRI Sites'!AO$2:AO$83,"&gt;0")=0,"0",COUNTA(_xlfn.UNIQUE(_xlfn._xlws.FILTER('Mapped TRI Sites'!$C$2:$C$83,'Mapped TRI Sites'!AO$2:AO$83&gt;0,0))))</f>
        <v>0</v>
      </c>
      <c r="C17" s="28">
        <f>SUMIF('Mapped TRI Sites'!$B:$B,C$2,'Mapped TRI Sites'!$AO:$AO)</f>
        <v>0</v>
      </c>
      <c r="D17" s="28">
        <f>SUMIF('Mapped TRI Sites'!$B:$B,D$2,'Mapped TRI Sites'!$AO:$AO)</f>
        <v>0</v>
      </c>
      <c r="E17" s="28">
        <f>SUMIF('Mapped TRI Sites'!$B:$B,E$2,'Mapped TRI Sites'!$AO:$AO)</f>
        <v>0</v>
      </c>
      <c r="F17" s="28">
        <f>SUMIF('Mapped TRI Sites'!$B:$B,F$2,'Mapped TRI Sites'!$AO:$AO)</f>
        <v>0</v>
      </c>
      <c r="G17" s="28">
        <f>SUMIF('Mapped TRI Sites'!$B:$B,G$2,'Mapped TRI Sites'!$AO:$AO)</f>
        <v>0</v>
      </c>
      <c r="H17" s="17"/>
      <c r="I17" s="28">
        <f t="shared" si="1"/>
        <v>0</v>
      </c>
      <c r="J17" s="28">
        <f t="shared" si="2"/>
        <v>0</v>
      </c>
      <c r="K17" s="28">
        <f t="shared" si="3"/>
        <v>0</v>
      </c>
      <c r="L17" s="28">
        <f t="shared" si="4"/>
        <v>0</v>
      </c>
      <c r="M17" s="28">
        <f t="shared" si="5"/>
        <v>0</v>
      </c>
    </row>
    <row r="18" spans="1:13" x14ac:dyDescent="0.35">
      <c r="A18" s="29" t="s">
        <v>993</v>
      </c>
      <c r="B18" s="27" cm="1">
        <f t="array" ref="B18">IF(COUNTIF('Mapped TRI Sites'!AP$2:AP$83,"&gt;0")=0,"0",COUNTA(_xlfn.UNIQUE(_xlfn._xlws.FILTER('Mapped TRI Sites'!$C$2:$C$83,'Mapped TRI Sites'!AP$2:AP$83&gt;0,0))))</f>
        <v>2</v>
      </c>
      <c r="C18" s="28">
        <f>SUMIF('Mapped TRI Sites'!$B:$B,C$2,'Mapped TRI Sites'!$AP:$AP)</f>
        <v>2941</v>
      </c>
      <c r="D18" s="28">
        <f>SUMIF('Mapped TRI Sites'!$B:$B,D$2,'Mapped TRI Sites'!$AP:$AP)</f>
        <v>0</v>
      </c>
      <c r="E18" s="28">
        <f>SUMIF('Mapped TRI Sites'!$B:$B,E$2,'Mapped TRI Sites'!$AP:$AP)</f>
        <v>9.02</v>
      </c>
      <c r="F18" s="28">
        <f>SUMIF('Mapped TRI Sites'!$B:$B,F$2,'Mapped TRI Sites'!$AP:$AP)</f>
        <v>7.38</v>
      </c>
      <c r="G18" s="28">
        <f>SUMIF('Mapped TRI Sites'!$B:$B,G$2,'Mapped TRI Sites'!$AP:$AP)</f>
        <v>11</v>
      </c>
      <c r="H18" s="17"/>
      <c r="I18" s="28">
        <f t="shared" si="1"/>
        <v>1334.0151601700002</v>
      </c>
      <c r="J18" s="28">
        <f t="shared" si="2"/>
        <v>0</v>
      </c>
      <c r="K18" s="28">
        <f t="shared" si="3"/>
        <v>4.0914031774000001</v>
      </c>
      <c r="L18" s="28">
        <f t="shared" si="4"/>
        <v>3.3475116906000002</v>
      </c>
      <c r="M18" s="28">
        <f t="shared" si="5"/>
        <v>4.9895160700000005</v>
      </c>
    </row>
    <row r="19" spans="1:13" x14ac:dyDescent="0.35">
      <c r="A19" s="29" t="s">
        <v>994</v>
      </c>
      <c r="B19" s="27" cm="1">
        <f t="array" ref="B19">IF(COUNTIF('Mapped TRI Sites'!AQ$2:AQ$83,"&gt;0")=0,"0",COUNTA(_xlfn.UNIQUE(_xlfn._xlws.FILTER('Mapped TRI Sites'!$C$2:$C$83,'Mapped TRI Sites'!AQ$2:AQ$83&gt;0,0))))</f>
        <v>3</v>
      </c>
      <c r="C19" s="28">
        <f>SUMIF('Mapped TRI Sites'!$B:$B,C$2,'Mapped TRI Sites'!$AQ:$AQ)</f>
        <v>0</v>
      </c>
      <c r="D19" s="28">
        <f>SUMIF('Mapped TRI Sites'!$B:$B,D$2,'Mapped TRI Sites'!$AQ:$AQ)</f>
        <v>0.20100000000000001</v>
      </c>
      <c r="E19" s="28">
        <f>SUMIF('Mapped TRI Sites'!$B:$B,E$2,'Mapped TRI Sites'!$AQ:$AQ)</f>
        <v>0</v>
      </c>
      <c r="F19" s="28">
        <f>SUMIF('Mapped TRI Sites'!$B:$B,F$2,'Mapped TRI Sites'!$AQ:$AQ)</f>
        <v>1</v>
      </c>
      <c r="G19" s="28">
        <f>SUMIF('Mapped TRI Sites'!$B:$B,G$2,'Mapped TRI Sites'!$AQ:$AQ)</f>
        <v>0</v>
      </c>
      <c r="H19" s="17"/>
      <c r="I19" s="28">
        <f t="shared" si="1"/>
        <v>0</v>
      </c>
      <c r="J19" s="28">
        <f t="shared" si="2"/>
        <v>9.1172066370000013E-2</v>
      </c>
      <c r="K19" s="28">
        <f t="shared" si="3"/>
        <v>0</v>
      </c>
      <c r="L19" s="28">
        <f t="shared" si="4"/>
        <v>0.45359237000000002</v>
      </c>
      <c r="M19" s="28">
        <f t="shared" si="5"/>
        <v>0</v>
      </c>
    </row>
    <row r="20" spans="1:13" x14ac:dyDescent="0.35">
      <c r="A20" s="29" t="s">
        <v>995</v>
      </c>
      <c r="B20" s="27" t="str" cm="1">
        <f t="array" ref="B20">IF(COUNTIF('Mapped TRI Sites'!AR$2:AR$83,"&gt;0")=0,"0",COUNTA(_xlfn.UNIQUE(_xlfn._xlws.FILTER('Mapped TRI Sites'!$C$2:$C$83,'Mapped TRI Sites'!AR$2:AR$83&gt;0,0))))</f>
        <v>0</v>
      </c>
      <c r="C20" s="28">
        <f>SUMIF('Mapped TRI Sites'!$B:$B,C$2,'Mapped TRI Sites'!$AR:$AR)</f>
        <v>0</v>
      </c>
      <c r="D20" s="28">
        <f>SUMIF('Mapped TRI Sites'!$B:$B,D$2,'Mapped TRI Sites'!$AR:$AR)</f>
        <v>0</v>
      </c>
      <c r="E20" s="28">
        <f>SUMIF('Mapped TRI Sites'!$B:$B,E$2,'Mapped TRI Sites'!$AR:$AR)</f>
        <v>0</v>
      </c>
      <c r="F20" s="28">
        <f>SUMIF('Mapped TRI Sites'!$B:$B,F$2,'Mapped TRI Sites'!$AR:$AR)</f>
        <v>0</v>
      </c>
      <c r="G20" s="28">
        <f>SUMIF('Mapped TRI Sites'!$B:$B,G$2,'Mapped TRI Sites'!$AR:$AR)</f>
        <v>0</v>
      </c>
      <c r="H20" s="17"/>
      <c r="I20" s="28">
        <f t="shared" si="1"/>
        <v>0</v>
      </c>
      <c r="J20" s="28">
        <f t="shared" si="2"/>
        <v>0</v>
      </c>
      <c r="K20" s="28">
        <f t="shared" si="3"/>
        <v>0</v>
      </c>
      <c r="L20" s="28">
        <f t="shared" si="4"/>
        <v>0</v>
      </c>
      <c r="M20" s="28">
        <f t="shared" si="5"/>
        <v>0</v>
      </c>
    </row>
    <row r="21" spans="1:13" x14ac:dyDescent="0.35">
      <c r="A21" s="29" t="s">
        <v>996</v>
      </c>
      <c r="B21" s="27" t="str" cm="1">
        <f t="array" ref="B21">IF(COUNTIF('Mapped TRI Sites'!AS$2:AS$83,"&gt;0")=0,"0",COUNTA(_xlfn.UNIQUE(_xlfn._xlws.FILTER('Mapped TRI Sites'!$C$2:$C$83,'Mapped TRI Sites'!AS$2:AS$83&gt;0,0))))</f>
        <v>0</v>
      </c>
      <c r="C21" s="28">
        <f>SUMIF('Mapped TRI Sites'!$B:$B,C$2,'Mapped TRI Sites'!$AS:$AS)</f>
        <v>0</v>
      </c>
      <c r="D21" s="28">
        <f>SUMIF('Mapped TRI Sites'!$B:$B,D$2,'Mapped TRI Sites'!$AS:$AS)</f>
        <v>0</v>
      </c>
      <c r="E21" s="28">
        <f>SUMIF('Mapped TRI Sites'!$B:$B,E$2,'Mapped TRI Sites'!$AS:$AS)</f>
        <v>0</v>
      </c>
      <c r="F21" s="28">
        <f>SUMIF('Mapped TRI Sites'!$B:$B,F$2,'Mapped TRI Sites'!$AS:$AS)</f>
        <v>0</v>
      </c>
      <c r="G21" s="28">
        <f>SUMIF('Mapped TRI Sites'!$B:$B,G$2,'Mapped TRI Sites'!$AS:$AS)</f>
        <v>0</v>
      </c>
      <c r="H21" s="17"/>
      <c r="I21" s="28">
        <f t="shared" si="1"/>
        <v>0</v>
      </c>
      <c r="J21" s="28">
        <f t="shared" si="2"/>
        <v>0</v>
      </c>
      <c r="K21" s="28">
        <f t="shared" si="3"/>
        <v>0</v>
      </c>
      <c r="L21" s="28">
        <f t="shared" si="4"/>
        <v>0</v>
      </c>
      <c r="M21" s="28">
        <f t="shared" si="5"/>
        <v>0</v>
      </c>
    </row>
    <row r="22" spans="1:13" x14ac:dyDescent="0.35">
      <c r="A22" s="29" t="s">
        <v>997</v>
      </c>
      <c r="B22" s="27" t="str" cm="1">
        <f t="array" ref="B22">IF(COUNTIF('Mapped TRI Sites'!AT$2:AT$83,"&gt;0")=0,"0",COUNTA(_xlfn.UNIQUE(_xlfn._xlws.FILTER('Mapped TRI Sites'!$C$2:$C$83,'Mapped TRI Sites'!AT$2:AT$83&gt;0,0))))</f>
        <v>0</v>
      </c>
      <c r="C22" s="28">
        <f>SUMIF('Mapped TRI Sites'!$B:$B,C$2,'Mapped TRI Sites'!$AT:$AT)</f>
        <v>0</v>
      </c>
      <c r="D22" s="28">
        <f>SUMIF('Mapped TRI Sites'!$B:$B,D$2,'Mapped TRI Sites'!$AT:$AT)</f>
        <v>0</v>
      </c>
      <c r="E22" s="28">
        <f>SUMIF('Mapped TRI Sites'!$B:$B,E$2,'Mapped TRI Sites'!$AT:$AT)</f>
        <v>0</v>
      </c>
      <c r="F22" s="28">
        <f>SUMIF('Mapped TRI Sites'!$B:$B,F$2,'Mapped TRI Sites'!$AT:$AT)</f>
        <v>0</v>
      </c>
      <c r="G22" s="28">
        <f>SUMIF('Mapped TRI Sites'!$B:$B,G$2,'Mapped TRI Sites'!$AT:$AT)</f>
        <v>0</v>
      </c>
      <c r="H22" s="17"/>
      <c r="I22" s="28">
        <f t="shared" si="1"/>
        <v>0</v>
      </c>
      <c r="J22" s="28">
        <f t="shared" si="2"/>
        <v>0</v>
      </c>
      <c r="K22" s="28">
        <f t="shared" si="3"/>
        <v>0</v>
      </c>
      <c r="L22" s="28">
        <f t="shared" si="4"/>
        <v>0</v>
      </c>
      <c r="M22" s="62">
        <f t="shared" si="5"/>
        <v>0</v>
      </c>
    </row>
    <row r="23" spans="1:13" x14ac:dyDescent="0.35">
      <c r="A23" s="33" t="s">
        <v>783</v>
      </c>
      <c r="B23" s="27" cm="1">
        <f t="array" ref="B23">IF(COUNTIF('Mapped TRI Sites'!AU$2:AU$83,"&gt;0")=0,"0",COUNTA(_xlfn.UNIQUE(_xlfn._xlws.FILTER('Mapped TRI Sites'!$C$2:$C$83,'Mapped TRI Sites'!AU$2:AU$83&gt;0,0))))</f>
        <v>1</v>
      </c>
      <c r="C23" s="28">
        <f>SUMIF('Mapped TRI Sites'!$B:$B,C$2,'Mapped TRI Sites'!$AU:$AU)</f>
        <v>0</v>
      </c>
      <c r="D23" s="28">
        <f>SUMIF('Mapped TRI Sites'!$B:$B,D$2,'Mapped TRI Sites'!$AU:$AU)</f>
        <v>0</v>
      </c>
      <c r="E23" s="28">
        <f>SUMIF('Mapped TRI Sites'!$B:$B,E$2,'Mapped TRI Sites'!$AU:$AU)</f>
        <v>36</v>
      </c>
      <c r="F23" s="28">
        <f>SUMIF('Mapped TRI Sites'!$B:$B,F$2,'Mapped TRI Sites'!$AU:$AU)</f>
        <v>1087</v>
      </c>
      <c r="G23" s="28">
        <f>SUMIF('Mapped TRI Sites'!$B:$B,G$2,'Mapped TRI Sites'!$AU:$AU)</f>
        <v>0</v>
      </c>
      <c r="H23" s="17"/>
      <c r="I23" s="28">
        <f t="shared" ref="I23" si="6">CONVERT(C23,"lbm","kg")</f>
        <v>0</v>
      </c>
      <c r="J23" s="28">
        <f t="shared" ref="J23" si="7">CONVERT(D23,"lbm","kg")</f>
        <v>0</v>
      </c>
      <c r="K23" s="28">
        <f t="shared" ref="K23" si="8">CONVERT(E23,"lbm","kg")</f>
        <v>16.329325319999999</v>
      </c>
      <c r="L23" s="28">
        <f t="shared" ref="L23" si="9">CONVERT(F23,"lbm","kg")</f>
        <v>493.05490619</v>
      </c>
      <c r="M23" s="62">
        <f t="shared" ref="M23" si="10">CONVERT(G23,"lbm","kg")</f>
        <v>0</v>
      </c>
    </row>
    <row r="24" spans="1:13" x14ac:dyDescent="0.35">
      <c r="A24" s="30" t="s">
        <v>784</v>
      </c>
      <c r="B24" s="27" cm="1">
        <f t="array" ref="B24">IF(COUNTIF('Mapped TRI Sites'!AV$2:AV$83,"&gt;0")=0,"0",COUNTA(_xlfn.UNIQUE(_xlfn._xlws.FILTER('Mapped TRI Sites'!$C$2:$C$83,'Mapped TRI Sites'!AV$2:AV$83&gt;0,0))))</f>
        <v>1</v>
      </c>
      <c r="C24" s="28">
        <f>SUMIF('Mapped TRI Sites'!$B:$B,C$2,'Mapped TRI Sites'!$AV:$AV)</f>
        <v>0</v>
      </c>
      <c r="D24" s="28">
        <f>SUMIF('Mapped TRI Sites'!$B:$B,D$2,'Mapped TRI Sites'!$AV:$AV)</f>
        <v>0</v>
      </c>
      <c r="E24" s="28">
        <f>SUMIF('Mapped TRI Sites'!$B:$B,E$2,'Mapped TRI Sites'!$AV:$AV)</f>
        <v>0</v>
      </c>
      <c r="F24" s="61">
        <f>SUMIF('Mapped TRI Sites'!$B:$B,F$2,'Mapped TRI Sites'!$AV:$AV)</f>
        <v>8.3999999999999995E-3</v>
      </c>
      <c r="G24" s="28">
        <f>SUMIF('Mapped TRI Sites'!$B:$B,G$2,'Mapped TRI Sites'!$AV:$AV)</f>
        <v>0</v>
      </c>
      <c r="H24" s="17"/>
      <c r="I24" s="28">
        <f t="shared" si="1"/>
        <v>0</v>
      </c>
      <c r="J24" s="28">
        <f t="shared" si="2"/>
        <v>0</v>
      </c>
      <c r="K24" s="28">
        <f t="shared" si="3"/>
        <v>0</v>
      </c>
      <c r="L24" s="61">
        <f t="shared" si="4"/>
        <v>3.8101759079999997E-3</v>
      </c>
      <c r="M24" s="28">
        <f t="shared" si="5"/>
        <v>0</v>
      </c>
    </row>
    <row r="25" spans="1:13" x14ac:dyDescent="0.35">
      <c r="A25" s="31" t="s">
        <v>785</v>
      </c>
      <c r="B25" s="27" t="str" cm="1">
        <f t="array" ref="B25">IF(COUNTIF('Mapped TRI Sites'!AW$2:AW$83,"&gt;0")=0,"0",COUNTA(_xlfn.UNIQUE(_xlfn._xlws.FILTER('Mapped TRI Sites'!$C$2:$C$83,'Mapped TRI Sites'!AW$2:AW$83&gt;0,0))))</f>
        <v>0</v>
      </c>
      <c r="C25" s="28">
        <f>SUMIF('Mapped TRI Sites'!$B:$B,C$2,'Mapped TRI Sites'!$AW:$AW)</f>
        <v>0</v>
      </c>
      <c r="D25" s="28">
        <f>SUMIF('Mapped TRI Sites'!$B:$B,D$2,'Mapped TRI Sites'!$AW:$AW)</f>
        <v>0</v>
      </c>
      <c r="E25" s="28">
        <f>SUMIF('Mapped TRI Sites'!$B:$B,E$2,'Mapped TRI Sites'!$AW:$AW)</f>
        <v>0</v>
      </c>
      <c r="F25" s="28">
        <f>SUMIF('Mapped TRI Sites'!$B:$B,F$2,'Mapped TRI Sites'!$AW:$AW)</f>
        <v>0</v>
      </c>
      <c r="G25" s="28">
        <f>SUMIF('Mapped TRI Sites'!$B:$B,G$2,'Mapped TRI Sites'!$AW:$AW)</f>
        <v>0</v>
      </c>
      <c r="H25" s="17"/>
      <c r="I25" s="28">
        <f t="shared" si="1"/>
        <v>0</v>
      </c>
      <c r="J25" s="28">
        <f t="shared" si="2"/>
        <v>0</v>
      </c>
      <c r="K25" s="28">
        <f t="shared" si="3"/>
        <v>0</v>
      </c>
      <c r="L25" s="28">
        <f t="shared" si="4"/>
        <v>0</v>
      </c>
      <c r="M25" s="28">
        <f t="shared" si="5"/>
        <v>0</v>
      </c>
    </row>
    <row r="26" spans="1:13" x14ac:dyDescent="0.35">
      <c r="A26" s="32" t="s">
        <v>998</v>
      </c>
      <c r="B26" s="27" cm="1">
        <f t="array" ref="B26">IF(COUNTIF('Mapped TRI Sites'!AY$2:AY$83,"&gt;0")=0,"0",COUNTA(_xlfn.UNIQUE(_xlfn._xlws.FILTER('Mapped TRI Sites'!$C$2:$C$83,'Mapped TRI Sites'!AY$2:AY$83&gt;0,0))))</f>
        <v>8</v>
      </c>
      <c r="C26" s="63">
        <f>SUMIF('Mapped TRI Sites'!$B:$B,C$2,'Mapped TRI Sites'!$AY:$AY)</f>
        <v>4905</v>
      </c>
      <c r="D26" s="63">
        <f>SUMIF('Mapped TRI Sites'!$B:$B,D$2,'Mapped TRI Sites'!$AY:$AY)</f>
        <v>4488.2110000000002</v>
      </c>
      <c r="E26" s="63">
        <f>SUMIF('Mapped TRI Sites'!$B:$B,E$2,'Mapped TRI Sites'!$AY:$AY)</f>
        <v>23896.02</v>
      </c>
      <c r="F26" s="63">
        <f>SUMIF('Mapped TRI Sites'!$B:$B,F$2,'Mapped TRI Sites'!$AY:$AY)</f>
        <v>8322.3883999999998</v>
      </c>
      <c r="G26" s="63">
        <f>SUMIF('Mapped TRI Sites'!$B:$B,G$2,'Mapped TRI Sites'!$AY:$AY)</f>
        <v>13379</v>
      </c>
      <c r="H26" s="28"/>
      <c r="I26" s="63">
        <f t="shared" si="1"/>
        <v>2224.8705748500001</v>
      </c>
      <c r="J26" s="63">
        <f t="shared" si="2"/>
        <v>2035.8182645500704</v>
      </c>
      <c r="K26" s="63">
        <f t="shared" si="3"/>
        <v>10839.0523453674</v>
      </c>
      <c r="L26" s="63">
        <f t="shared" si="4"/>
        <v>3774.9718784165079</v>
      </c>
      <c r="M26" s="63">
        <f t="shared" si="5"/>
        <v>6068.6123182300007</v>
      </c>
    </row>
    <row r="27" spans="1:13" x14ac:dyDescent="0.35">
      <c r="A27" s="33" t="s">
        <v>999</v>
      </c>
    </row>
    <row r="28" spans="1:13" x14ac:dyDescent="0.35">
      <c r="A28" s="33" t="s">
        <v>1000</v>
      </c>
    </row>
    <row r="29" spans="1:13" x14ac:dyDescent="0.35">
      <c r="A29" s="34" t="s">
        <v>1001</v>
      </c>
    </row>
    <row r="30" spans="1:13" x14ac:dyDescent="0.35">
      <c r="A30" s="34" t="s">
        <v>1002</v>
      </c>
      <c r="E30" t="s">
        <v>19</v>
      </c>
    </row>
    <row r="31" spans="1:13" x14ac:dyDescent="0.35">
      <c r="A31" t="s">
        <v>19</v>
      </c>
    </row>
  </sheetData>
  <sheetProtection sheet="1" objects="1" scenarios="1" formatCells="0" formatColumns="0" formatRows="0"/>
  <mergeCells count="2">
    <mergeCell ref="C1:G1"/>
    <mergeCell ref="I1:M1"/>
  </mergeCells>
  <conditionalFormatting sqref="C3:G26 I3:M26">
    <cfRule type="cellIs" dxfId="24" priority="1" operator="greaterThan">
      <formula>0</formula>
    </cfRule>
  </conditionalFormatting>
  <hyperlinks>
    <hyperlink ref="A29" r:id="rId1" xr:uid="{D538B368-6CE8-4AD1-B0A2-383D4A5FFD3C}"/>
    <hyperlink ref="A30" r:id="rId2" xr:uid="{85A0EAED-967C-45A3-8165-850E5D551DE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AADA2-AA6C-4081-930D-832136EAAFFB}">
  <sheetPr>
    <tabColor rgb="FF0070C0"/>
  </sheetPr>
  <dimension ref="A1:AY31"/>
  <sheetViews>
    <sheetView workbookViewId="0">
      <selection sqref="A1:XFD1048576"/>
    </sheetView>
  </sheetViews>
  <sheetFormatPr defaultRowHeight="14.5" x14ac:dyDescent="0.35"/>
  <cols>
    <col min="2" max="2" width="13.453125" bestFit="1" customWidth="1"/>
    <col min="3" max="3" width="19.54296875" bestFit="1" customWidth="1"/>
    <col min="4" max="4" width="29" customWidth="1"/>
    <col min="5" max="5" width="22.453125" customWidth="1"/>
    <col min="6" max="6" width="21.453125" customWidth="1"/>
    <col min="7" max="7" width="15.453125" bestFit="1" customWidth="1"/>
    <col min="8" max="8" width="12" customWidth="1"/>
    <col min="10" max="10" width="14.453125" bestFit="1" customWidth="1"/>
    <col min="11" max="11" width="19.54296875" bestFit="1" customWidth="1"/>
    <col min="12" max="12" width="33.54296875" customWidth="1"/>
    <col min="13" max="13" width="13.54296875" bestFit="1" customWidth="1"/>
    <col min="14" max="14" width="11.54296875" bestFit="1" customWidth="1"/>
    <col min="15" max="15" width="12.54296875" bestFit="1" customWidth="1"/>
    <col min="18" max="18" width="13.453125" bestFit="1" customWidth="1"/>
    <col min="19" max="19" width="19.54296875" bestFit="1" customWidth="1"/>
    <col min="20" max="20" width="33.54296875" customWidth="1"/>
    <col min="21" max="21" width="12.54296875" bestFit="1" customWidth="1"/>
    <col min="24" max="24" width="13.453125" bestFit="1" customWidth="1"/>
    <col min="25" max="25" width="19.54296875" bestFit="1" customWidth="1"/>
    <col min="26" max="26" width="33.54296875" customWidth="1"/>
    <col min="27" max="27" width="12.54296875" bestFit="1" customWidth="1"/>
    <col min="28" max="28" width="11.54296875" customWidth="1"/>
    <col min="30" max="30" width="13.453125" bestFit="1" customWidth="1"/>
    <col min="31" max="31" width="19.54296875" bestFit="1" customWidth="1"/>
    <col min="32" max="32" width="33.54296875" customWidth="1"/>
    <col min="33" max="33" width="14.54296875" bestFit="1" customWidth="1"/>
    <col min="34" max="34" width="11.54296875" bestFit="1" customWidth="1"/>
    <col min="36" max="36" width="13.453125" bestFit="1" customWidth="1"/>
    <col min="37" max="37" width="19.54296875" bestFit="1" customWidth="1"/>
    <col min="38" max="38" width="33.54296875" customWidth="1"/>
    <col min="39" max="39" width="14.54296875" bestFit="1" customWidth="1"/>
    <col min="40" max="40" width="11.54296875" bestFit="1" customWidth="1"/>
    <col min="42" max="42" width="13.453125" bestFit="1" customWidth="1"/>
    <col min="43" max="43" width="19.54296875" bestFit="1" customWidth="1"/>
    <col min="44" max="44" width="33.54296875" customWidth="1"/>
    <col min="45" max="45" width="11.54296875" bestFit="1" customWidth="1"/>
    <col min="48" max="48" width="13.453125" bestFit="1" customWidth="1"/>
    <col min="49" max="49" width="19.54296875" bestFit="1" customWidth="1"/>
    <col min="50" max="50" width="33.54296875" customWidth="1"/>
    <col min="51" max="51" width="11.54296875" bestFit="1" customWidth="1"/>
  </cols>
  <sheetData>
    <row r="1" spans="1:51" x14ac:dyDescent="0.35">
      <c r="A1" s="84" t="s">
        <v>1003</v>
      </c>
      <c r="B1" s="84"/>
      <c r="C1" s="84"/>
      <c r="D1" s="84"/>
      <c r="E1" s="84"/>
      <c r="F1" s="84"/>
      <c r="G1" s="84"/>
      <c r="H1" s="81"/>
      <c r="J1" s="84" t="s">
        <v>1004</v>
      </c>
      <c r="K1" s="84"/>
      <c r="L1" s="84"/>
      <c r="M1" s="84"/>
      <c r="N1" s="84"/>
      <c r="O1" s="84"/>
      <c r="R1" s="84" t="s">
        <v>1005</v>
      </c>
      <c r="S1" s="84"/>
      <c r="T1" s="84"/>
      <c r="U1" s="84"/>
      <c r="X1" s="84" t="s">
        <v>1006</v>
      </c>
      <c r="Y1" s="84"/>
      <c r="Z1" s="84"/>
      <c r="AA1" s="84"/>
      <c r="AB1" s="81"/>
      <c r="AD1" s="84" t="s">
        <v>1007</v>
      </c>
      <c r="AE1" s="84"/>
      <c r="AF1" s="84"/>
      <c r="AG1" s="84"/>
      <c r="AH1" s="84"/>
      <c r="AJ1" s="84" t="s">
        <v>1008</v>
      </c>
      <c r="AK1" s="84"/>
      <c r="AL1" s="84"/>
      <c r="AM1" s="84"/>
      <c r="AN1" s="84"/>
      <c r="AP1" s="84" t="s">
        <v>1009</v>
      </c>
      <c r="AQ1" s="84"/>
      <c r="AR1" s="84"/>
      <c r="AS1" s="84"/>
      <c r="AV1" s="84" t="s">
        <v>1010</v>
      </c>
      <c r="AW1" s="84"/>
      <c r="AX1" s="84"/>
      <c r="AY1" s="84"/>
    </row>
    <row r="2" spans="1:51" x14ac:dyDescent="0.35">
      <c r="A2" s="19" t="s">
        <v>1011</v>
      </c>
      <c r="B2" s="19" t="s">
        <v>1012</v>
      </c>
      <c r="C2" s="19" t="s">
        <v>1013</v>
      </c>
      <c r="D2" s="19" t="s">
        <v>1014</v>
      </c>
      <c r="E2" s="18" t="s">
        <v>1015</v>
      </c>
      <c r="F2" s="18" t="s">
        <v>1016</v>
      </c>
      <c r="G2" s="18" t="s">
        <v>1017</v>
      </c>
      <c r="J2" s="20" t="s">
        <v>1012</v>
      </c>
      <c r="K2" s="20" t="s">
        <v>1013</v>
      </c>
      <c r="L2" s="20" t="s">
        <v>1014</v>
      </c>
      <c r="M2" s="18" t="s">
        <v>1015</v>
      </c>
      <c r="N2" s="18" t="s">
        <v>1016</v>
      </c>
      <c r="O2" s="18" t="s">
        <v>1017</v>
      </c>
      <c r="R2" s="20" t="s">
        <v>1012</v>
      </c>
      <c r="S2" s="20" t="s">
        <v>1013</v>
      </c>
      <c r="T2" s="20" t="s">
        <v>1014</v>
      </c>
      <c r="U2" s="18" t="s">
        <v>1017</v>
      </c>
      <c r="X2" s="20" t="s">
        <v>1012</v>
      </c>
      <c r="Y2" s="20" t="s">
        <v>1013</v>
      </c>
      <c r="Z2" s="20" t="s">
        <v>1014</v>
      </c>
      <c r="AA2" s="18" t="s">
        <v>1017</v>
      </c>
      <c r="AD2" s="20" t="s">
        <v>1012</v>
      </c>
      <c r="AE2" s="20" t="s">
        <v>1013</v>
      </c>
      <c r="AF2" s="20" t="s">
        <v>1014</v>
      </c>
      <c r="AG2" s="18" t="s">
        <v>1015</v>
      </c>
      <c r="AJ2" s="20" t="s">
        <v>1012</v>
      </c>
      <c r="AK2" s="20" t="s">
        <v>1013</v>
      </c>
      <c r="AL2" s="20" t="s">
        <v>1014</v>
      </c>
      <c r="AM2" s="18" t="s">
        <v>1015</v>
      </c>
      <c r="AP2" s="20" t="s">
        <v>1012</v>
      </c>
      <c r="AQ2" s="20" t="s">
        <v>1013</v>
      </c>
      <c r="AR2" s="20" t="s">
        <v>1014</v>
      </c>
      <c r="AS2" s="18" t="s">
        <v>1016</v>
      </c>
      <c r="AV2" s="20" t="s">
        <v>1012</v>
      </c>
      <c r="AW2" s="20" t="s">
        <v>1013</v>
      </c>
      <c r="AX2" s="20" t="s">
        <v>1014</v>
      </c>
      <c r="AY2" s="18" t="s">
        <v>1016</v>
      </c>
    </row>
    <row r="3" spans="1:51" x14ac:dyDescent="0.35">
      <c r="A3" s="6" t="s">
        <v>303</v>
      </c>
      <c r="B3" s="6">
        <v>2020</v>
      </c>
      <c r="C3" s="6" t="s">
        <v>400</v>
      </c>
      <c r="D3" s="6" t="s">
        <v>401</v>
      </c>
      <c r="E3" s="17" cm="1">
        <f t="array" ref="E3">CONVERT(IF($A3="A",500,_xlfn.XLOOKUP(1, ('Mapped TRI Sites'!$B$2:$B$83 = B3)*('Mapped TRI Sites'!$C$2:$C$83 = C3), 'Mapped TRI Sites'!$AK$2:$AK$83)),"lbm","kg")</f>
        <v>0</v>
      </c>
      <c r="F3" s="17" cm="1">
        <f t="array" ref="F3">CONVERT(IF($A3="A",500,_xlfn.XLOOKUP(1, ('Mapped TRI Sites'!$B$2:$B$83 = B3)*('Mapped TRI Sites'!$C$2:$C$83 = C3), 'Mapped TRI Sites'!$AX$2:$AX$83)),"lbm","kg")</f>
        <v>0.45359237000000002</v>
      </c>
      <c r="G3" s="17" cm="1">
        <f t="array" ref="G3">CONVERT(IF($A3="A",500,_xlfn.XLOOKUP(1, ('Mapped TRI Sites'!$B$2:$B$83 = B3)*('Mapped TRI Sites'!$C$2:$C$83 = C3), 'Mapped TRI Sites'!$AY$2:$AY$83)),"lbm","kg")</f>
        <v>0.45359237000000002</v>
      </c>
      <c r="H3" s="17"/>
      <c r="J3" cm="1">
        <f t="array" ref="J3">MAX(IF($C$3:$C$17=K3,$B$3:$B$17))</f>
        <v>2020</v>
      </c>
      <c r="K3" s="6" t="s">
        <v>400</v>
      </c>
      <c r="L3" s="6" t="s">
        <v>401</v>
      </c>
      <c r="M3" cm="1">
        <f t="array" ref="M3">_xlfn.XLOOKUP(1, ($B$3:$B$17 = J3)*($C$3:$C$17 = K3), $E$3:$E$17)</f>
        <v>0</v>
      </c>
      <c r="N3" cm="1">
        <f t="array" ref="N3">_xlfn.XLOOKUP(1, ($B$3:$B$17 = J3)*($C$3:$C$17 = K3), $F$3:$F$17)</f>
        <v>0.45359237000000002</v>
      </c>
      <c r="O3" cm="1">
        <f t="array" ref="O3">_xlfn.XLOOKUP(1, ($B$3:$B$17 = J3)*($C$3:$C$17 = K3), $G$3:$G$17)</f>
        <v>0.45359237000000002</v>
      </c>
      <c r="R3" cm="1">
        <f t="array" ref="R3">_xlfn.XLOOKUP(1, ($C$3:$C$17 = S3)*($G$3:$G$17 = U3), $B$3:$B$17)</f>
        <v>2020</v>
      </c>
      <c r="S3" s="6" t="s">
        <v>400</v>
      </c>
      <c r="T3" s="6" t="s">
        <v>401</v>
      </c>
      <c r="U3">
        <f t="shared" ref="U3:U10" si="0">_xlfn.MAXIFS($G$3:$G$17, $C$3:$C$17,S3)</f>
        <v>0.45359237000000002</v>
      </c>
      <c r="X3" cm="1">
        <f t="array" ref="X3">IFERROR(_xlfn.XLOOKUP(1, ($C$3:$C$17 = Y3)*($G$3:$G$17 = AA3), $B$3:$B$17), "No median year based on reporting data")</f>
        <v>2020</v>
      </c>
      <c r="Y3" s="6" t="s">
        <v>400</v>
      </c>
      <c r="Z3" s="6" t="s">
        <v>401</v>
      </c>
      <c r="AA3" cm="1">
        <f t="array" ref="AA3">MEDIAN(IF($C$3:$C$17 = Y3, $G$3:$G$17))</f>
        <v>0.45359237000000002</v>
      </c>
      <c r="AD3" cm="1">
        <f t="array" ref="AD3">_xlfn.XLOOKUP(1, ($C$3:$C$17 = AE3)*($E$3:$E$17 = AG3), $B$3:$B$17)</f>
        <v>2020</v>
      </c>
      <c r="AE3" s="6" t="s">
        <v>400</v>
      </c>
      <c r="AF3" s="6" t="s">
        <v>401</v>
      </c>
      <c r="AG3">
        <f t="shared" ref="AG3:AG10" si="1">_xlfn.MAXIFS($E$3:$E$17, $C$3:$C$17,AE3)</f>
        <v>0</v>
      </c>
      <c r="AJ3" cm="1">
        <f t="array" ref="AJ3">IFERROR(_xlfn.XLOOKUP(1, ($C$3:$C$17 = AK3)*($E$3:$E$17 = AM3), $B$3:$B$17), "No median year based on reporting data")</f>
        <v>2020</v>
      </c>
      <c r="AK3" s="6" t="s">
        <v>400</v>
      </c>
      <c r="AL3" s="6" t="s">
        <v>401</v>
      </c>
      <c r="AM3" cm="1">
        <f t="array" ref="AM3">MEDIAN(IF($C$3:$C$17 = AK3, $E$3:$E$17))</f>
        <v>0</v>
      </c>
      <c r="AP3" cm="1">
        <f t="array" ref="AP3">_xlfn.XLOOKUP(1, ($C$3:$C$17 = AQ3)*($F$3:$F$17 = AS3), $B$3:$B$17)</f>
        <v>2020</v>
      </c>
      <c r="AQ3" s="6" t="s">
        <v>400</v>
      </c>
      <c r="AR3" s="6" t="s">
        <v>401</v>
      </c>
      <c r="AS3">
        <f t="shared" ref="AS3:AS10" si="2">_xlfn.MAXIFS($F$3:$F$17, $C$3:$C$17,AQ3)</f>
        <v>0.45359237000000002</v>
      </c>
      <c r="AV3" cm="1">
        <f t="array" ref="AV3">IFERROR(_xlfn.XLOOKUP(1, ($C$3:$C$17 = AW3)*($F$3:$F$17 = AY3), $B$3:$B$17), "No median year based on reporting data")</f>
        <v>2020</v>
      </c>
      <c r="AW3" s="6" t="s">
        <v>400</v>
      </c>
      <c r="AX3" s="6" t="s">
        <v>401</v>
      </c>
      <c r="AY3" cm="1">
        <f t="array" ref="AY3">MEDIAN(IF($C$3:$C$17 = AW3, $F$3:$F$17))</f>
        <v>0.45359237000000002</v>
      </c>
    </row>
    <row r="4" spans="1:51" x14ac:dyDescent="0.35">
      <c r="A4" s="6" t="s">
        <v>303</v>
      </c>
      <c r="B4" s="6">
        <v>2022</v>
      </c>
      <c r="C4" s="6" t="s">
        <v>467</v>
      </c>
      <c r="D4" s="6" t="s">
        <v>468</v>
      </c>
      <c r="E4" s="17" cm="1">
        <f t="array" ref="E4">CONVERT(IF($A4="A",500,_xlfn.XLOOKUP(1, ('Mapped TRI Sites'!$B$2:$B$83 = B4)*('Mapped TRI Sites'!$C$2:$C$83 = C4), 'Mapped TRI Sites'!$AK$2:$AK$83)),"lbm","kg")</f>
        <v>0</v>
      </c>
      <c r="F4" s="17" cm="1">
        <f t="array" ref="F4">CONVERT(IF($A4="A",500,_xlfn.XLOOKUP(1, ('Mapped TRI Sites'!$B$2:$B$83 = B4)*('Mapped TRI Sites'!$C$2:$C$83 = C4), 'Mapped TRI Sites'!$AX$2:$AX$83)),"lbm","kg")</f>
        <v>8.6182550300000008E-2</v>
      </c>
      <c r="G4" s="17" cm="1">
        <f t="array" ref="G4">CONVERT(IF($A4="A",500,_xlfn.XLOOKUP(1, ('Mapped TRI Sites'!$B$2:$B$217 = B4)*('Mapped TRI Sites'!$C$2:$C$217 = C4), 'Mapped TRI Sites'!$AY$2:$AY$217)),"lbm","kg")</f>
        <v>8.6182550300000008E-2</v>
      </c>
      <c r="H4" s="17"/>
      <c r="J4" cm="1">
        <f t="array" ref="J4">MAX(IF($C$3:$C$17=K4,$B$3:$B$17))</f>
        <v>2022</v>
      </c>
      <c r="K4" s="6" t="s">
        <v>467</v>
      </c>
      <c r="L4" s="6" t="s">
        <v>468</v>
      </c>
      <c r="M4" cm="1">
        <f t="array" ref="M4">_xlfn.XLOOKUP(1, ($B$3:$B$17 = J4)*($C$3:$C$17 = K4), $E$3:$E$17)</f>
        <v>0</v>
      </c>
      <c r="N4" cm="1">
        <f t="array" ref="N4">_xlfn.XLOOKUP(1, ($B$3:$B$17 = J4)*($C$3:$C$17 = K4), $F$3:$F$17)</f>
        <v>8.6182550300000008E-2</v>
      </c>
      <c r="O4" cm="1">
        <f t="array" ref="O4">_xlfn.XLOOKUP(1, ($B$3:$B$17 = J4)*($C$3:$C$17 = K4), $G$3:$G$17)</f>
        <v>8.6182550300000008E-2</v>
      </c>
      <c r="R4" cm="1">
        <f t="array" ref="R4">_xlfn.XLOOKUP(1, ($C$3:$C$17 = S4)*($G$3:$G$17 = U4), $B$3:$B$17)</f>
        <v>2022</v>
      </c>
      <c r="S4" s="6" t="s">
        <v>467</v>
      </c>
      <c r="T4" s="6" t="s">
        <v>468</v>
      </c>
      <c r="U4">
        <f t="shared" si="0"/>
        <v>8.6182550300000008E-2</v>
      </c>
      <c r="X4" cm="1">
        <f t="array" ref="X4">IFERROR(_xlfn.XLOOKUP(1, ($C$3:$C$17 = Y4)*($G$3:$G$17 = AA4), $B$3:$B$17), "No median year based on reporting data")</f>
        <v>2022</v>
      </c>
      <c r="Y4" s="6" t="s">
        <v>467</v>
      </c>
      <c r="Z4" s="6" t="s">
        <v>468</v>
      </c>
      <c r="AA4" cm="1">
        <f t="array" ref="AA4">MEDIAN(IF($C$3:$C$17 = Y4, $G$3:$G$17))</f>
        <v>8.6182550300000008E-2</v>
      </c>
      <c r="AD4" cm="1">
        <f t="array" ref="AD4">_xlfn.XLOOKUP(1, ($C$3:$C$17 = AE4)*($E$3:$E$17 = AG4), $B$3:$B$17)</f>
        <v>2022</v>
      </c>
      <c r="AE4" s="6" t="s">
        <v>467</v>
      </c>
      <c r="AF4" s="6" t="s">
        <v>468</v>
      </c>
      <c r="AG4">
        <f t="shared" si="1"/>
        <v>0</v>
      </c>
      <c r="AJ4" cm="1">
        <f t="array" ref="AJ4">IFERROR(_xlfn.XLOOKUP(1, ($C$3:$C$17 = AK4)*($E$3:$E$17 = AM4), $B$3:$B$17), "No median year based on reporting data")</f>
        <v>2022</v>
      </c>
      <c r="AK4" s="6" t="s">
        <v>467</v>
      </c>
      <c r="AL4" s="6" t="s">
        <v>468</v>
      </c>
      <c r="AM4" cm="1">
        <f t="array" ref="AM4">MEDIAN(IF($C$3:$C$17 = AK4, $E$3:$E$17))</f>
        <v>0</v>
      </c>
      <c r="AP4" cm="1">
        <f t="array" ref="AP4">_xlfn.XLOOKUP(1, ($C$3:$C$17 = AQ4)*($F$3:$F$17 = AS4), $B$3:$B$17)</f>
        <v>2022</v>
      </c>
      <c r="AQ4" s="6" t="s">
        <v>467</v>
      </c>
      <c r="AR4" s="6" t="s">
        <v>468</v>
      </c>
      <c r="AS4">
        <f t="shared" si="2"/>
        <v>8.6182550300000008E-2</v>
      </c>
      <c r="AV4" cm="1">
        <f t="array" ref="AV4">IFERROR(_xlfn.XLOOKUP(1, ($C$3:$C$17 = AW4)*($F$3:$F$17 = AY4), $B$3:$B$17), "No median year based on reporting data")</f>
        <v>2022</v>
      </c>
      <c r="AW4" s="6" t="s">
        <v>467</v>
      </c>
      <c r="AX4" s="6" t="s">
        <v>468</v>
      </c>
      <c r="AY4" cm="1">
        <f t="array" ref="AY4">MEDIAN(IF($C$3:$C$17 = AW4, $F$3:$F$17))</f>
        <v>8.6182550300000008E-2</v>
      </c>
    </row>
    <row r="5" spans="1:51" x14ac:dyDescent="0.35">
      <c r="A5" s="6" t="s">
        <v>303</v>
      </c>
      <c r="B5" s="6">
        <v>2020</v>
      </c>
      <c r="C5" s="6" t="s">
        <v>534</v>
      </c>
      <c r="D5" s="6" t="s">
        <v>535</v>
      </c>
      <c r="E5" s="17" cm="1">
        <f t="array" ref="E5">CONVERT(IF($A5="A",500,_xlfn.XLOOKUP(1, ('Mapped TRI Sites'!$B$2:$B$83 = B5)*('Mapped TRI Sites'!$C$2:$C$83 = C5), 'Mapped TRI Sites'!$AK$2:$AK$83)),"lbm","kg")</f>
        <v>0</v>
      </c>
      <c r="F5" s="17" cm="1">
        <f t="array" ref="F5">CONVERT(IF($A5="A",500,_xlfn.XLOOKUP(1, ('Mapped TRI Sites'!$B$2:$B$83 = B5)*('Mapped TRI Sites'!$C$2:$C$83 = C5), 'Mapped TRI Sites'!$AX$2:$AX$83)),"lbm","kg")</f>
        <v>3.8101759079999997E-3</v>
      </c>
      <c r="G5" s="17" cm="1">
        <f t="array" ref="G5">CONVERT(IF($A5="A",500,_xlfn.XLOOKUP(1, ('Mapped TRI Sites'!$B$2:$B$217 = B5)*('Mapped TRI Sites'!$C$2:$C$217 = C5), 'Mapped TRI Sites'!$AY$2:$AY$217)),"lbm","kg")</f>
        <v>3.8101759079999997E-3</v>
      </c>
      <c r="H5" s="17"/>
      <c r="J5" cm="1">
        <f t="array" ref="J5">MAX(IF($C$3:$C$17=K5,$B$3:$B$17))</f>
        <v>2020</v>
      </c>
      <c r="K5" s="6" t="s">
        <v>534</v>
      </c>
      <c r="L5" s="6" t="s">
        <v>535</v>
      </c>
      <c r="M5" cm="1">
        <f t="array" ref="M5">_xlfn.XLOOKUP(1, ($B$3:$B$17 = J5)*($C$3:$C$17 = K5), $E$3:$E$17)</f>
        <v>0</v>
      </c>
      <c r="N5" cm="1">
        <f t="array" ref="N5">_xlfn.XLOOKUP(1, ($B$3:$B$17 = J5)*($C$3:$C$17 = K5), $F$3:$F$17)</f>
        <v>3.8101759079999997E-3</v>
      </c>
      <c r="O5" cm="1">
        <f t="array" ref="O5">_xlfn.XLOOKUP(1, ($B$3:$B$17 = J5)*($C$3:$C$17 = K5), $G$3:$G$17)</f>
        <v>3.8101759079999997E-3</v>
      </c>
      <c r="R5" cm="1">
        <f t="array" ref="R5">_xlfn.XLOOKUP(1, ($C$3:$C$17 = S5)*($G$3:$G$17 = U5), $B$3:$B$17)</f>
        <v>2020</v>
      </c>
      <c r="S5" s="6" t="s">
        <v>534</v>
      </c>
      <c r="T5" s="6" t="s">
        <v>535</v>
      </c>
      <c r="U5">
        <f t="shared" si="0"/>
        <v>3.8101759079999997E-3</v>
      </c>
      <c r="X5" cm="1">
        <f t="array" ref="X5">IFERROR(_xlfn.XLOOKUP(1, ($C$3:$C$17 = Y5)*($G$3:$G$17 = AA5), $B$3:$B$17), "No median year based on reporting data")</f>
        <v>2020</v>
      </c>
      <c r="Y5" s="6" t="s">
        <v>534</v>
      </c>
      <c r="Z5" s="6" t="s">
        <v>535</v>
      </c>
      <c r="AA5" cm="1">
        <f t="array" ref="AA5">MEDIAN(IF($C$3:$C$17 = Y5, $G$3:$G$17))</f>
        <v>3.8101759079999997E-3</v>
      </c>
      <c r="AD5" cm="1">
        <f t="array" ref="AD5">_xlfn.XLOOKUP(1, ($C$3:$C$17 = AE5)*($E$3:$E$17 = AG5), $B$3:$B$17)</f>
        <v>2020</v>
      </c>
      <c r="AE5" s="6" t="s">
        <v>534</v>
      </c>
      <c r="AF5" s="6" t="s">
        <v>535</v>
      </c>
      <c r="AG5">
        <f t="shared" si="1"/>
        <v>0</v>
      </c>
      <c r="AJ5" cm="1">
        <f t="array" ref="AJ5">IFERROR(_xlfn.XLOOKUP(1, ($C$3:$C$17 = AK5)*($E$3:$E$17 = AM5), $B$3:$B$17), "No median year based on reporting data")</f>
        <v>2020</v>
      </c>
      <c r="AK5" s="6" t="s">
        <v>534</v>
      </c>
      <c r="AL5" s="6" t="s">
        <v>535</v>
      </c>
      <c r="AM5" cm="1">
        <f t="array" ref="AM5">MEDIAN(IF($C$3:$C$17 = AK5, $E$3:$E$17))</f>
        <v>0</v>
      </c>
      <c r="AP5" cm="1">
        <f t="array" ref="AP5">_xlfn.XLOOKUP(1, ($C$3:$C$17 = AQ5)*($F$3:$F$17 = AS5), $B$3:$B$17)</f>
        <v>2020</v>
      </c>
      <c r="AQ5" s="6" t="s">
        <v>534</v>
      </c>
      <c r="AR5" s="6" t="s">
        <v>535</v>
      </c>
      <c r="AS5">
        <f t="shared" si="2"/>
        <v>3.8101759079999997E-3</v>
      </c>
      <c r="AV5" cm="1">
        <f t="array" ref="AV5">IFERROR(_xlfn.XLOOKUP(1, ($C$3:$C$17 = AW5)*($F$3:$F$17 = AY5), $B$3:$B$17), "No median year based on reporting data")</f>
        <v>2020</v>
      </c>
      <c r="AW5" s="6" t="s">
        <v>534</v>
      </c>
      <c r="AX5" s="6" t="s">
        <v>535</v>
      </c>
      <c r="AY5" cm="1">
        <f t="array" ref="AY5">MEDIAN(IF($C$3:$C$17 = AW5, $F$3:$F$17))</f>
        <v>3.8101759079999997E-3</v>
      </c>
    </row>
    <row r="6" spans="1:51" x14ac:dyDescent="0.35">
      <c r="A6" s="6" t="s">
        <v>303</v>
      </c>
      <c r="B6" s="6">
        <v>2019</v>
      </c>
      <c r="C6" s="6" t="s">
        <v>562</v>
      </c>
      <c r="D6" s="6" t="s">
        <v>563</v>
      </c>
      <c r="E6" s="17" cm="1">
        <f t="array" ref="E6">CONVERT(IF($A6="A",500,_xlfn.XLOOKUP(1, ('Mapped TRI Sites'!$B$2:$B$83 = B6)*('Mapped TRI Sites'!$C$2:$C$83 = C6), 'Mapped TRI Sites'!$AK$2:$AK$83)),"lbm","kg")</f>
        <v>0</v>
      </c>
      <c r="F6" s="17" cm="1">
        <f t="array" ref="F6">CONVERT(IF($A6="A",500,_xlfn.XLOOKUP(1, ('Mapped TRI Sites'!$B$2:$B$83 = B6)*('Mapped TRI Sites'!$C$2:$C$83 = C6), 'Mapped TRI Sites'!$AX$2:$AX$83)),"lbm","kg")</f>
        <v>4.9895160700000005</v>
      </c>
      <c r="G6" s="17" cm="1">
        <f t="array" ref="G6">CONVERT(IF($A6="A",500,_xlfn.XLOOKUP(1, ('Mapped TRI Sites'!$B$2:$B$217 = B6)*('Mapped TRI Sites'!$C$2:$C$217 = C6), 'Mapped TRI Sites'!$AY$2:$AY$217)),"lbm","kg")</f>
        <v>4.9895160700000005</v>
      </c>
      <c r="H6" s="17"/>
      <c r="J6" cm="1">
        <f t="array" ref="J6">MAX(IF($C$3:$C$17=K6,$B$3:$B$17))</f>
        <v>2021</v>
      </c>
      <c r="K6" s="6" t="s">
        <v>562</v>
      </c>
      <c r="L6" s="6" t="s">
        <v>563</v>
      </c>
      <c r="M6" cm="1">
        <f t="array" ref="M6">_xlfn.XLOOKUP(1, ($B$3:$B$17 = J6)*($C$3:$C$17 = K6), $E$3:$E$17)</f>
        <v>0</v>
      </c>
      <c r="N6" cm="1">
        <f t="array" ref="N6">_xlfn.XLOOKUP(1, ($B$3:$B$17 = J6)*($C$3:$C$17 = K6), $F$3:$F$17)</f>
        <v>4.0914031774000001</v>
      </c>
      <c r="O6" cm="1">
        <f t="array" ref="O6">_xlfn.XLOOKUP(1, ($B$3:$B$17 = J6)*($C$3:$C$17 = K6), $G$3:$G$17)</f>
        <v>4.0914031774000001</v>
      </c>
      <c r="R6" cm="1">
        <f t="array" ref="R6">_xlfn.XLOOKUP(1, ($C$3:$C$17 = S6)*($G$3:$G$17 = U6), $B$3:$B$17)</f>
        <v>2019</v>
      </c>
      <c r="S6" s="6" t="s">
        <v>562</v>
      </c>
      <c r="T6" s="6" t="s">
        <v>563</v>
      </c>
      <c r="U6">
        <f t="shared" si="0"/>
        <v>4.9895160700000005</v>
      </c>
      <c r="X6" cm="1">
        <f t="array" ref="X6">IFERROR(_xlfn.XLOOKUP(1, ($C$3:$C$17 = Y6)*($G$3:$G$17 = AA6), $B$3:$B$17), "No median year based on reporting data")</f>
        <v>2021</v>
      </c>
      <c r="Y6" s="6" t="s">
        <v>562</v>
      </c>
      <c r="Z6" s="6" t="s">
        <v>563</v>
      </c>
      <c r="AA6" cm="1">
        <f t="array" ref="AA6">MEDIAN(IF($C$3:$C$17 = Y6, $G$3:$G$17))</f>
        <v>4.0914031774000001</v>
      </c>
      <c r="AD6" cm="1">
        <f t="array" ref="AD6">_xlfn.XLOOKUP(1, ($C$3:$C$17 = AE6)*($E$3:$E$17 = AG6), $B$3:$B$17)</f>
        <v>2019</v>
      </c>
      <c r="AE6" s="6" t="s">
        <v>562</v>
      </c>
      <c r="AF6" s="6" t="s">
        <v>563</v>
      </c>
      <c r="AG6">
        <f t="shared" si="1"/>
        <v>0</v>
      </c>
      <c r="AJ6" cm="1">
        <f t="array" ref="AJ6">IFERROR(_xlfn.XLOOKUP(1, ($C$3:$C$17 = AK6)*($E$3:$E$17 = AM6), $B$3:$B$17), "No median year based on reporting data")</f>
        <v>2019</v>
      </c>
      <c r="AK6" s="6" t="s">
        <v>562</v>
      </c>
      <c r="AL6" s="6" t="s">
        <v>563</v>
      </c>
      <c r="AM6" cm="1">
        <f t="array" ref="AM6">MEDIAN(IF($C$3:$C$17 = AK6, $E$3:$E$17))</f>
        <v>0</v>
      </c>
      <c r="AP6" cm="1">
        <f t="array" ref="AP6">_xlfn.XLOOKUP(1, ($C$3:$C$17 = AQ6)*($F$3:$F$17 = AS6), $B$3:$B$17)</f>
        <v>2019</v>
      </c>
      <c r="AQ6" s="6" t="s">
        <v>562</v>
      </c>
      <c r="AR6" s="6" t="s">
        <v>563</v>
      </c>
      <c r="AS6">
        <f t="shared" si="2"/>
        <v>4.9895160700000005</v>
      </c>
      <c r="AV6" cm="1">
        <f t="array" ref="AV6">IFERROR(_xlfn.XLOOKUP(1, ($C$3:$C$17 = AW6)*($F$3:$F$17 = AY6), $B$3:$B$17), "No median year based on reporting data")</f>
        <v>2021</v>
      </c>
      <c r="AW6" s="6" t="s">
        <v>562</v>
      </c>
      <c r="AX6" s="6" t="s">
        <v>563</v>
      </c>
      <c r="AY6" cm="1">
        <f t="array" ref="AY6">MEDIAN(IF($C$3:$C$17 = AW6, $F$3:$F$17))</f>
        <v>4.0914031774000001</v>
      </c>
    </row>
    <row r="7" spans="1:51" x14ac:dyDescent="0.35">
      <c r="A7" s="6" t="s">
        <v>303</v>
      </c>
      <c r="B7" s="6">
        <v>2020</v>
      </c>
      <c r="C7" s="6" t="s">
        <v>562</v>
      </c>
      <c r="D7" s="6" t="s">
        <v>563</v>
      </c>
      <c r="E7" s="17" cm="1">
        <f t="array" ref="E7">CONVERT(IF($A7="A",500,_xlfn.XLOOKUP(1, ('Mapped TRI Sites'!$B$2:$B$83 = B7)*('Mapped TRI Sites'!$C$2:$C$83 = C7), 'Mapped TRI Sites'!$AK$2:$AK$83)),"lbm","kg")</f>
        <v>0</v>
      </c>
      <c r="F7" s="17" cm="1">
        <f t="array" ref="F7">CONVERT(IF($A7="A",500,_xlfn.XLOOKUP(1, ('Mapped TRI Sites'!$B$2:$B$83 = B7)*('Mapped TRI Sites'!$C$2:$C$83 = C7), 'Mapped TRI Sites'!$AX$2:$AX$83)),"lbm","kg")</f>
        <v>3.3475116906000002</v>
      </c>
      <c r="G7" s="17" cm="1">
        <f t="array" ref="G7">CONVERT(IF($A7="A",500,_xlfn.XLOOKUP(1, ('Mapped TRI Sites'!$B$2:$B$217 = B7)*('Mapped TRI Sites'!$C$2:$C$217 = C7), 'Mapped TRI Sites'!$AY$2:$AY$217)),"lbm","kg")</f>
        <v>3.3475116906000002</v>
      </c>
      <c r="H7" s="17"/>
      <c r="J7" cm="1">
        <f t="array" ref="J7">MAX(IF($C$3:$C$17=K7,$B$3:$B$17))</f>
        <v>2022</v>
      </c>
      <c r="K7" s="6" t="s">
        <v>582</v>
      </c>
      <c r="L7" s="6" t="s">
        <v>583</v>
      </c>
      <c r="M7" cm="1">
        <f t="array" ref="M7">_xlfn.XLOOKUP(1, ($B$3:$B$17 = J7)*($C$3:$C$17 = K7), $E$3:$E$17)</f>
        <v>0</v>
      </c>
      <c r="N7" cm="1">
        <f t="array" ref="N7">_xlfn.XLOOKUP(1, ($B$3:$B$17 = J7)*($C$3:$C$17 = K7), $F$3:$F$17)</f>
        <v>9.5254397699999997E-3</v>
      </c>
      <c r="O7" cm="1">
        <f t="array" ref="O7">_xlfn.XLOOKUP(1, ($B$3:$B$17 = J7)*($C$3:$C$17 = K7), $G$3:$G$17)</f>
        <v>9.5254397699999997E-3</v>
      </c>
      <c r="R7" cm="1">
        <f t="array" ref="R7">_xlfn.XLOOKUP(1, ($C$3:$C$17 = S7)*($G$3:$G$17 = U7), $B$3:$B$17)</f>
        <v>2022</v>
      </c>
      <c r="S7" s="6" t="s">
        <v>582</v>
      </c>
      <c r="T7" s="6" t="s">
        <v>583</v>
      </c>
      <c r="U7">
        <f t="shared" si="0"/>
        <v>9.5254397699999997E-3</v>
      </c>
      <c r="X7" cm="1">
        <f t="array" ref="X7">IFERROR(_xlfn.XLOOKUP(1, ($C$3:$C$17 = Y7)*($G$3:$G$17 = AA7), $B$3:$B$17), "No median year based on reporting data")</f>
        <v>2022</v>
      </c>
      <c r="Y7" s="6" t="s">
        <v>582</v>
      </c>
      <c r="Z7" s="6" t="s">
        <v>583</v>
      </c>
      <c r="AA7" cm="1">
        <f t="array" ref="AA7">MEDIAN(IF($C$3:$C$17 = Y7, $G$3:$G$17))</f>
        <v>9.5254397699999997E-3</v>
      </c>
      <c r="AD7" cm="1">
        <f t="array" ref="AD7">_xlfn.XLOOKUP(1, ($C$3:$C$17 = AE7)*($E$3:$E$17 = AG7), $B$3:$B$17)</f>
        <v>2022</v>
      </c>
      <c r="AE7" s="6" t="s">
        <v>582</v>
      </c>
      <c r="AF7" s="6" t="s">
        <v>583</v>
      </c>
      <c r="AG7">
        <f t="shared" si="1"/>
        <v>0</v>
      </c>
      <c r="AJ7" cm="1">
        <f t="array" ref="AJ7">IFERROR(_xlfn.XLOOKUP(1, ($C$3:$C$17 = AK7)*($E$3:$E$17 = AM7), $B$3:$B$17), "No median year based on reporting data")</f>
        <v>2022</v>
      </c>
      <c r="AK7" s="6" t="s">
        <v>582</v>
      </c>
      <c r="AL7" s="6" t="s">
        <v>583</v>
      </c>
      <c r="AM7" cm="1">
        <f t="array" ref="AM7">MEDIAN(IF($C$3:$C$17 = AK7, $E$3:$E$17))</f>
        <v>0</v>
      </c>
      <c r="AP7" cm="1">
        <f t="array" ref="AP7">_xlfn.XLOOKUP(1, ($C$3:$C$17 = AQ7)*($F$3:$F$17 = AS7), $B$3:$B$17)</f>
        <v>2022</v>
      </c>
      <c r="AQ7" s="6" t="s">
        <v>582</v>
      </c>
      <c r="AR7" s="6" t="s">
        <v>583</v>
      </c>
      <c r="AS7">
        <f t="shared" si="2"/>
        <v>9.5254397699999997E-3</v>
      </c>
      <c r="AV7" cm="1">
        <f t="array" ref="AV7">IFERROR(_xlfn.XLOOKUP(1, ($C$3:$C$17 = AW7)*($F$3:$F$17 = AY7), $B$3:$B$17), "No median year based on reporting data")</f>
        <v>2022</v>
      </c>
      <c r="AW7" s="6" t="s">
        <v>582</v>
      </c>
      <c r="AX7" s="6" t="s">
        <v>583</v>
      </c>
      <c r="AY7" cm="1">
        <f t="array" ref="AY7">MEDIAN(IF($C$3:$C$17 = AW7, $F$3:$F$17))</f>
        <v>9.5254397699999997E-3</v>
      </c>
    </row>
    <row r="8" spans="1:51" x14ac:dyDescent="0.35">
      <c r="A8" s="6" t="s">
        <v>303</v>
      </c>
      <c r="B8" s="6">
        <v>2021</v>
      </c>
      <c r="C8" s="6" t="s">
        <v>562</v>
      </c>
      <c r="D8" s="6" t="s">
        <v>563</v>
      </c>
      <c r="E8" s="17" cm="1">
        <f t="array" ref="E8">CONVERT(IF($A8="A",500,_xlfn.XLOOKUP(1, ('Mapped TRI Sites'!$B$2:$B$83 = B8)*('Mapped TRI Sites'!$C$2:$C$83 = C8), 'Mapped TRI Sites'!$AK$2:$AK$83)),"lbm","kg")</f>
        <v>0</v>
      </c>
      <c r="F8" s="17" cm="1">
        <f t="array" ref="F8">CONVERT(IF($A8="A",500,_xlfn.XLOOKUP(1, ('Mapped TRI Sites'!$B$2:$B$83 = B8)*('Mapped TRI Sites'!$C$2:$C$83 = C8), 'Mapped TRI Sites'!$AX$2:$AX$83)),"lbm","kg")</f>
        <v>4.0914031774000001</v>
      </c>
      <c r="G8" s="17" cm="1">
        <f t="array" ref="G8">CONVERT(IF($A8="A",500,_xlfn.XLOOKUP(1, ('Mapped TRI Sites'!$B$2:$B$217 = B8)*('Mapped TRI Sites'!$C$2:$C$217 = C8), 'Mapped TRI Sites'!$AY$2:$AY$217)),"lbm","kg")</f>
        <v>4.0914031774000001</v>
      </c>
      <c r="H8" s="17"/>
      <c r="J8" cm="1">
        <f t="array" ref="J8">MAX(IF($C$3:$C$17=K8,$B$3:$B$17))</f>
        <v>2023</v>
      </c>
      <c r="K8" s="6" t="s">
        <v>598</v>
      </c>
      <c r="L8" s="6" t="s">
        <v>599</v>
      </c>
      <c r="M8" cm="1">
        <f t="array" ref="M8">_xlfn.XLOOKUP(1, ($B$3:$B$17 = J8)*($C$3:$C$17 = K8), $E$3:$E$17)</f>
        <v>0</v>
      </c>
      <c r="N8" cm="1">
        <f t="array" ref="N8">_xlfn.XLOOKUP(1, ($B$3:$B$17 = J8)*($C$3:$C$17 = K8), $F$3:$F$17)</f>
        <v>1334.0151601700002</v>
      </c>
      <c r="O8" cm="1">
        <f t="array" ref="O8">_xlfn.XLOOKUP(1, ($B$3:$B$17 = J8)*($C$3:$C$17 = K8), $G$3:$G$17)</f>
        <v>1334.0151601700002</v>
      </c>
      <c r="R8" cm="1">
        <f t="array" ref="R8">_xlfn.XLOOKUP(1, ($C$3:$C$17 = S8)*($G$3:$G$17 = U8), $B$3:$B$17)</f>
        <v>2023</v>
      </c>
      <c r="S8" s="6" t="s">
        <v>598</v>
      </c>
      <c r="T8" s="6" t="s">
        <v>599</v>
      </c>
      <c r="U8">
        <f t="shared" si="0"/>
        <v>1334.0151601700002</v>
      </c>
      <c r="X8" cm="1">
        <f t="array" ref="X8">IFERROR(_xlfn.XLOOKUP(1, ($C$3:$C$17 = Y8)*($G$3:$G$17 = AA8), $B$3:$B$17), "No median year based on reporting data")</f>
        <v>2023</v>
      </c>
      <c r="Y8" s="6" t="s">
        <v>598</v>
      </c>
      <c r="Z8" s="6" t="s">
        <v>599</v>
      </c>
      <c r="AA8" cm="1">
        <f t="array" ref="AA8">MEDIAN(IF($C$3:$C$17 = Y8, $G$3:$G$17))</f>
        <v>1334.0151601700002</v>
      </c>
      <c r="AD8" cm="1">
        <f t="array" ref="AD8">_xlfn.XLOOKUP(1, ($C$3:$C$17 = AE8)*($E$3:$E$17 = AG8), $B$3:$B$17)</f>
        <v>2023</v>
      </c>
      <c r="AE8" s="6" t="s">
        <v>598</v>
      </c>
      <c r="AF8" s="6" t="s">
        <v>599</v>
      </c>
      <c r="AG8">
        <f t="shared" si="1"/>
        <v>0</v>
      </c>
      <c r="AJ8" cm="1">
        <f t="array" ref="AJ8">IFERROR(_xlfn.XLOOKUP(1, ($C$3:$C$17 = AK8)*($E$3:$E$17 = AM8), $B$3:$B$17), "No median year based on reporting data")</f>
        <v>2023</v>
      </c>
      <c r="AK8" s="6" t="s">
        <v>598</v>
      </c>
      <c r="AL8" s="6" t="s">
        <v>599</v>
      </c>
      <c r="AM8" cm="1">
        <f t="array" ref="AM8">MEDIAN(IF($C$3:$C$17 = AK8, $E$3:$E$17))</f>
        <v>0</v>
      </c>
      <c r="AP8" cm="1">
        <f t="array" ref="AP8">_xlfn.XLOOKUP(1, ($C$3:$C$17 = AQ8)*($F$3:$F$17 = AS8), $B$3:$B$17)</f>
        <v>2023</v>
      </c>
      <c r="AQ8" s="6" t="s">
        <v>598</v>
      </c>
      <c r="AR8" s="6" t="s">
        <v>599</v>
      </c>
      <c r="AS8">
        <f t="shared" si="2"/>
        <v>1334.0151601700002</v>
      </c>
      <c r="AV8" cm="1">
        <f t="array" ref="AV8">IFERROR(_xlfn.XLOOKUP(1, ($C$3:$C$17 = AW8)*($F$3:$F$17 = AY8), $B$3:$B$17), "No median year based on reporting data")</f>
        <v>2023</v>
      </c>
      <c r="AW8" s="6" t="s">
        <v>598</v>
      </c>
      <c r="AX8" s="6" t="s">
        <v>599</v>
      </c>
      <c r="AY8" cm="1">
        <f t="array" ref="AY8">MEDIAN(IF($C$3:$C$17 = AW8, $F$3:$F$17))</f>
        <v>1334.0151601700002</v>
      </c>
    </row>
    <row r="9" spans="1:51" x14ac:dyDescent="0.35">
      <c r="A9" s="6" t="s">
        <v>303</v>
      </c>
      <c r="B9" s="6">
        <v>2022</v>
      </c>
      <c r="C9" s="6" t="s">
        <v>582</v>
      </c>
      <c r="D9" s="6" t="s">
        <v>583</v>
      </c>
      <c r="E9" s="17" cm="1">
        <f t="array" ref="E9">CONVERT(IF($A9="A",500,_xlfn.XLOOKUP(1, ('Mapped TRI Sites'!$B$2:$B$83 = B9)*('Mapped TRI Sites'!$C$2:$C$83 = C9), 'Mapped TRI Sites'!$AK$2:$AK$83)),"lbm","kg")</f>
        <v>0</v>
      </c>
      <c r="F9" s="17" cm="1">
        <f t="array" ref="F9">CONVERT(IF($A9="A",500,_xlfn.XLOOKUP(1, ('Mapped TRI Sites'!$B$2:$B$83 = B9)*('Mapped TRI Sites'!$C$2:$C$83 = C9), 'Mapped TRI Sites'!$AX$2:$AX$83)),"lbm","kg")</f>
        <v>9.5254397699999997E-3</v>
      </c>
      <c r="G9" s="17" cm="1">
        <f t="array" ref="G9">CONVERT(IF($A9="A",500,_xlfn.XLOOKUP(1, ('Mapped TRI Sites'!$B$2:$B$217 = B9)*('Mapped TRI Sites'!$C$2:$C$217 = C9), 'Mapped TRI Sites'!$AY$2:$AY$217)),"lbm","kg")</f>
        <v>9.5254397699999997E-3</v>
      </c>
      <c r="H9" s="17"/>
      <c r="J9" cm="1">
        <f t="array" ref="J9">MAX(IF($C$3:$C$17=K9,$B$3:$B$17))</f>
        <v>2023</v>
      </c>
      <c r="K9" s="6" t="s">
        <v>682</v>
      </c>
      <c r="L9" s="6" t="s">
        <v>683</v>
      </c>
      <c r="M9" cm="1">
        <f t="array" ref="M9">_xlfn.XLOOKUP(1, ($B$3:$B$17 = J9)*($C$3:$C$17 = K9), $E$3:$E$17)</f>
        <v>890.85541468000008</v>
      </c>
      <c r="N9" cm="1">
        <f t="array" ref="N9">_xlfn.XLOOKUP(1, ($B$3:$B$17 = J9)*($C$3:$C$17 = K9), $F$3:$F$17)</f>
        <v>0</v>
      </c>
      <c r="O9" cm="1">
        <f t="array" ref="O9">_xlfn.XLOOKUP(1, ($B$3:$B$17 = J9)*($C$3:$C$17 = K9), $G$3:$G$17)</f>
        <v>890.85541468000008</v>
      </c>
      <c r="R9" cm="1">
        <f t="array" ref="R9">_xlfn.XLOOKUP(1, ($C$3:$C$17 = S9)*($G$3:$G$17 = U9), $B$3:$B$17)</f>
        <v>2021</v>
      </c>
      <c r="S9" s="6" t="s">
        <v>682</v>
      </c>
      <c r="T9" s="6" t="s">
        <v>683</v>
      </c>
      <c r="U9">
        <f t="shared" si="0"/>
        <v>10818.631616870001</v>
      </c>
      <c r="X9" cm="1">
        <f t="array" ref="X9">IFERROR(_xlfn.XLOOKUP(1, ($C$3:$C$17 = Y9)*($G$3:$G$17 = AA9), $B$3:$B$17), "No median year based on reporting data")</f>
        <v>2020</v>
      </c>
      <c r="Y9" s="6" t="s">
        <v>682</v>
      </c>
      <c r="Z9" s="6" t="s">
        <v>683</v>
      </c>
      <c r="AA9" cm="1">
        <f t="array" ref="AA9">MEDIAN(IF($C$3:$C$17 = Y9, $G$3:$G$17))</f>
        <v>3278.1120579900003</v>
      </c>
      <c r="AD9" cm="1">
        <f t="array" ref="AD9">_xlfn.XLOOKUP(1, ($C$3:$C$17 = AE9)*($E$3:$E$17 = AG9), $B$3:$B$17)</f>
        <v>2021</v>
      </c>
      <c r="AE9" s="6" t="s">
        <v>682</v>
      </c>
      <c r="AF9" s="6" t="s">
        <v>683</v>
      </c>
      <c r="AG9">
        <f t="shared" si="1"/>
        <v>10818.631616870001</v>
      </c>
      <c r="AJ9" cm="1">
        <f t="array" ref="AJ9">IFERROR(_xlfn.XLOOKUP(1, ($C$3:$C$17 = AK9)*($E$3:$E$17 = AM9), $B$3:$B$17), "No median year based on reporting data")</f>
        <v>2020</v>
      </c>
      <c r="AK9" s="6" t="s">
        <v>682</v>
      </c>
      <c r="AL9" s="6" t="s">
        <v>683</v>
      </c>
      <c r="AM9" cm="1">
        <f t="array" ref="AM9">MEDIAN(IF($C$3:$C$17 = AK9, $E$3:$E$17))</f>
        <v>3278.1120579900003</v>
      </c>
      <c r="AP9" cm="1">
        <f t="array" ref="AP9">_xlfn.XLOOKUP(1, ($C$3:$C$17 = AQ9)*($F$3:$F$17 = AS9), $B$3:$B$17)</f>
        <v>2019</v>
      </c>
      <c r="AQ9" s="6" t="s">
        <v>682</v>
      </c>
      <c r="AR9" s="6" t="s">
        <v>683</v>
      </c>
      <c r="AS9">
        <f t="shared" si="2"/>
        <v>0</v>
      </c>
      <c r="AV9" cm="1">
        <f t="array" ref="AV9">IFERROR(_xlfn.XLOOKUP(1, ($C$3:$C$17 = AW9)*($F$3:$F$17 = AY9), $B$3:$B$17), "No median year based on reporting data")</f>
        <v>2019</v>
      </c>
      <c r="AW9" s="6" t="s">
        <v>682</v>
      </c>
      <c r="AX9" s="6" t="s">
        <v>683</v>
      </c>
      <c r="AY9" cm="1">
        <f t="array" ref="AY9">MEDIAN(IF($C$3:$C$17 = AW9, $F$3:$F$17))</f>
        <v>0</v>
      </c>
    </row>
    <row r="10" spans="1:51" x14ac:dyDescent="0.35">
      <c r="A10" s="6" t="s">
        <v>303</v>
      </c>
      <c r="B10" s="6">
        <v>2023</v>
      </c>
      <c r="C10" s="6" t="s">
        <v>598</v>
      </c>
      <c r="D10" s="6" t="s">
        <v>599</v>
      </c>
      <c r="E10" s="17" cm="1">
        <f t="array" ref="E10">CONVERT(IF($A10="A",500,_xlfn.XLOOKUP(1, ('Mapped TRI Sites'!$B$2:$B$83 = B10)*('Mapped TRI Sites'!$C$2:$C$83 = C10), 'Mapped TRI Sites'!$AK$2:$AK$83)),"lbm","kg")</f>
        <v>0</v>
      </c>
      <c r="F10" s="17" cm="1">
        <f t="array" ref="F10">CONVERT(IF($A10="A",500,_xlfn.XLOOKUP(1, ('Mapped TRI Sites'!$B$2:$B$83 = B10)*('Mapped TRI Sites'!$C$2:$C$83 = C10), 'Mapped TRI Sites'!$AX$2:$AX$83)),"lbm","kg")</f>
        <v>1334.0151601700002</v>
      </c>
      <c r="G10" s="17" cm="1">
        <f t="array" ref="G10">CONVERT(IF($A10="A",500,_xlfn.XLOOKUP(1, ('Mapped TRI Sites'!$B$2:$B$217 = B10)*('Mapped TRI Sites'!$C$2:$C$217 = C10), 'Mapped TRI Sites'!$AY$2:$AY$217)),"lbm","kg")</f>
        <v>1334.0151601700002</v>
      </c>
      <c r="H10" s="17"/>
      <c r="J10" cm="1">
        <f t="array" ref="J10">MAX(IF($C$3:$C$17=K10,$B$3:$B$17))</f>
        <v>2021</v>
      </c>
      <c r="K10" s="6" t="s">
        <v>755</v>
      </c>
      <c r="L10" s="6" t="s">
        <v>756</v>
      </c>
      <c r="M10" cm="1">
        <f t="array" ref="M10">_xlfn.XLOOKUP(1, ($B$3:$B$17 = J10)*($C$3:$C$17 = K10), $E$3:$E$17)</f>
        <v>0</v>
      </c>
      <c r="N10" cm="1">
        <f t="array" ref="N10">_xlfn.XLOOKUP(1, ($B$3:$B$17 = J10)*($C$3:$C$17 = K10), $F$3:$F$17)</f>
        <v>16.329325319999999</v>
      </c>
      <c r="O10" cm="1">
        <f t="array" ref="O10">_xlfn.XLOOKUP(1, ($B$3:$B$17 = J10)*($C$3:$C$17 = K10), $G$3:$G$17)</f>
        <v>16.329325319999999</v>
      </c>
      <c r="R10" cm="1">
        <f t="array" ref="R10">_xlfn.XLOOKUP(1, ($C$3:$C$17 = S10)*($G$3:$G$17 = U10), $B$3:$B$17)</f>
        <v>2020</v>
      </c>
      <c r="S10" s="6" t="s">
        <v>755</v>
      </c>
      <c r="T10" s="6" t="s">
        <v>756</v>
      </c>
      <c r="U10">
        <f t="shared" si="0"/>
        <v>493.05490619</v>
      </c>
      <c r="X10" t="str" cm="1">
        <f t="array" ref="X10">IFERROR(_xlfn.XLOOKUP(1, ($C$3:$C$17 = Y10)*($G$3:$G$17 = AA10), $B$3:$B$17), "No median year based on reporting data")</f>
        <v>No median year based on reporting data</v>
      </c>
      <c r="Y10" s="6" t="s">
        <v>755</v>
      </c>
      <c r="Z10" s="6" t="s">
        <v>756</v>
      </c>
      <c r="AA10" cm="1">
        <f t="array" ref="AA10">MEDIAN(IF($C$3:$C$17 = Y10, $G$3:$G$17))</f>
        <v>254.692115755</v>
      </c>
      <c r="AD10" cm="1">
        <f t="array" ref="AD10">_xlfn.XLOOKUP(1, ($C$3:$C$17 = AE10)*($E$3:$E$17 = AG10), $B$3:$B$17)</f>
        <v>2020</v>
      </c>
      <c r="AE10" s="6" t="s">
        <v>755</v>
      </c>
      <c r="AF10" s="6" t="s">
        <v>756</v>
      </c>
      <c r="AG10">
        <f t="shared" si="1"/>
        <v>0</v>
      </c>
      <c r="AJ10" cm="1">
        <f t="array" ref="AJ10">IFERROR(_xlfn.XLOOKUP(1, ($C$3:$C$17 = AK10)*($E$3:$E$17 = AM10), $B$3:$B$17), "No median year based on reporting data")</f>
        <v>2020</v>
      </c>
      <c r="AK10" s="6" t="s">
        <v>755</v>
      </c>
      <c r="AL10" s="6" t="s">
        <v>756</v>
      </c>
      <c r="AM10" cm="1">
        <f t="array" ref="AM10">MEDIAN(IF($C$3:$C$17 = AK10, $E$3:$E$17))</f>
        <v>0</v>
      </c>
      <c r="AP10" cm="1">
        <f t="array" ref="AP10">_xlfn.XLOOKUP(1, ($C$3:$C$17 = AQ10)*($F$3:$F$17 = AS10), $B$3:$B$17)</f>
        <v>2020</v>
      </c>
      <c r="AQ10" s="6" t="s">
        <v>755</v>
      </c>
      <c r="AR10" s="6" t="s">
        <v>756</v>
      </c>
      <c r="AS10">
        <f t="shared" si="2"/>
        <v>493.05490619</v>
      </c>
      <c r="AV10" t="str" cm="1">
        <f t="array" ref="AV10">IFERROR(_xlfn.XLOOKUP(1, ($C$3:$C$17 = AW10)*($F$3:$F$17 = AY10), $B$3:$B$17), "No median year based on reporting data")</f>
        <v>No median year based on reporting data</v>
      </c>
      <c r="AW10" s="6" t="s">
        <v>755</v>
      </c>
      <c r="AX10" s="6" t="s">
        <v>756</v>
      </c>
      <c r="AY10" cm="1">
        <f t="array" ref="AY10">MEDIAN(IF($C$3:$C$17 = AW10, $F$3:$F$17))</f>
        <v>254.692115755</v>
      </c>
    </row>
    <row r="11" spans="1:51" x14ac:dyDescent="0.35">
      <c r="A11" s="6" t="s">
        <v>303</v>
      </c>
      <c r="B11" s="6">
        <v>2019</v>
      </c>
      <c r="C11" s="6" t="s">
        <v>682</v>
      </c>
      <c r="D11" s="6" t="s">
        <v>683</v>
      </c>
      <c r="E11" s="17" cm="1">
        <f t="array" ref="E11">CONVERT(IF($A11="A",500,_xlfn.XLOOKUP(1, ('Mapped TRI Sites'!$B$2:$B$83 = B11)*('Mapped TRI Sites'!$C$2:$C$83 = C11), 'Mapped TRI Sites'!$AK$2:$AK$83)),"lbm","kg")</f>
        <v>6063.6228021600009</v>
      </c>
      <c r="F11" s="17" cm="1">
        <f t="array" ref="F11">CONVERT(IF($A11="A",500,_xlfn.XLOOKUP(1, ('Mapped TRI Sites'!$B$2:$B$83 = B11)*('Mapped TRI Sites'!$C$2:$C$83 = C11), 'Mapped TRI Sites'!$AX$2:$AX$83)),"lbm","kg")</f>
        <v>0</v>
      </c>
      <c r="G11" s="17" cm="1">
        <f t="array" ref="G11">CONVERT(IF($A11="A",500,_xlfn.XLOOKUP(1, ('Mapped TRI Sites'!$B$2:$B$217 = B11)*('Mapped TRI Sites'!$C$2:$C$217 = C11), 'Mapped TRI Sites'!$AY$2:$AY$217)),"lbm","kg")</f>
        <v>6063.6228021600009</v>
      </c>
      <c r="H11" s="17"/>
    </row>
    <row r="12" spans="1:51" x14ac:dyDescent="0.35">
      <c r="A12" s="6" t="s">
        <v>303</v>
      </c>
      <c r="B12" s="6">
        <v>2020</v>
      </c>
      <c r="C12" s="6" t="s">
        <v>682</v>
      </c>
      <c r="D12" s="6" t="s">
        <v>683</v>
      </c>
      <c r="E12" s="17" cm="1">
        <f t="array" ref="E12">CONVERT(IF($A12="A",500,_xlfn.XLOOKUP(1, ('Mapped TRI Sites'!$B$2:$B$83 = B12)*('Mapped TRI Sites'!$C$2:$C$83 = C12), 'Mapped TRI Sites'!$AK$2:$AK$83)),"lbm","kg")</f>
        <v>3278.1120579900003</v>
      </c>
      <c r="F12" s="17" cm="1">
        <f t="array" ref="F12">CONVERT(IF($A12="A",500,_xlfn.XLOOKUP(1, ('Mapped TRI Sites'!$B$2:$B$83 = B12)*('Mapped TRI Sites'!$C$2:$C$83 = C12), 'Mapped TRI Sites'!$AX$2:$AX$83)),"lbm","kg")</f>
        <v>0</v>
      </c>
      <c r="G12" s="17" cm="1">
        <f t="array" ref="G12">CONVERT(IF($A12="A",500,_xlfn.XLOOKUP(1, ('Mapped TRI Sites'!$B$2:$B$217 = B12)*('Mapped TRI Sites'!$C$2:$C$217 = C12), 'Mapped TRI Sites'!$AY$2:$AY$217)),"lbm","kg")</f>
        <v>3278.1120579900003</v>
      </c>
      <c r="H12" s="17"/>
    </row>
    <row r="13" spans="1:51" x14ac:dyDescent="0.35">
      <c r="A13" s="6" t="s">
        <v>303</v>
      </c>
      <c r="B13" s="6">
        <v>2021</v>
      </c>
      <c r="C13" s="6" t="s">
        <v>682</v>
      </c>
      <c r="D13" s="6" t="s">
        <v>683</v>
      </c>
      <c r="E13" s="17" cm="1">
        <f t="array" ref="E13">CONVERT(IF($A13="A",500,_xlfn.XLOOKUP(1, ('Mapped TRI Sites'!$B$2:$B$83 = B13)*('Mapped TRI Sites'!$C$2:$C$83 = C13), 'Mapped TRI Sites'!$AK$2:$AK$83)),"lbm","kg")</f>
        <v>10818.631616870001</v>
      </c>
      <c r="F13" s="17" cm="1">
        <f t="array" ref="F13">CONVERT(IF($A13="A",500,_xlfn.XLOOKUP(1, ('Mapped TRI Sites'!$B$2:$B$83 = B13)*('Mapped TRI Sites'!$C$2:$C$83 = C13), 'Mapped TRI Sites'!$AX$2:$AX$83)),"lbm","kg")</f>
        <v>0</v>
      </c>
      <c r="G13" s="17" cm="1">
        <f t="array" ref="G13">CONVERT(IF($A13="A",500,_xlfn.XLOOKUP(1, ('Mapped TRI Sites'!$B$2:$B$217 = B13)*('Mapped TRI Sites'!$C$2:$C$217 = C13), 'Mapped TRI Sites'!$AY$2:$AY$217)),"lbm","kg")</f>
        <v>10818.631616870001</v>
      </c>
      <c r="H13" s="17"/>
    </row>
    <row r="14" spans="1:51" x14ac:dyDescent="0.35">
      <c r="A14" s="6" t="s">
        <v>303</v>
      </c>
      <c r="B14" s="6">
        <v>2022</v>
      </c>
      <c r="C14" s="6" t="s">
        <v>682</v>
      </c>
      <c r="D14" s="6" t="s">
        <v>683</v>
      </c>
      <c r="E14" s="17" cm="1">
        <f t="array" ref="E14">CONVERT(IF($A14="A",500,_xlfn.XLOOKUP(1, ('Mapped TRI Sites'!$B$2:$B$83 = B14)*('Mapped TRI Sites'!$C$2:$C$83 = C14), 'Mapped TRI Sites'!$AK$2:$AK$83)),"lbm","kg")</f>
        <v>2035.7225565600002</v>
      </c>
      <c r="F14" s="17" cm="1">
        <f t="array" ref="F14">CONVERT(IF($A14="A",500,_xlfn.XLOOKUP(1, ('Mapped TRI Sites'!$B$2:$B$83 = B14)*('Mapped TRI Sites'!$C$2:$C$83 = C14), 'Mapped TRI Sites'!$AX$2:$AX$83)),"lbm","kg")</f>
        <v>0</v>
      </c>
      <c r="G14" s="17" cm="1">
        <f t="array" ref="G14">CONVERT(IF($A14="A",500,_xlfn.XLOOKUP(1, ('Mapped TRI Sites'!$B$2:$B$217 = B14)*('Mapped TRI Sites'!$C$2:$C$217 = C14), 'Mapped TRI Sites'!$AY$2:$AY$217)),"lbm","kg")</f>
        <v>2035.7225565600002</v>
      </c>
      <c r="H14" s="17"/>
    </row>
    <row r="15" spans="1:51" x14ac:dyDescent="0.35">
      <c r="A15" s="6" t="s">
        <v>303</v>
      </c>
      <c r="B15" s="6">
        <v>2023</v>
      </c>
      <c r="C15" s="6" t="s">
        <v>682</v>
      </c>
      <c r="D15" s="6" t="s">
        <v>683</v>
      </c>
      <c r="E15" s="17" cm="1">
        <f t="array" ref="E15">CONVERT(IF($A15="A",500,_xlfn.XLOOKUP(1, ('Mapped TRI Sites'!$B$2:$B$83 = B15)*('Mapped TRI Sites'!$C$2:$C$83 = C15), 'Mapped TRI Sites'!$AK$2:$AK$83)),"lbm","kg")</f>
        <v>890.85541468000008</v>
      </c>
      <c r="F15" s="17" cm="1">
        <f t="array" ref="F15">CONVERT(IF($A15="A",500,_xlfn.XLOOKUP(1, ('Mapped TRI Sites'!$B$2:$B$83 = B15)*('Mapped TRI Sites'!$C$2:$C$83 = C15), 'Mapped TRI Sites'!$AX$2:$AX$83)),"lbm","kg")</f>
        <v>0</v>
      </c>
      <c r="G15" s="17" cm="1">
        <f t="array" ref="G15">CONVERT(IF($A15="A",500,_xlfn.XLOOKUP(1, ('Mapped TRI Sites'!$B$2:$B$217 = B15)*('Mapped TRI Sites'!$C$2:$C$217 = C15), 'Mapped TRI Sites'!$AY$2:$AY$217)),"lbm","kg")</f>
        <v>890.85541468000008</v>
      </c>
      <c r="H15" s="17"/>
    </row>
    <row r="16" spans="1:51" x14ac:dyDescent="0.35">
      <c r="A16" s="6" t="s">
        <v>303</v>
      </c>
      <c r="B16" s="6">
        <v>2020</v>
      </c>
      <c r="C16" s="6" t="s">
        <v>755</v>
      </c>
      <c r="D16" s="6" t="s">
        <v>756</v>
      </c>
      <c r="E16" s="17" cm="1">
        <f t="array" ref="E16">CONVERT(IF($A16="A",500,_xlfn.XLOOKUP(1, ('Mapped TRI Sites'!$B$2:$B$83 = B16)*('Mapped TRI Sites'!$C$2:$C$83 = C16), 'Mapped TRI Sites'!$AK$2:$AK$83)),"lbm","kg")</f>
        <v>0</v>
      </c>
      <c r="F16" s="17" cm="1">
        <f t="array" ref="F16">CONVERT(IF($A16="A",500,_xlfn.XLOOKUP(1, ('Mapped TRI Sites'!$B$2:$B$83 = B16)*('Mapped TRI Sites'!$C$2:$C$83 = C16), 'Mapped TRI Sites'!$AX$2:$AX$83)),"lbm","kg")</f>
        <v>493.05490619</v>
      </c>
      <c r="G16" s="17" cm="1">
        <f t="array" ref="G16">CONVERT(IF($A16="A",500,_xlfn.XLOOKUP(1, ('Mapped TRI Sites'!$B$2:$B$217 = B16)*('Mapped TRI Sites'!$C$2:$C$217 = C16), 'Mapped TRI Sites'!$AY$2:$AY$217)),"lbm","kg")</f>
        <v>493.05490619</v>
      </c>
      <c r="H16" s="17"/>
    </row>
    <row r="17" spans="1:7" x14ac:dyDescent="0.35">
      <c r="A17" s="6" t="s">
        <v>303</v>
      </c>
      <c r="B17" s="6">
        <v>2021</v>
      </c>
      <c r="C17" s="6" t="s">
        <v>755</v>
      </c>
      <c r="D17" s="6" t="s">
        <v>756</v>
      </c>
      <c r="E17" s="17" cm="1">
        <f t="array" ref="E17">CONVERT(IF($A17="A",500,_xlfn.XLOOKUP(1, ('Mapped TRI Sites'!$B$2:$B$83 = B17)*('Mapped TRI Sites'!$C$2:$C$83 = C17), 'Mapped TRI Sites'!$AK$2:$AK$83)),"lbm","kg")</f>
        <v>0</v>
      </c>
      <c r="F17" s="17" cm="1">
        <f t="array" ref="F17">CONVERT(IF($A17="A",500,_xlfn.XLOOKUP(1, ('Mapped TRI Sites'!$B$2:$B$83 = B17)*('Mapped TRI Sites'!$C$2:$C$83 = C17), 'Mapped TRI Sites'!$AX$2:$AX$83)),"lbm","kg")</f>
        <v>16.329325319999999</v>
      </c>
      <c r="G17" s="17" cm="1">
        <f t="array" ref="G17">CONVERT(IF($A17="A",500,_xlfn.XLOOKUP(1, ('Mapped TRI Sites'!$B$2:$B$217 = B17)*('Mapped TRI Sites'!$C$2:$C$217 = C17), 'Mapped TRI Sites'!$AY$2:$AY$217)),"lbm","kg")</f>
        <v>16.329325319999999</v>
      </c>
    </row>
    <row r="24" spans="1:7" x14ac:dyDescent="0.35">
      <c r="C24" s="6"/>
      <c r="D24" s="6"/>
    </row>
    <row r="25" spans="1:7" x14ac:dyDescent="0.35">
      <c r="C25" s="6"/>
      <c r="D25" s="6"/>
    </row>
    <row r="26" spans="1:7" x14ac:dyDescent="0.35">
      <c r="C26" s="6"/>
      <c r="D26" s="6"/>
    </row>
    <row r="27" spans="1:7" x14ac:dyDescent="0.35">
      <c r="C27" s="6"/>
      <c r="D27" s="6"/>
    </row>
    <row r="28" spans="1:7" x14ac:dyDescent="0.35">
      <c r="C28" s="6"/>
      <c r="D28" s="6"/>
    </row>
    <row r="29" spans="1:7" x14ac:dyDescent="0.35">
      <c r="C29" s="6"/>
      <c r="D29" s="6"/>
    </row>
    <row r="30" spans="1:7" x14ac:dyDescent="0.35">
      <c r="C30" s="6"/>
      <c r="D30" s="6"/>
    </row>
    <row r="31" spans="1:7" x14ac:dyDescent="0.35">
      <c r="C31" s="6"/>
      <c r="D31" s="6"/>
    </row>
  </sheetData>
  <sheetProtection sheet="1" objects="1" scenarios="1" formatCells="0" formatColumns="0" formatRows="0"/>
  <mergeCells count="8">
    <mergeCell ref="AP1:AS1"/>
    <mergeCell ref="AV1:AY1"/>
    <mergeCell ref="A1:G1"/>
    <mergeCell ref="J1:O1"/>
    <mergeCell ref="R1:U1"/>
    <mergeCell ref="X1:AA1"/>
    <mergeCell ref="AD1:AH1"/>
    <mergeCell ref="AJ1:AN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F3230-0BFE-4193-A587-4799B7BFCCA9}">
  <sheetPr>
    <tabColor rgb="FF0070C0"/>
  </sheetPr>
  <dimension ref="A1:AG17"/>
  <sheetViews>
    <sheetView workbookViewId="0">
      <selection sqref="A1:XFD1048576"/>
    </sheetView>
  </sheetViews>
  <sheetFormatPr defaultRowHeight="14.5" x14ac:dyDescent="0.35"/>
  <cols>
    <col min="1" max="1" width="57.453125" customWidth="1"/>
    <col min="2" max="2" width="16.54296875" customWidth="1"/>
    <col min="5" max="5" width="24.453125" customWidth="1"/>
    <col min="6" max="6" width="15.453125" customWidth="1"/>
    <col min="7" max="7" width="56.54296875" customWidth="1"/>
    <col min="8" max="21" width="18.54296875" customWidth="1"/>
    <col min="22" max="22" width="19.81640625" customWidth="1"/>
    <col min="23" max="33" width="18.54296875" customWidth="1"/>
  </cols>
  <sheetData>
    <row r="1" spans="1:33" ht="18.5" x14ac:dyDescent="0.45">
      <c r="A1" s="7" t="s">
        <v>1018</v>
      </c>
    </row>
    <row r="2" spans="1:33" ht="27.65" customHeight="1" x14ac:dyDescent="0.35">
      <c r="A2" s="83" t="s">
        <v>1019</v>
      </c>
      <c r="B2" s="83"/>
      <c r="C2" s="83"/>
      <c r="D2" s="83"/>
      <c r="E2" s="83"/>
      <c r="F2" s="83"/>
      <c r="AG2" s="8"/>
    </row>
    <row r="3" spans="1:33" x14ac:dyDescent="0.35">
      <c r="A3" s="9" t="s">
        <v>1020</v>
      </c>
    </row>
    <row r="4" spans="1:33" ht="15" thickBot="1" x14ac:dyDescent="0.4">
      <c r="A4" s="9" t="s">
        <v>928</v>
      </c>
    </row>
    <row r="5" spans="1:33" ht="59.9" customHeight="1" thickBot="1" x14ac:dyDescent="0.4">
      <c r="A5" s="21" t="s">
        <v>1021</v>
      </c>
      <c r="B5" s="22" t="s">
        <v>1022</v>
      </c>
      <c r="C5" s="22" t="s">
        <v>1023</v>
      </c>
      <c r="D5" s="22" t="s">
        <v>1024</v>
      </c>
      <c r="E5" s="23" t="s">
        <v>1025</v>
      </c>
      <c r="F5" s="22" t="s">
        <v>1026</v>
      </c>
      <c r="G5" s="22" t="s">
        <v>1027</v>
      </c>
      <c r="H5" s="10" t="s">
        <v>1028</v>
      </c>
      <c r="I5" s="10" t="s">
        <v>1029</v>
      </c>
      <c r="J5" s="10" t="s">
        <v>1030</v>
      </c>
      <c r="K5" s="10" t="s">
        <v>1031</v>
      </c>
      <c r="L5" s="10" t="s">
        <v>1032</v>
      </c>
      <c r="M5" s="10" t="s">
        <v>1033</v>
      </c>
      <c r="N5" s="10" t="s">
        <v>1034</v>
      </c>
      <c r="O5" s="10" t="s">
        <v>1035</v>
      </c>
      <c r="P5" s="10" t="s">
        <v>1036</v>
      </c>
      <c r="Q5" s="10" t="s">
        <v>1037</v>
      </c>
      <c r="R5" s="10" t="s">
        <v>1038</v>
      </c>
      <c r="S5" s="10" t="s">
        <v>1039</v>
      </c>
      <c r="T5" s="10" t="s">
        <v>1040</v>
      </c>
      <c r="U5" s="10" t="s">
        <v>1041</v>
      </c>
      <c r="V5" s="10" t="s">
        <v>1042</v>
      </c>
      <c r="W5" s="11" t="s">
        <v>1043</v>
      </c>
      <c r="X5" s="10" t="s">
        <v>1044</v>
      </c>
      <c r="Y5" s="10" t="s">
        <v>1045</v>
      </c>
      <c r="Z5" s="10" t="s">
        <v>1046</v>
      </c>
      <c r="AA5" s="10" t="s">
        <v>1047</v>
      </c>
      <c r="AB5" s="10" t="s">
        <v>1048</v>
      </c>
      <c r="AC5" s="10" t="s">
        <v>1049</v>
      </c>
      <c r="AD5" s="10" t="s">
        <v>1050</v>
      </c>
      <c r="AE5" s="10" t="s">
        <v>1051</v>
      </c>
      <c r="AF5" s="10" t="s">
        <v>1052</v>
      </c>
      <c r="AG5" s="12" t="s">
        <v>1053</v>
      </c>
    </row>
    <row r="6" spans="1:33" ht="15" thickBot="1" x14ac:dyDescent="0.4">
      <c r="A6" s="13" t="s">
        <v>535</v>
      </c>
      <c r="B6" s="14" t="s">
        <v>537</v>
      </c>
      <c r="C6" s="14" t="s">
        <v>472</v>
      </c>
      <c r="D6" s="14">
        <v>29715</v>
      </c>
      <c r="E6" s="1" t="s">
        <v>534</v>
      </c>
      <c r="F6" s="14">
        <v>325130</v>
      </c>
      <c r="G6" s="14" t="s">
        <v>941</v>
      </c>
      <c r="H6" s="14">
        <f>_xlfn.XLOOKUP(E6,'TRI Data in Utility Worksheet'!$K$3:$K$17,'TRI Data in Utility Worksheet'!$M$3:$M$17)</f>
        <v>0</v>
      </c>
      <c r="I6" s="14">
        <f>_xlfn.XLOOKUP(E6,'TRI Data in Utility Worksheet'!$K$3:$K$17,'TRI Data in Utility Worksheet'!$N$3:$N$17)</f>
        <v>3.8101759079999997E-3</v>
      </c>
      <c r="J6" s="14">
        <f>_xlfn.XLOOKUP(E6,'TRI Data in Utility Worksheet'!$K$3:$K$17,'TRI Data in Utility Worksheet'!$O$3:$O$17)</f>
        <v>3.8101759079999997E-3</v>
      </c>
      <c r="K6" s="14">
        <f>_xlfn.XLOOKUP(E6,'TRI Data in Utility Worksheet'!$AE$3:$AE$17,'TRI Data in Utility Worksheet'!$AG$3:$AG$17)</f>
        <v>0</v>
      </c>
      <c r="L6" s="14">
        <f>_xlfn.XLOOKUP(E6,'TRI Data in Utility Worksheet'!$AE$3:$AE$17,'TRI Data in Utility Worksheet'!$AD$3:$AD$17)</f>
        <v>2020</v>
      </c>
      <c r="M6" s="14">
        <f>_xlfn.XLOOKUP(E6,'TRI Data in Utility Worksheet'!$AQ$3:$AQ$17,'TRI Data in Utility Worksheet'!$AS$3:$AS$17)</f>
        <v>3.8101759079999997E-3</v>
      </c>
      <c r="N6" s="14">
        <f>_xlfn.XLOOKUP(E6,'TRI Data in Utility Worksheet'!$AQ$3:$AQ$17,'TRI Data in Utility Worksheet'!$AP$3:$AP$17)</f>
        <v>2020</v>
      </c>
      <c r="O6" s="14">
        <f>_xlfn.XLOOKUP(E6,'TRI Data in Utility Worksheet'!$S$3:$S$17,'TRI Data in Utility Worksheet'!$U$3:$U$17)</f>
        <v>3.8101759079999997E-3</v>
      </c>
      <c r="P6" s="14">
        <f>_xlfn.XLOOKUP(E6, 'TRI Data in Utility Worksheet'!$S$3:$S$17,'TRI Data in Utility Worksheet'!$R$3:$R$17)</f>
        <v>2020</v>
      </c>
      <c r="Q6" s="14">
        <f>_xlfn.XLOOKUP(E6,'TRI Data in Utility Worksheet'!$AK$3:$AK$17,'TRI Data in Utility Worksheet'!$AM$3:$AM$17)</f>
        <v>0</v>
      </c>
      <c r="R6" s="14">
        <f>_xlfn.XLOOKUP(E6,'TRI Data in Utility Worksheet'!$AK$3:$AK$17,'TRI Data in Utility Worksheet'!$AJ$3:$AJ$17)</f>
        <v>2020</v>
      </c>
      <c r="S6" s="14">
        <f>_xlfn.XLOOKUP(E6,'TRI Data in Utility Worksheet'!$AW$3:$AW$17,'TRI Data in Utility Worksheet'!$AY$3:$AY$17)</f>
        <v>3.8101759079999997E-3</v>
      </c>
      <c r="T6" s="14">
        <f>_xlfn.XLOOKUP(E6,'TRI Data in Utility Worksheet'!$AW$3:$AW$17,'TRI Data in Utility Worksheet'!$AV$3:$AV$17)</f>
        <v>2020</v>
      </c>
      <c r="U6" s="14">
        <f>_xlfn.XLOOKUP(E6,'TRI Data in Utility Worksheet'!$Y$3:$Y$17,'TRI Data in Utility Worksheet'!$AA$3:$AA$17)</f>
        <v>3.8101759079999997E-3</v>
      </c>
      <c r="V6" s="14">
        <f>_xlfn.XLOOKUP(E6,'TRI Data in Utility Worksheet'!$Y$3:$Y$17,'TRI Data in Utility Worksheet'!$X$3:$X$17)</f>
        <v>2020</v>
      </c>
      <c r="W6" s="14">
        <v>250</v>
      </c>
      <c r="X6" s="15">
        <f t="shared" ref="X6:Y8" si="0">H6/$W6</f>
        <v>0</v>
      </c>
      <c r="Y6" s="15">
        <f t="shared" si="0"/>
        <v>1.5240703631999999E-5</v>
      </c>
      <c r="Z6" s="15">
        <f t="shared" ref="Z6:AA6" si="1">J6/$W6</f>
        <v>1.5240703631999999E-5</v>
      </c>
      <c r="AA6" s="15">
        <f t="shared" si="1"/>
        <v>0</v>
      </c>
      <c r="AB6" s="15">
        <f>M6/$W6</f>
        <v>1.5240703631999999E-5</v>
      </c>
      <c r="AC6" s="15">
        <f>O6/$W6</f>
        <v>1.5240703631999999E-5</v>
      </c>
      <c r="AD6" s="15">
        <f>Q6/$W6</f>
        <v>0</v>
      </c>
      <c r="AE6" s="15">
        <f>S6/$W6</f>
        <v>1.5240703631999999E-5</v>
      </c>
      <c r="AF6" s="15">
        <f>U6/$W6</f>
        <v>1.5240703631999999E-5</v>
      </c>
      <c r="AG6" s="16">
        <f>_xlfn.XLOOKUP(E6,'Mapped TRI Sites'!$C$2:$C$217,'Mapped TRI Sites'!$P$2:$P$217)</f>
        <v>110000355151</v>
      </c>
    </row>
    <row r="7" spans="1:33" ht="15" thickBot="1" x14ac:dyDescent="0.4">
      <c r="A7" s="13" t="s">
        <v>599</v>
      </c>
      <c r="B7" s="14" t="s">
        <v>601</v>
      </c>
      <c r="C7" s="14" t="s">
        <v>603</v>
      </c>
      <c r="D7" s="14">
        <v>47620</v>
      </c>
      <c r="E7" s="1" t="s">
        <v>598</v>
      </c>
      <c r="F7" s="14">
        <v>325211</v>
      </c>
      <c r="G7" s="14" t="s">
        <v>950</v>
      </c>
      <c r="H7" s="14">
        <f>_xlfn.XLOOKUP(E7,'TRI Data in Utility Worksheet'!$K$3:$K$17,'TRI Data in Utility Worksheet'!$M$3:$M$17)</f>
        <v>0</v>
      </c>
      <c r="I7" s="14">
        <f>_xlfn.XLOOKUP(E7,'TRI Data in Utility Worksheet'!$K$3:$K$17,'TRI Data in Utility Worksheet'!$N$3:$N$17)</f>
        <v>1334.0151601700002</v>
      </c>
      <c r="J7" s="14">
        <f>_xlfn.XLOOKUP(E7,'TRI Data in Utility Worksheet'!$K$3:$K$17,'TRI Data in Utility Worksheet'!$O$3:$O$17)</f>
        <v>1334.0151601700002</v>
      </c>
      <c r="K7" s="14">
        <f>_xlfn.XLOOKUP(E7,'TRI Data in Utility Worksheet'!$AE$3:$AE$17,'TRI Data in Utility Worksheet'!$AG$3:$AG$17)</f>
        <v>0</v>
      </c>
      <c r="L7" s="14">
        <f>_xlfn.XLOOKUP(E7,'TRI Data in Utility Worksheet'!$AE$3:$AE$17,'TRI Data in Utility Worksheet'!$AD$3:$AD$17)</f>
        <v>2023</v>
      </c>
      <c r="M7" s="14">
        <f>_xlfn.XLOOKUP(E7,'TRI Data in Utility Worksheet'!$AQ$3:$AQ$17,'TRI Data in Utility Worksheet'!$AS$3:$AS$17)</f>
        <v>1334.0151601700002</v>
      </c>
      <c r="N7" s="14">
        <f>_xlfn.XLOOKUP(E7,'TRI Data in Utility Worksheet'!$AQ$3:$AQ$17,'TRI Data in Utility Worksheet'!$AP$3:$AP$17)</f>
        <v>2023</v>
      </c>
      <c r="O7" s="14">
        <f>_xlfn.XLOOKUP(E7,'TRI Data in Utility Worksheet'!$S$3:$S$17,'TRI Data in Utility Worksheet'!$U$3:$U$17)</f>
        <v>1334.0151601700002</v>
      </c>
      <c r="P7" s="14">
        <f>_xlfn.XLOOKUP(E7, 'TRI Data in Utility Worksheet'!$S$3:$S$17,'TRI Data in Utility Worksheet'!$R$3:$R$17)</f>
        <v>2023</v>
      </c>
      <c r="Q7" s="14">
        <f>_xlfn.XLOOKUP(E7,'TRI Data in Utility Worksheet'!$AK$3:$AK$17,'TRI Data in Utility Worksheet'!$AM$3:$AM$17)</f>
        <v>0</v>
      </c>
      <c r="R7" s="14">
        <f>_xlfn.XLOOKUP(E7,'TRI Data in Utility Worksheet'!$AK$3:$AK$17,'TRI Data in Utility Worksheet'!$AJ$3:$AJ$17)</f>
        <v>2023</v>
      </c>
      <c r="S7" s="14">
        <f>_xlfn.XLOOKUP(E7,'TRI Data in Utility Worksheet'!$AW$3:$AW$17,'TRI Data in Utility Worksheet'!$AY$3:$AY$17)</f>
        <v>1334.0151601700002</v>
      </c>
      <c r="T7" s="14">
        <f>_xlfn.XLOOKUP(E7,'TRI Data in Utility Worksheet'!$AW$3:$AW$17,'TRI Data in Utility Worksheet'!$AV$3:$AV$17)</f>
        <v>2023</v>
      </c>
      <c r="U7" s="14">
        <f>_xlfn.XLOOKUP(E7,'TRI Data in Utility Worksheet'!$Y$3:$Y$17,'TRI Data in Utility Worksheet'!$AA$3:$AA$17)</f>
        <v>1334.0151601700002</v>
      </c>
      <c r="V7" s="14">
        <f>_xlfn.XLOOKUP(E7,'TRI Data in Utility Worksheet'!$Y$3:$Y$17,'TRI Data in Utility Worksheet'!$X$3:$X$17)</f>
        <v>2023</v>
      </c>
      <c r="W7" s="14">
        <v>250</v>
      </c>
      <c r="X7" s="15">
        <f t="shared" si="0"/>
        <v>0</v>
      </c>
      <c r="Y7" s="15">
        <f t="shared" si="0"/>
        <v>5.3360606406800004</v>
      </c>
      <c r="Z7" s="15">
        <f t="shared" ref="Z7" si="2">J7/$W7</f>
        <v>5.3360606406800004</v>
      </c>
      <c r="AA7" s="15">
        <f t="shared" ref="AA7" si="3">K7/$W7</f>
        <v>0</v>
      </c>
      <c r="AB7" s="15">
        <f>M7/$W7</f>
        <v>5.3360606406800004</v>
      </c>
      <c r="AC7" s="15">
        <f>O7/$W7</f>
        <v>5.3360606406800004</v>
      </c>
      <c r="AD7" s="15">
        <f>Q7/$W7</f>
        <v>0</v>
      </c>
      <c r="AE7" s="15">
        <f>S7/$W7</f>
        <v>5.3360606406800004</v>
      </c>
      <c r="AF7" s="15">
        <f>U7/$W7</f>
        <v>5.3360606406800004</v>
      </c>
      <c r="AG7" s="16">
        <f>_xlfn.XLOOKUP(E7,'Mapped TRI Sites'!$C$2:$C$217,'Mapped TRI Sites'!$P$2:$P$217)</f>
        <v>110000403670</v>
      </c>
    </row>
    <row r="8" spans="1:33" x14ac:dyDescent="0.35">
      <c r="A8" s="13" t="s">
        <v>756</v>
      </c>
      <c r="B8" s="14" t="s">
        <v>758</v>
      </c>
      <c r="C8" s="14" t="s">
        <v>472</v>
      </c>
      <c r="D8" s="14">
        <v>29045</v>
      </c>
      <c r="E8" s="1" t="s">
        <v>755</v>
      </c>
      <c r="F8" s="14">
        <v>325199</v>
      </c>
      <c r="G8" s="14" t="s">
        <v>923</v>
      </c>
      <c r="H8" s="14">
        <f>_xlfn.XLOOKUP(E8,'TRI Data in Utility Worksheet'!$K$3:$K$17,'TRI Data in Utility Worksheet'!$M$3:$M$17)</f>
        <v>0</v>
      </c>
      <c r="I8" s="14">
        <f>_xlfn.XLOOKUP(E8,'TRI Data in Utility Worksheet'!$K$3:$K$17,'TRI Data in Utility Worksheet'!$N$3:$N$17)</f>
        <v>16.329325319999999</v>
      </c>
      <c r="J8" s="14">
        <f>_xlfn.XLOOKUP(E8,'TRI Data in Utility Worksheet'!$K$3:$K$17,'TRI Data in Utility Worksheet'!$O$3:$O$17)</f>
        <v>16.329325319999999</v>
      </c>
      <c r="K8" s="14">
        <f>_xlfn.XLOOKUP(E8,'TRI Data in Utility Worksheet'!$AE$3:$AE$17,'TRI Data in Utility Worksheet'!$AG$3:$AG$17)</f>
        <v>0</v>
      </c>
      <c r="L8" s="14">
        <f>_xlfn.XLOOKUP(E8,'TRI Data in Utility Worksheet'!$AE$3:$AE$17,'TRI Data in Utility Worksheet'!$AD$3:$AD$17)</f>
        <v>2020</v>
      </c>
      <c r="M8" s="14">
        <f>_xlfn.XLOOKUP(E8,'TRI Data in Utility Worksheet'!$AQ$3:$AQ$17,'TRI Data in Utility Worksheet'!$AS$3:$AS$17)</f>
        <v>493.05490619</v>
      </c>
      <c r="N8" s="14">
        <f>_xlfn.XLOOKUP(E8,'TRI Data in Utility Worksheet'!$AQ$3:$AQ$17,'TRI Data in Utility Worksheet'!$AP$3:$AP$17)</f>
        <v>2020</v>
      </c>
      <c r="O8" s="14">
        <f>_xlfn.XLOOKUP(E8,'TRI Data in Utility Worksheet'!$S$3:$S$17,'TRI Data in Utility Worksheet'!$U$3:$U$17)</f>
        <v>493.05490619</v>
      </c>
      <c r="P8" s="14">
        <f>_xlfn.XLOOKUP(E8, 'TRI Data in Utility Worksheet'!$S$3:$S$17,'TRI Data in Utility Worksheet'!$R$3:$R$17)</f>
        <v>2020</v>
      </c>
      <c r="Q8" s="14">
        <f>_xlfn.XLOOKUP(E8,'TRI Data in Utility Worksheet'!$AK$3:$AK$17,'TRI Data in Utility Worksheet'!$AM$3:$AM$17)</f>
        <v>0</v>
      </c>
      <c r="R8" s="14">
        <f>_xlfn.XLOOKUP(E8,'TRI Data in Utility Worksheet'!$AK$3:$AK$17,'TRI Data in Utility Worksheet'!$AJ$3:$AJ$17)</f>
        <v>2020</v>
      </c>
      <c r="S8" s="14">
        <f>_xlfn.XLOOKUP(E8,'TRI Data in Utility Worksheet'!$AW$3:$AW$17,'TRI Data in Utility Worksheet'!$AY$3:$AY$17)</f>
        <v>254.692115755</v>
      </c>
      <c r="T8" s="14" t="str">
        <f>_xlfn.XLOOKUP(E8,'TRI Data in Utility Worksheet'!$AW$3:$AW$17,'TRI Data in Utility Worksheet'!$AV$3:$AV$17)</f>
        <v>No median year based on reporting data</v>
      </c>
      <c r="U8" s="14">
        <f>_xlfn.XLOOKUP(E8,'TRI Data in Utility Worksheet'!$Y$3:$Y$17,'TRI Data in Utility Worksheet'!$AA$3:$AA$17)</f>
        <v>254.692115755</v>
      </c>
      <c r="V8" s="14" t="str">
        <f>_xlfn.XLOOKUP(E8,'TRI Data in Utility Worksheet'!$Y$3:$Y$17,'TRI Data in Utility Worksheet'!$X$3:$X$17)</f>
        <v>No median year based on reporting data</v>
      </c>
      <c r="W8" s="14">
        <v>250</v>
      </c>
      <c r="X8" s="15">
        <f t="shared" si="0"/>
        <v>0</v>
      </c>
      <c r="Y8" s="15">
        <f t="shared" si="0"/>
        <v>6.531730127999999E-2</v>
      </c>
      <c r="Z8" s="15">
        <f t="shared" ref="Z8" si="4">J8/$W8</f>
        <v>6.531730127999999E-2</v>
      </c>
      <c r="AA8" s="15">
        <f t="shared" ref="AA8" si="5">K8/$W8</f>
        <v>0</v>
      </c>
      <c r="AB8" s="15">
        <f>M8/$W8</f>
        <v>1.9722196247599999</v>
      </c>
      <c r="AC8" s="15">
        <f>O8/$W8</f>
        <v>1.9722196247599999</v>
      </c>
      <c r="AD8" s="15">
        <f>Q8/$W8</f>
        <v>0</v>
      </c>
      <c r="AE8" s="15">
        <f>S8/$W8</f>
        <v>1.01876846302</v>
      </c>
      <c r="AF8" s="15">
        <f>U8/$W8</f>
        <v>1.01876846302</v>
      </c>
      <c r="AG8" s="16">
        <f>_xlfn.XLOOKUP(E8,'Mapped TRI Sites'!$C$2:$C$217,'Mapped TRI Sites'!$P$2:$P$217)</f>
        <v>110000351930</v>
      </c>
    </row>
    <row r="10" spans="1:33" x14ac:dyDescent="0.35">
      <c r="A10" s="9" t="s">
        <v>1020</v>
      </c>
    </row>
    <row r="11" spans="1:33" ht="15" thickBot="1" x14ac:dyDescent="0.4">
      <c r="A11" s="9" t="s">
        <v>975</v>
      </c>
    </row>
    <row r="12" spans="1:33" ht="59.9" customHeight="1" thickBot="1" x14ac:dyDescent="0.4">
      <c r="A12" s="21" t="s">
        <v>1021</v>
      </c>
      <c r="B12" s="22" t="s">
        <v>1022</v>
      </c>
      <c r="C12" s="22" t="s">
        <v>1023</v>
      </c>
      <c r="D12" s="22" t="s">
        <v>1024</v>
      </c>
      <c r="E12" s="23" t="s">
        <v>1025</v>
      </c>
      <c r="F12" s="22" t="s">
        <v>1026</v>
      </c>
      <c r="G12" s="22" t="s">
        <v>1027</v>
      </c>
      <c r="H12" s="10" t="s">
        <v>1028</v>
      </c>
      <c r="I12" s="10" t="s">
        <v>1029</v>
      </c>
      <c r="J12" s="10" t="s">
        <v>1030</v>
      </c>
      <c r="K12" s="10" t="s">
        <v>1031</v>
      </c>
      <c r="L12" s="10" t="s">
        <v>1032</v>
      </c>
      <c r="M12" s="10" t="s">
        <v>1033</v>
      </c>
      <c r="N12" s="10" t="s">
        <v>1034</v>
      </c>
      <c r="O12" s="10" t="s">
        <v>1035</v>
      </c>
      <c r="P12" s="10" t="s">
        <v>1036</v>
      </c>
      <c r="Q12" s="10" t="s">
        <v>1037</v>
      </c>
      <c r="R12" s="10" t="s">
        <v>1038</v>
      </c>
      <c r="S12" s="10" t="s">
        <v>1039</v>
      </c>
      <c r="T12" s="10" t="s">
        <v>1040</v>
      </c>
      <c r="U12" s="10" t="s">
        <v>1041</v>
      </c>
      <c r="V12" s="10" t="s">
        <v>1042</v>
      </c>
      <c r="W12" s="11" t="s">
        <v>1043</v>
      </c>
      <c r="X12" s="10" t="s">
        <v>1044</v>
      </c>
      <c r="Y12" s="10" t="s">
        <v>1045</v>
      </c>
      <c r="Z12" s="10" t="s">
        <v>1046</v>
      </c>
      <c r="AA12" s="10" t="s">
        <v>1047</v>
      </c>
      <c r="AB12" s="10" t="s">
        <v>1048</v>
      </c>
      <c r="AC12" s="10" t="s">
        <v>1049</v>
      </c>
      <c r="AD12" s="10" t="s">
        <v>1050</v>
      </c>
      <c r="AE12" s="10" t="s">
        <v>1051</v>
      </c>
      <c r="AF12" s="10" t="s">
        <v>1052</v>
      </c>
      <c r="AG12" s="12" t="s">
        <v>1053</v>
      </c>
    </row>
    <row r="13" spans="1:33" ht="15" thickBot="1" x14ac:dyDescent="0.4">
      <c r="A13" s="13" t="s">
        <v>401</v>
      </c>
      <c r="B13" s="14" t="s">
        <v>403</v>
      </c>
      <c r="C13" s="14" t="s">
        <v>404</v>
      </c>
      <c r="D13" s="14">
        <v>69145</v>
      </c>
      <c r="E13" s="14" t="s">
        <v>400</v>
      </c>
      <c r="F13" s="14">
        <v>562211</v>
      </c>
      <c r="G13" s="14" t="s">
        <v>903</v>
      </c>
      <c r="H13" s="14">
        <f>_xlfn.XLOOKUP(E13,'TRI Data in Utility Worksheet'!$K$3:$K$17,'TRI Data in Utility Worksheet'!$M$3:$M$17)</f>
        <v>0</v>
      </c>
      <c r="I13" s="14">
        <f>_xlfn.XLOOKUP(E13,'TRI Data in Utility Worksheet'!$K$3:$K$17,'TRI Data in Utility Worksheet'!$N$3:$N$17)</f>
        <v>0.45359237000000002</v>
      </c>
      <c r="J13" s="14">
        <f>_xlfn.XLOOKUP(E13,'TRI Data in Utility Worksheet'!$K$3:$K$17,'TRI Data in Utility Worksheet'!$O$3:$O$17)</f>
        <v>0.45359237000000002</v>
      </c>
      <c r="K13" s="14">
        <f>_xlfn.XLOOKUP(E13,'TRI Data in Utility Worksheet'!$AE$3:$AE$17,'TRI Data in Utility Worksheet'!$AG$3:$AG$17)</f>
        <v>0</v>
      </c>
      <c r="L13" s="14">
        <f>_xlfn.XLOOKUP(E13,'TRI Data in Utility Worksheet'!$AE$3:$AE$17,'TRI Data in Utility Worksheet'!$AD$3:$AD$17)</f>
        <v>2020</v>
      </c>
      <c r="M13" s="14">
        <f>_xlfn.XLOOKUP(E13,'TRI Data in Utility Worksheet'!$AQ$3:$AQ$17,'TRI Data in Utility Worksheet'!$AS$3:$AS$17)</f>
        <v>0.45359237000000002</v>
      </c>
      <c r="N13" s="14">
        <f>_xlfn.XLOOKUP(E13,'TRI Data in Utility Worksheet'!$AQ$3:$AQ$17,'TRI Data in Utility Worksheet'!$AP$3:$AP$17)</f>
        <v>2020</v>
      </c>
      <c r="O13" s="14">
        <f>_xlfn.XLOOKUP(E13,'TRI Data in Utility Worksheet'!$S$3:$S$17,'TRI Data in Utility Worksheet'!$U$3:$U$17)</f>
        <v>0.45359237000000002</v>
      </c>
      <c r="P13" s="14">
        <f>_xlfn.XLOOKUP(E13, 'TRI Data in Utility Worksheet'!$S$3:$S$17,'TRI Data in Utility Worksheet'!$R$3:$R$17)</f>
        <v>2020</v>
      </c>
      <c r="Q13" s="14">
        <f>_xlfn.XLOOKUP(E13,'TRI Data in Utility Worksheet'!$AK$3:$AK$17,'TRI Data in Utility Worksheet'!$AM$3:$AM$17)</f>
        <v>0</v>
      </c>
      <c r="R13" s="14">
        <f>_xlfn.XLOOKUP(E13,'TRI Data in Utility Worksheet'!$AK$3:$AK$17,'TRI Data in Utility Worksheet'!$AJ$3:$AJ$17)</f>
        <v>2020</v>
      </c>
      <c r="S13" s="14">
        <f>_xlfn.XLOOKUP(E13,'TRI Data in Utility Worksheet'!$AW$3:$AW$17,'TRI Data in Utility Worksheet'!$AY$3:$AY$17)</f>
        <v>0.45359237000000002</v>
      </c>
      <c r="T13" s="14">
        <f>_xlfn.XLOOKUP(E13,'TRI Data in Utility Worksheet'!$AW$3:$AW$17,'TRI Data in Utility Worksheet'!$AV$3:$AV$17)</f>
        <v>2020</v>
      </c>
      <c r="U13" s="14">
        <f>_xlfn.XLOOKUP(E13,'TRI Data in Utility Worksheet'!$Y$3:$Y$17,'TRI Data in Utility Worksheet'!$AA$3:$AA$17)</f>
        <v>0.45359237000000002</v>
      </c>
      <c r="V13" s="14">
        <f>_xlfn.XLOOKUP(E13,'TRI Data in Utility Worksheet'!$Y$3:$Y$17,'TRI Data in Utility Worksheet'!$X$3:$X$17)</f>
        <v>2020</v>
      </c>
      <c r="W13" s="14">
        <v>250</v>
      </c>
      <c r="X13" s="15">
        <f t="shared" ref="X13:X17" si="6">H13/$W13</f>
        <v>0</v>
      </c>
      <c r="Y13" s="15">
        <f t="shared" ref="Y13:Y17" si="7">I13/$W13</f>
        <v>1.8143694800000002E-3</v>
      </c>
      <c r="Z13" s="15">
        <f t="shared" ref="Z13:Z17" si="8">J13/$W13</f>
        <v>1.8143694800000002E-3</v>
      </c>
      <c r="AA13" s="15">
        <f t="shared" ref="AA13:AA17" si="9">K13/$W13</f>
        <v>0</v>
      </c>
      <c r="AB13" s="15">
        <f t="shared" ref="AB13:AB17" si="10">M13/$W13</f>
        <v>1.8143694800000002E-3</v>
      </c>
      <c r="AC13" s="15">
        <f t="shared" ref="AC13:AC17" si="11">O13/$W13</f>
        <v>1.8143694800000002E-3</v>
      </c>
      <c r="AD13" s="15">
        <f t="shared" ref="AD13:AD17" si="12">Q13/$W13</f>
        <v>0</v>
      </c>
      <c r="AE13" s="15">
        <f t="shared" ref="AE13:AE17" si="13">S13/$W13</f>
        <v>1.8143694800000002E-3</v>
      </c>
      <c r="AF13" s="15">
        <f t="shared" ref="AF13:AF17" si="14">U13/$W13</f>
        <v>1.8143694800000002E-3</v>
      </c>
      <c r="AG13" s="16">
        <f>_xlfn.XLOOKUP(E13,'Mapped TRI Sites'!$C$2:$C$217,'Mapped TRI Sites'!$P$2:$P$217)</f>
        <v>110041638458</v>
      </c>
    </row>
    <row r="14" spans="1:33" ht="15" thickBot="1" x14ac:dyDescent="0.4">
      <c r="A14" s="13" t="s">
        <v>468</v>
      </c>
      <c r="B14" s="14" t="s">
        <v>470</v>
      </c>
      <c r="C14" s="14" t="s">
        <v>472</v>
      </c>
      <c r="D14" s="14">
        <v>29448</v>
      </c>
      <c r="E14" s="14" t="s">
        <v>467</v>
      </c>
      <c r="F14" s="14">
        <v>327310</v>
      </c>
      <c r="G14" s="14" t="s">
        <v>910</v>
      </c>
      <c r="H14" s="14">
        <f>_xlfn.XLOOKUP(E14,'TRI Data in Utility Worksheet'!$K$3:$K$17,'TRI Data in Utility Worksheet'!$M$3:$M$17)</f>
        <v>0</v>
      </c>
      <c r="I14" s="14">
        <f>_xlfn.XLOOKUP(E14,'TRI Data in Utility Worksheet'!$K$3:$K$17,'TRI Data in Utility Worksheet'!$N$3:$N$17)</f>
        <v>8.6182550300000008E-2</v>
      </c>
      <c r="J14" s="14">
        <f>_xlfn.XLOOKUP(E14,'TRI Data in Utility Worksheet'!$K$3:$K$17,'TRI Data in Utility Worksheet'!$O$3:$O$17)</f>
        <v>8.6182550300000008E-2</v>
      </c>
      <c r="K14" s="14">
        <f>_xlfn.XLOOKUP(E14,'TRI Data in Utility Worksheet'!$AE$3:$AE$17,'TRI Data in Utility Worksheet'!$AG$3:$AG$17)</f>
        <v>0</v>
      </c>
      <c r="L14" s="14">
        <f>_xlfn.XLOOKUP(E14,'TRI Data in Utility Worksheet'!$AE$3:$AE$17,'TRI Data in Utility Worksheet'!$AD$3:$AD$17)</f>
        <v>2022</v>
      </c>
      <c r="M14" s="14">
        <f>_xlfn.XLOOKUP(E14,'TRI Data in Utility Worksheet'!$AQ$3:$AQ$17,'TRI Data in Utility Worksheet'!$AS$3:$AS$17)</f>
        <v>8.6182550300000008E-2</v>
      </c>
      <c r="N14" s="14">
        <f>_xlfn.XLOOKUP(E14,'TRI Data in Utility Worksheet'!$AQ$3:$AQ$17,'TRI Data in Utility Worksheet'!$AP$3:$AP$17)</f>
        <v>2022</v>
      </c>
      <c r="O14" s="14">
        <f>_xlfn.XLOOKUP(E14,'TRI Data in Utility Worksheet'!$S$3:$S$17,'TRI Data in Utility Worksheet'!$U$3:$U$17)</f>
        <v>8.6182550300000008E-2</v>
      </c>
      <c r="P14" s="14">
        <f>_xlfn.XLOOKUP(E14, 'TRI Data in Utility Worksheet'!$S$3:$S$17,'TRI Data in Utility Worksheet'!$R$3:$R$17)</f>
        <v>2022</v>
      </c>
      <c r="Q14" s="14">
        <f>_xlfn.XLOOKUP(E14,'TRI Data in Utility Worksheet'!$AK$3:$AK$17,'TRI Data in Utility Worksheet'!$AM$3:$AM$17)</f>
        <v>0</v>
      </c>
      <c r="R14" s="14">
        <f>_xlfn.XLOOKUP(E14,'TRI Data in Utility Worksheet'!$AK$3:$AK$17,'TRI Data in Utility Worksheet'!$AJ$3:$AJ$17)</f>
        <v>2022</v>
      </c>
      <c r="S14" s="14">
        <f>_xlfn.XLOOKUP(E14,'TRI Data in Utility Worksheet'!$AW$3:$AW$17,'TRI Data in Utility Worksheet'!$AY$3:$AY$17)</f>
        <v>8.6182550300000008E-2</v>
      </c>
      <c r="T14" s="14">
        <f>_xlfn.XLOOKUP(E14,'TRI Data in Utility Worksheet'!$AW$3:$AW$17,'TRI Data in Utility Worksheet'!$AV$3:$AV$17)</f>
        <v>2022</v>
      </c>
      <c r="U14" s="14">
        <f>_xlfn.XLOOKUP(E14,'TRI Data in Utility Worksheet'!$Y$3:$Y$17,'TRI Data in Utility Worksheet'!$AA$3:$AA$17)</f>
        <v>8.6182550300000008E-2</v>
      </c>
      <c r="V14" s="14">
        <f>_xlfn.XLOOKUP(E14,'TRI Data in Utility Worksheet'!$Y$3:$Y$17,'TRI Data in Utility Worksheet'!$X$3:$X$17)</f>
        <v>2022</v>
      </c>
      <c r="W14" s="14">
        <v>250</v>
      </c>
      <c r="X14" s="15">
        <f t="shared" si="6"/>
        <v>0</v>
      </c>
      <c r="Y14" s="15">
        <f t="shared" si="7"/>
        <v>3.4473020120000003E-4</v>
      </c>
      <c r="Z14" s="15">
        <f t="shared" si="8"/>
        <v>3.4473020120000003E-4</v>
      </c>
      <c r="AA14" s="15">
        <f t="shared" si="9"/>
        <v>0</v>
      </c>
      <c r="AB14" s="15">
        <f t="shared" si="10"/>
        <v>3.4473020120000003E-4</v>
      </c>
      <c r="AC14" s="15">
        <f t="shared" si="11"/>
        <v>3.4473020120000003E-4</v>
      </c>
      <c r="AD14" s="15">
        <f t="shared" si="12"/>
        <v>0</v>
      </c>
      <c r="AE14" s="15">
        <f t="shared" si="13"/>
        <v>3.4473020120000003E-4</v>
      </c>
      <c r="AF14" s="15">
        <f t="shared" si="14"/>
        <v>3.4473020120000003E-4</v>
      </c>
      <c r="AG14" s="16">
        <f>_xlfn.XLOOKUP(E14,'Mapped TRI Sites'!$C$2:$C$217,'Mapped TRI Sites'!$P$2:$P$217)</f>
        <v>110000560544</v>
      </c>
    </row>
    <row r="15" spans="1:33" ht="15" thickBot="1" x14ac:dyDescent="0.4">
      <c r="A15" s="13" t="s">
        <v>563</v>
      </c>
      <c r="B15" s="14" t="s">
        <v>565</v>
      </c>
      <c r="C15" s="14" t="s">
        <v>493</v>
      </c>
      <c r="D15" s="14">
        <v>44011</v>
      </c>
      <c r="E15" s="14" t="s">
        <v>562</v>
      </c>
      <c r="F15" s="14">
        <v>562211</v>
      </c>
      <c r="G15" s="14" t="s">
        <v>903</v>
      </c>
      <c r="H15" s="14">
        <f>_xlfn.XLOOKUP(E15,'TRI Data in Utility Worksheet'!$K$3:$K$17,'TRI Data in Utility Worksheet'!$M$3:$M$17)</f>
        <v>0</v>
      </c>
      <c r="I15" s="14">
        <f>_xlfn.XLOOKUP(E15,'TRI Data in Utility Worksheet'!$K$3:$K$17,'TRI Data in Utility Worksheet'!$N$3:$N$17)</f>
        <v>4.0914031774000001</v>
      </c>
      <c r="J15" s="14">
        <f>_xlfn.XLOOKUP(E15,'TRI Data in Utility Worksheet'!$K$3:$K$17,'TRI Data in Utility Worksheet'!$O$3:$O$17)</f>
        <v>4.0914031774000001</v>
      </c>
      <c r="K15" s="14">
        <f>_xlfn.XLOOKUP(E15,'TRI Data in Utility Worksheet'!$AE$3:$AE$17,'TRI Data in Utility Worksheet'!$AG$3:$AG$17)</f>
        <v>0</v>
      </c>
      <c r="L15" s="14">
        <f>_xlfn.XLOOKUP(E15,'TRI Data in Utility Worksheet'!$AE$3:$AE$17,'TRI Data in Utility Worksheet'!$AD$3:$AD$17)</f>
        <v>2019</v>
      </c>
      <c r="M15" s="14">
        <f>_xlfn.XLOOKUP(E15,'TRI Data in Utility Worksheet'!$AQ$3:$AQ$17,'TRI Data in Utility Worksheet'!$AS$3:$AS$17)</f>
        <v>4.9895160700000005</v>
      </c>
      <c r="N15" s="14">
        <f>_xlfn.XLOOKUP(E15,'TRI Data in Utility Worksheet'!$AQ$3:$AQ$17,'TRI Data in Utility Worksheet'!$AP$3:$AP$17)</f>
        <v>2019</v>
      </c>
      <c r="O15" s="14">
        <f>_xlfn.XLOOKUP(E15,'TRI Data in Utility Worksheet'!$S$3:$S$17,'TRI Data in Utility Worksheet'!$U$3:$U$17)</f>
        <v>4.9895160700000005</v>
      </c>
      <c r="P15" s="14">
        <f>_xlfn.XLOOKUP(E15, 'TRI Data in Utility Worksheet'!$S$3:$S$17,'TRI Data in Utility Worksheet'!$R$3:$R$17)</f>
        <v>2019</v>
      </c>
      <c r="Q15" s="14">
        <f>_xlfn.XLOOKUP(E15,'TRI Data in Utility Worksheet'!$AK$3:$AK$17,'TRI Data in Utility Worksheet'!$AM$3:$AM$17)</f>
        <v>0</v>
      </c>
      <c r="R15" s="14">
        <f>_xlfn.XLOOKUP(E15,'TRI Data in Utility Worksheet'!$AK$3:$AK$17,'TRI Data in Utility Worksheet'!$AJ$3:$AJ$17)</f>
        <v>2019</v>
      </c>
      <c r="S15" s="14">
        <f>_xlfn.XLOOKUP(E15,'TRI Data in Utility Worksheet'!$AW$3:$AW$17,'TRI Data in Utility Worksheet'!$AY$3:$AY$17)</f>
        <v>4.0914031774000001</v>
      </c>
      <c r="T15" s="14">
        <f>_xlfn.XLOOKUP(E15,'TRI Data in Utility Worksheet'!$AW$3:$AW$17,'TRI Data in Utility Worksheet'!$AV$3:$AV$17)</f>
        <v>2021</v>
      </c>
      <c r="U15" s="14">
        <f>_xlfn.XLOOKUP(E15,'TRI Data in Utility Worksheet'!$Y$3:$Y$17,'TRI Data in Utility Worksheet'!$AA$3:$AA$17)</f>
        <v>4.0914031774000001</v>
      </c>
      <c r="V15" s="14">
        <f>_xlfn.XLOOKUP(E15,'TRI Data in Utility Worksheet'!$Y$3:$Y$17,'TRI Data in Utility Worksheet'!$X$3:$X$17)</f>
        <v>2021</v>
      </c>
      <c r="W15" s="14">
        <v>250</v>
      </c>
      <c r="X15" s="15">
        <f t="shared" si="6"/>
        <v>0</v>
      </c>
      <c r="Y15" s="15">
        <f t="shared" si="7"/>
        <v>1.6365612709600002E-2</v>
      </c>
      <c r="Z15" s="15">
        <f t="shared" si="8"/>
        <v>1.6365612709600002E-2</v>
      </c>
      <c r="AA15" s="15">
        <f t="shared" si="9"/>
        <v>0</v>
      </c>
      <c r="AB15" s="15">
        <f t="shared" si="10"/>
        <v>1.9958064280000003E-2</v>
      </c>
      <c r="AC15" s="15">
        <f t="shared" si="11"/>
        <v>1.9958064280000003E-2</v>
      </c>
      <c r="AD15" s="15">
        <f t="shared" si="12"/>
        <v>0</v>
      </c>
      <c r="AE15" s="15">
        <f t="shared" si="13"/>
        <v>1.6365612709600002E-2</v>
      </c>
      <c r="AF15" s="15">
        <f t="shared" si="14"/>
        <v>1.6365612709600002E-2</v>
      </c>
      <c r="AG15" s="16">
        <f>_xlfn.XLOOKUP(E15,'Mapped TRI Sites'!$C$2:$C$217,'Mapped TRI Sites'!$P$2:$P$217)</f>
        <v>110000385137</v>
      </c>
    </row>
    <row r="16" spans="1:33" ht="15" thickBot="1" x14ac:dyDescent="0.4">
      <c r="A16" s="13" t="s">
        <v>583</v>
      </c>
      <c r="B16" s="14" t="s">
        <v>585</v>
      </c>
      <c r="C16" s="14" t="s">
        <v>493</v>
      </c>
      <c r="D16" s="14">
        <v>44044</v>
      </c>
      <c r="E16" s="14" t="s">
        <v>582</v>
      </c>
      <c r="F16" s="14">
        <v>562211</v>
      </c>
      <c r="G16" s="14" t="s">
        <v>903</v>
      </c>
      <c r="H16" s="14">
        <f>_xlfn.XLOOKUP(E16,'TRI Data in Utility Worksheet'!$K$3:$K$17,'TRI Data in Utility Worksheet'!$M$3:$M$17)</f>
        <v>0</v>
      </c>
      <c r="I16" s="14">
        <f>_xlfn.XLOOKUP(E16,'TRI Data in Utility Worksheet'!$K$3:$K$17,'TRI Data in Utility Worksheet'!$N$3:$N$17)</f>
        <v>9.5254397699999997E-3</v>
      </c>
      <c r="J16" s="14">
        <f>_xlfn.XLOOKUP(E16,'TRI Data in Utility Worksheet'!$K$3:$K$17,'TRI Data in Utility Worksheet'!$O$3:$O$17)</f>
        <v>9.5254397699999997E-3</v>
      </c>
      <c r="K16" s="14">
        <f>_xlfn.XLOOKUP(E16,'TRI Data in Utility Worksheet'!$AE$3:$AE$17,'TRI Data in Utility Worksheet'!$AG$3:$AG$17)</f>
        <v>0</v>
      </c>
      <c r="L16" s="14">
        <f>_xlfn.XLOOKUP(E16,'TRI Data in Utility Worksheet'!$AE$3:$AE$17,'TRI Data in Utility Worksheet'!$AD$3:$AD$17)</f>
        <v>2022</v>
      </c>
      <c r="M16" s="14">
        <f>_xlfn.XLOOKUP(E16,'TRI Data in Utility Worksheet'!$AQ$3:$AQ$17,'TRI Data in Utility Worksheet'!$AS$3:$AS$17)</f>
        <v>9.5254397699999997E-3</v>
      </c>
      <c r="N16" s="14">
        <f>_xlfn.XLOOKUP(E16,'TRI Data in Utility Worksheet'!$AQ$3:$AQ$17,'TRI Data in Utility Worksheet'!$AP$3:$AP$17)</f>
        <v>2022</v>
      </c>
      <c r="O16" s="14">
        <f>_xlfn.XLOOKUP(E16,'TRI Data in Utility Worksheet'!$S$3:$S$17,'TRI Data in Utility Worksheet'!$U$3:$U$17)</f>
        <v>9.5254397699999997E-3</v>
      </c>
      <c r="P16" s="14">
        <f>_xlfn.XLOOKUP(E16, 'TRI Data in Utility Worksheet'!$S$3:$S$17,'TRI Data in Utility Worksheet'!$R$3:$R$17)</f>
        <v>2022</v>
      </c>
      <c r="Q16" s="14">
        <f>_xlfn.XLOOKUP(E16,'TRI Data in Utility Worksheet'!$AK$3:$AK$17,'TRI Data in Utility Worksheet'!$AM$3:$AM$17)</f>
        <v>0</v>
      </c>
      <c r="R16" s="14">
        <f>_xlfn.XLOOKUP(E16,'TRI Data in Utility Worksheet'!$AK$3:$AK$17,'TRI Data in Utility Worksheet'!$AJ$3:$AJ$17)</f>
        <v>2022</v>
      </c>
      <c r="S16" s="14">
        <f>_xlfn.XLOOKUP(E16,'TRI Data in Utility Worksheet'!$AW$3:$AW$17,'TRI Data in Utility Worksheet'!$AY$3:$AY$17)</f>
        <v>9.5254397699999997E-3</v>
      </c>
      <c r="T16" s="14">
        <f>_xlfn.XLOOKUP(E16,'TRI Data in Utility Worksheet'!$AW$3:$AW$17,'TRI Data in Utility Worksheet'!$AV$3:$AV$17)</f>
        <v>2022</v>
      </c>
      <c r="U16" s="14">
        <f>_xlfn.XLOOKUP(E16,'TRI Data in Utility Worksheet'!$Y$3:$Y$17,'TRI Data in Utility Worksheet'!$AA$3:$AA$17)</f>
        <v>9.5254397699999997E-3</v>
      </c>
      <c r="V16" s="14">
        <f>_xlfn.XLOOKUP(E16,'TRI Data in Utility Worksheet'!$Y$3:$Y$17,'TRI Data in Utility Worksheet'!$X$3:$X$17)</f>
        <v>2022</v>
      </c>
      <c r="W16" s="14">
        <v>250</v>
      </c>
      <c r="X16" s="15">
        <f t="shared" si="6"/>
        <v>0</v>
      </c>
      <c r="Y16" s="15">
        <f t="shared" si="7"/>
        <v>3.8101759080000001E-5</v>
      </c>
      <c r="Z16" s="15">
        <f t="shared" si="8"/>
        <v>3.8101759080000001E-5</v>
      </c>
      <c r="AA16" s="15">
        <f t="shared" si="9"/>
        <v>0</v>
      </c>
      <c r="AB16" s="15">
        <f t="shared" si="10"/>
        <v>3.8101759080000001E-5</v>
      </c>
      <c r="AC16" s="15">
        <f t="shared" si="11"/>
        <v>3.8101759080000001E-5</v>
      </c>
      <c r="AD16" s="15">
        <f t="shared" si="12"/>
        <v>0</v>
      </c>
      <c r="AE16" s="15">
        <f t="shared" si="13"/>
        <v>3.8101759080000001E-5</v>
      </c>
      <c r="AF16" s="15">
        <f t="shared" si="14"/>
        <v>3.8101759080000001E-5</v>
      </c>
      <c r="AG16" s="16">
        <f>_xlfn.XLOOKUP(E16,'Mapped TRI Sites'!$C$2:$C$217,'Mapped TRI Sites'!$P$2:$P$217)</f>
        <v>110000385592</v>
      </c>
    </row>
    <row r="17" spans="1:33" x14ac:dyDescent="0.35">
      <c r="A17" s="13" t="s">
        <v>683</v>
      </c>
      <c r="B17" s="14" t="s">
        <v>685</v>
      </c>
      <c r="C17" s="14" t="s">
        <v>312</v>
      </c>
      <c r="D17" s="14">
        <v>77536</v>
      </c>
      <c r="E17" s="14" t="s">
        <v>682</v>
      </c>
      <c r="F17" s="14">
        <v>562211</v>
      </c>
      <c r="G17" s="14" t="s">
        <v>903</v>
      </c>
      <c r="H17" s="14">
        <f>_xlfn.XLOOKUP(E17,'TRI Data in Utility Worksheet'!$K$3:$K$17,'TRI Data in Utility Worksheet'!$M$3:$M$17)</f>
        <v>890.85541468000008</v>
      </c>
      <c r="I17" s="14">
        <f>_xlfn.XLOOKUP(E17,'TRI Data in Utility Worksheet'!$K$3:$K$17,'TRI Data in Utility Worksheet'!$N$3:$N$17)</f>
        <v>0</v>
      </c>
      <c r="J17" s="14">
        <f>_xlfn.XLOOKUP(E17,'TRI Data in Utility Worksheet'!$K$3:$K$17,'TRI Data in Utility Worksheet'!$O$3:$O$17)</f>
        <v>890.85541468000008</v>
      </c>
      <c r="K17" s="14">
        <f>_xlfn.XLOOKUP(E17,'TRI Data in Utility Worksheet'!$AE$3:$AE$17,'TRI Data in Utility Worksheet'!$AG$3:$AG$17)</f>
        <v>10818.631616870001</v>
      </c>
      <c r="L17" s="14">
        <f>_xlfn.XLOOKUP(E17,'TRI Data in Utility Worksheet'!$AE$3:$AE$17,'TRI Data in Utility Worksheet'!$AD$3:$AD$17)</f>
        <v>2021</v>
      </c>
      <c r="M17" s="14">
        <f>_xlfn.XLOOKUP(E17,'TRI Data in Utility Worksheet'!$AQ$3:$AQ$17,'TRI Data in Utility Worksheet'!$AS$3:$AS$17)</f>
        <v>0</v>
      </c>
      <c r="N17" s="14">
        <f>_xlfn.XLOOKUP(E17,'TRI Data in Utility Worksheet'!$AQ$3:$AQ$17,'TRI Data in Utility Worksheet'!$AP$3:$AP$17)</f>
        <v>2019</v>
      </c>
      <c r="O17" s="14">
        <f>_xlfn.XLOOKUP(E17,'TRI Data in Utility Worksheet'!$S$3:$S$17,'TRI Data in Utility Worksheet'!$U$3:$U$17)</f>
        <v>10818.631616870001</v>
      </c>
      <c r="P17" s="14">
        <f>_xlfn.XLOOKUP(E17, 'TRI Data in Utility Worksheet'!$S$3:$S$17,'TRI Data in Utility Worksheet'!$R$3:$R$17)</f>
        <v>2021</v>
      </c>
      <c r="Q17" s="14">
        <f>_xlfn.XLOOKUP(E17,'TRI Data in Utility Worksheet'!$AK$3:$AK$17,'TRI Data in Utility Worksheet'!$AM$3:$AM$17)</f>
        <v>3278.1120579900003</v>
      </c>
      <c r="R17" s="14">
        <f>_xlfn.XLOOKUP(E17,'TRI Data in Utility Worksheet'!$AK$3:$AK$17,'TRI Data in Utility Worksheet'!$AJ$3:$AJ$17)</f>
        <v>2020</v>
      </c>
      <c r="S17" s="14">
        <f>_xlfn.XLOOKUP(E17,'TRI Data in Utility Worksheet'!$AW$3:$AW$17,'TRI Data in Utility Worksheet'!$AY$3:$AY$17)</f>
        <v>0</v>
      </c>
      <c r="T17" s="14">
        <f>_xlfn.XLOOKUP(E17,'TRI Data in Utility Worksheet'!$AW$3:$AW$17,'TRI Data in Utility Worksheet'!$AV$3:$AV$17)</f>
        <v>2019</v>
      </c>
      <c r="U17" s="14">
        <f>_xlfn.XLOOKUP(E17,'TRI Data in Utility Worksheet'!$Y$3:$Y$17,'TRI Data in Utility Worksheet'!$AA$3:$AA$17)</f>
        <v>3278.1120579900003</v>
      </c>
      <c r="V17" s="14">
        <f>_xlfn.XLOOKUP(E17,'TRI Data in Utility Worksheet'!$Y$3:$Y$17,'TRI Data in Utility Worksheet'!$X$3:$X$17)</f>
        <v>2020</v>
      </c>
      <c r="W17" s="14">
        <v>250</v>
      </c>
      <c r="X17" s="15">
        <f t="shared" si="6"/>
        <v>3.5634216587200003</v>
      </c>
      <c r="Y17" s="15">
        <f t="shared" si="7"/>
        <v>0</v>
      </c>
      <c r="Z17" s="15">
        <f t="shared" si="8"/>
        <v>3.5634216587200003</v>
      </c>
      <c r="AA17" s="15">
        <f t="shared" si="9"/>
        <v>43.274526467480008</v>
      </c>
      <c r="AB17" s="15">
        <f t="shared" si="10"/>
        <v>0</v>
      </c>
      <c r="AC17" s="15">
        <f t="shared" si="11"/>
        <v>43.274526467480008</v>
      </c>
      <c r="AD17" s="15">
        <f t="shared" si="12"/>
        <v>13.11244823196</v>
      </c>
      <c r="AE17" s="15">
        <f t="shared" si="13"/>
        <v>0</v>
      </c>
      <c r="AF17" s="15">
        <f t="shared" si="14"/>
        <v>13.11244823196</v>
      </c>
      <c r="AG17" s="16">
        <f>_xlfn.XLOOKUP(E17,'Mapped TRI Sites'!$C$2:$C$217,'Mapped TRI Sites'!$P$2:$P$217)</f>
        <v>110017743281</v>
      </c>
    </row>
  </sheetData>
  <sheetProtection sheet="1" objects="1" scenarios="1" formatCells="0" formatColumns="0" formatRows="0"/>
  <mergeCells count="1">
    <mergeCell ref="A2:F2"/>
  </mergeCells>
  <conditionalFormatting sqref="H10:K17 M10:M17 O10:O17 Q10:S17 U10:U17 W10:AF17">
    <cfRule type="cellIs" dxfId="23" priority="9" operator="between">
      <formula>0.1</formula>
      <formula>0.999</formula>
    </cfRule>
    <cfRule type="cellIs" dxfId="22" priority="10" operator="between">
      <formula>1</formula>
      <formula>9.999</formula>
    </cfRule>
    <cfRule type="cellIs" dxfId="21" priority="11" stopIfTrue="1" operator="between">
      <formula>10</formula>
      <formula>9999.999</formula>
    </cfRule>
    <cfRule type="cellIs" dxfId="20" priority="12" operator="greaterThan">
      <formula>10000</formula>
    </cfRule>
  </conditionalFormatting>
  <conditionalFormatting sqref="H10:K17 M10:M17 Q10:S17 U10:U17 W10:AF17 O10:O17">
    <cfRule type="cellIs" dxfId="19" priority="8" operator="lessThan">
      <formula>0.1</formula>
    </cfRule>
  </conditionalFormatting>
  <conditionalFormatting sqref="H10:K17 M10:M17 Q10:AF17">
    <cfRule type="cellIs" dxfId="18" priority="7" operator="equal">
      <formula>0</formula>
    </cfRule>
  </conditionalFormatting>
  <conditionalFormatting sqref="Q6:Q8 S6:S8">
    <cfRule type="cellIs" dxfId="17" priority="266" operator="lessThan">
      <formula>0.1</formula>
    </cfRule>
    <cfRule type="cellIs" dxfId="16" priority="267" operator="between">
      <formula>0.1</formula>
      <formula>0.999</formula>
    </cfRule>
    <cfRule type="cellIs" dxfId="15" priority="268" operator="between">
      <formula>1</formula>
      <formula>9.999</formula>
    </cfRule>
    <cfRule type="cellIs" dxfId="14" priority="269" stopIfTrue="1" operator="between">
      <formula>10</formula>
      <formula>9999.999</formula>
    </cfRule>
    <cfRule type="cellIs" dxfId="13" priority="270" operator="greaterThan">
      <formula>10000</formula>
    </cfRule>
  </conditionalFormatting>
  <conditionalFormatting sqref="Q1:S5 H1:K8 M1:M8 O1:O8 U1:U8 W1:AF8">
    <cfRule type="cellIs" dxfId="12" priority="51" operator="between">
      <formula>0.1</formula>
      <formula>0.999</formula>
    </cfRule>
    <cfRule type="cellIs" dxfId="11" priority="52" operator="between">
      <formula>1</formula>
      <formula>9.999</formula>
    </cfRule>
    <cfRule type="cellIs" dxfId="10" priority="53" stopIfTrue="1" operator="between">
      <formula>10</formula>
      <formula>9999.999</formula>
    </cfRule>
    <cfRule type="cellIs" dxfId="9" priority="54" operator="greaterThan">
      <formula>10000</formula>
    </cfRule>
  </conditionalFormatting>
  <conditionalFormatting sqref="Q1:S5 H1:K8 M1:M8 U1:U8 W1:AF8 O1:O8">
    <cfRule type="cellIs" dxfId="8" priority="56" operator="lessThan">
      <formula>0.1</formula>
    </cfRule>
  </conditionalFormatting>
  <conditionalFormatting sqref="Q1:AF5 H1:K8 M1:M8">
    <cfRule type="cellIs" dxfId="7" priority="55" operator="equal">
      <formula>0</formula>
    </cfRule>
  </conditionalFormatting>
  <conditionalFormatting sqref="S6:AF8 Q6:Q8">
    <cfRule type="cellIs" dxfId="6" priority="265" operator="equal">
      <formula>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C9F72-FC27-4C38-9B1A-4034152D84C5}">
  <sheetPr>
    <tabColor rgb="FF0070C0"/>
  </sheetPr>
  <dimension ref="A1:I5"/>
  <sheetViews>
    <sheetView workbookViewId="0">
      <selection sqref="A1:XFD1048576"/>
    </sheetView>
  </sheetViews>
  <sheetFormatPr defaultRowHeight="14.5" x14ac:dyDescent="0.35"/>
  <cols>
    <col min="1" max="1" width="52.453125" bestFit="1" customWidth="1"/>
    <col min="2" max="3" width="12.54296875" bestFit="1" customWidth="1"/>
    <col min="4" max="5" width="14.1796875" customWidth="1"/>
    <col min="6" max="8" width="12.54296875" customWidth="1"/>
    <col min="9" max="9" width="15.81640625" customWidth="1"/>
  </cols>
  <sheetData>
    <row r="1" spans="1:9" ht="36" customHeight="1" thickBot="1" x14ac:dyDescent="0.4">
      <c r="F1" s="85" t="s">
        <v>1054</v>
      </c>
      <c r="G1" s="86"/>
      <c r="H1" s="85" t="s">
        <v>1055</v>
      </c>
      <c r="I1" s="87"/>
    </row>
    <row r="2" spans="1:9" ht="44" thickBot="1" x14ac:dyDescent="0.4">
      <c r="A2" s="35" t="s">
        <v>1056</v>
      </c>
      <c r="B2" s="36" t="s">
        <v>1057</v>
      </c>
      <c r="C2" s="37" t="s">
        <v>1058</v>
      </c>
      <c r="D2" s="37" t="s">
        <v>1059</v>
      </c>
      <c r="E2" s="38" t="s">
        <v>1060</v>
      </c>
      <c r="F2" s="39" t="s">
        <v>1061</v>
      </c>
      <c r="G2" s="40" t="s">
        <v>1062</v>
      </c>
      <c r="H2" s="39" t="s">
        <v>1061</v>
      </c>
      <c r="I2" s="41" t="s">
        <v>1062</v>
      </c>
    </row>
    <row r="3" spans="1:9" x14ac:dyDescent="0.35">
      <c r="A3" s="13" t="s">
        <v>928</v>
      </c>
      <c r="B3" s="64">
        <v>350</v>
      </c>
      <c r="C3" s="65" cm="1">
        <f t="array" ref="C3">COUNTA(_xlfn.UNIQUE(_xlfn._xlws.FILTER('Mapped TRI Data_Nonzero Unique'!$C$2:$C$273,'Mapped TRI Data_Nonzero Unique'!$BB$2:$BB$273=A3)))</f>
        <v>3</v>
      </c>
      <c r="D3" s="49" cm="1">
        <f t="array" ref="D3">CONVERT(MIN(IF('Mapped TRI Data_Nonzero Unique'!$BB$2:$BB$72='OES Summary'!A3,'Mapped TRI Data_Nonzero Unique'!$AY$2:$AY$72)),"lbm","kg")</f>
        <v>3.8101759079999997E-3</v>
      </c>
      <c r="E3" s="49" cm="1">
        <f t="array" ref="E3">CONVERT(MAX(IF('Mapped TRI Data_Nonzero Unique'!$BB$2:$BB$72='OES Summary'!A3,'Mapped TRI Data_Nonzero Unique'!$AY$2:$AY$72)),"lbm","kg")</f>
        <v>1334.0151601700002</v>
      </c>
      <c r="F3" s="49" cm="1">
        <f t="array" ref="F3">IFERROR(CONVERT(_xlfn.PERCENTILE.INC(IF('Mapped TRI Data_Nonzero Unique'!$BB$2:$BB$72='OES Summary'!A3,'Mapped TRI Data_Nonzero Unique'!$AY$2:$AY$72),0.5),"lbm","kg"),"")</f>
        <v>254.692115755</v>
      </c>
      <c r="G3" s="49" cm="1">
        <f t="array" ref="G3">IFERROR(CONVERT(_xlfn.PERCENTILE.INC(IF('Mapped TRI Data_Nonzero Unique'!$BB$2:$BB$72='OES Summary'!A3,'Mapped TRI Data_Nonzero Unique'!$AY$2:$AY$72),0.95),"lbm","kg"),"")</f>
        <v>1207.8711220729999</v>
      </c>
      <c r="H3" s="49" cm="1">
        <f t="array" ref="H3">IFERROR(CONVERT(_xlfn.PERCENTILE.INC(IF('Mapped TRI Data_Nonzero Unique'!$BB$2:$BB$72='OES Summary'!A3,'Mapped TRI Data_Nonzero Unique'!$AY$2:$AY$72),0.5),"lbm","kg")/B3,"")</f>
        <v>0.72769175929999996</v>
      </c>
      <c r="I3" s="66" cm="1">
        <f t="array" ref="I3">IFERROR(CONVERT(_xlfn.PERCENTILE.INC(IF('Mapped TRI Data_Nonzero Unique'!$BB$2:$BB$72='OES Summary'!A3,'Mapped TRI Data_Nonzero Unique'!$AY$2:$AY$72),0.95),"lbm","kg")/B3,"")</f>
        <v>3.4510603487799996</v>
      </c>
    </row>
    <row r="4" spans="1:9" ht="15" thickBot="1" x14ac:dyDescent="0.4">
      <c r="A4" s="48" t="s">
        <v>975</v>
      </c>
      <c r="B4" s="42">
        <v>350</v>
      </c>
      <c r="C4" s="43" cm="1">
        <f t="array" ref="C4">COUNTA(_xlfn.UNIQUE(_xlfn._xlws.FILTER('Mapped TRI Data_Nonzero Unique'!$C$2:$C$273,'Mapped TRI Data_Nonzero Unique'!$BB$2:$BB$273=A4)))</f>
        <v>5</v>
      </c>
      <c r="D4" s="44" cm="1">
        <f t="array" ref="D4">CONVERT(MIN(IF('Mapped TRI Data_Nonzero Unique'!$BB$2:$BB$72='OES Summary'!A4,'Mapped TRI Data_Nonzero Unique'!$AY$2:$AY$72)),"lbm","kg")</f>
        <v>9.5254397699999997E-3</v>
      </c>
      <c r="E4" s="44" cm="1">
        <f t="array" ref="E4">CONVERT(MAX(IF('Mapped TRI Data_Nonzero Unique'!$BB$2:$BB$72='OES Summary'!A4,'Mapped TRI Data_Nonzero Unique'!$AY$2:$AY$72)),"lbm","kg")</f>
        <v>10818.631616870001</v>
      </c>
      <c r="F4" s="44" cm="1">
        <f t="array" ref="F4">IFERROR(CONVERT(_xlfn.PERCENTILE.INC(IF('Mapped TRI Data_Nonzero Unique'!$BB$2:$BB$72='OES Summary'!A4,'Mapped TRI Data_Nonzero Unique'!$AY$2:$AY$72),0.5),"lbm","kg"),"")</f>
        <v>4.9895160700000005</v>
      </c>
      <c r="G4" s="44" cm="1">
        <f t="array" ref="G4">IFERROR(CONVERT(_xlfn.PERCENTILE.INC(IF('Mapped TRI Data_Nonzero Unique'!$BB$2:$BB$72='OES Summary'!A4,'Mapped TRI Data_Nonzero Unique'!$AY$2:$AY$72),0.95),"lbm","kg"),"")</f>
        <v>8441.1272095149998</v>
      </c>
      <c r="H4" s="44" cm="1">
        <f t="array" ref="H4">IFERROR(CONVERT(_xlfn.PERCENTILE.INC(IF('Mapped TRI Data_Nonzero Unique'!$BB$2:$BB$72='OES Summary'!A4,'Mapped TRI Data_Nonzero Unique'!$AY$2:$AY$72),0.5),"lbm","kg")/B4,"")</f>
        <v>1.4255760200000002E-2</v>
      </c>
      <c r="I4" s="67" cm="1">
        <f t="array" ref="I4">IFERROR(CONVERT(_xlfn.PERCENTILE.INC(IF('Mapped TRI Data_Nonzero Unique'!$BB$2:$BB$72='OES Summary'!A4,'Mapped TRI Data_Nonzero Unique'!$AY$2:$AY$72),0.95),"lbm","kg")/B4,"")</f>
        <v>24.117506312899998</v>
      </c>
    </row>
    <row r="5" spans="1:9" x14ac:dyDescent="0.35">
      <c r="A5" s="45" t="s">
        <v>1063</v>
      </c>
      <c r="B5" s="46"/>
      <c r="C5" s="47">
        <f>COUNTA(_xlfn.UNIQUE('Mapped TRI Data_Nonzero Unique'!$C$2:$C$16))</f>
        <v>8</v>
      </c>
      <c r="D5" s="47"/>
      <c r="E5" s="47"/>
      <c r="F5" s="47"/>
      <c r="G5" s="47"/>
      <c r="H5" s="47"/>
      <c r="I5" s="47"/>
    </row>
  </sheetData>
  <sheetProtection sheet="1" objects="1" scenarios="1" formatCells="0" formatColumns="0" formatRows="0"/>
  <mergeCells count="2">
    <mergeCell ref="F1:G1"/>
    <mergeCell ref="H1:I1"/>
  </mergeCells>
  <conditionalFormatting sqref="D3:I4">
    <cfRule type="cellIs" dxfId="5" priority="7" operator="between">
      <formula>0.1</formula>
      <formula>0.999</formula>
    </cfRule>
    <cfRule type="cellIs" dxfId="4" priority="8" operator="between">
      <formula>1</formula>
      <formula>9.999</formula>
    </cfRule>
    <cfRule type="cellIs" dxfId="3" priority="9" operator="between">
      <formula>10</formula>
      <formula>9999.999</formula>
    </cfRule>
    <cfRule type="cellIs" dxfId="2" priority="10" operator="greaterThanOrEqual">
      <formula>10000</formula>
    </cfRule>
    <cfRule type="cellIs" dxfId="1" priority="11" operator="lessThan">
      <formula>0.1</formula>
    </cfRule>
    <cfRule type="cellIs" dxfId="0" priority="12" operator="greaterThanOrEqual">
      <formula>1</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ffa91fb-a0ff-4ac5-b2db-65c790d184a4">
      <Value>2011</Value>
    </TaxCatchAll>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xternal_x0020_Contributor xmlns="4ffa91fb-a0ff-4ac5-b2db-65c790d184a4" xsi:nil="true"/>
    <TaxKeywordTaxHTField xmlns="4ffa91fb-a0ff-4ac5-b2db-65c790d184a4">
      <Terms xmlns="http://schemas.microsoft.com/office/infopath/2007/PartnerControls">
        <TermInfo xmlns="http://schemas.microsoft.com/office/infopath/2007/PartnerControls">
          <TermName xmlns="http://schemas.microsoft.com/office/infopath/2007/PartnerControls">o-dichlorobenzene</TermName>
          <TermId xmlns="http://schemas.microsoft.com/office/infopath/2007/PartnerControls">7ec98fcb-4415-4867-87ce-4e7dd3307abe</TermId>
        </TermInfo>
      </Terms>
    </TaxKeywordTaxHTField>
    <Record xmlns="4ffa91fb-a0ff-4ac5-b2db-65c790d184a4">Shared</Record>
    <_ip_UnifiedCompliancePolicyProperties xmlns="http://schemas.microsoft.com/sharepoint/v3" xsi:nil="true"/>
    <Rights xmlns="4ffa91fb-a0ff-4ac5-b2db-65c790d184a4" xsi:nil="true"/>
    <Document_x0020_Creation_x0020_Date xmlns="4ffa91fb-a0ff-4ac5-b2db-65c790d184a4">2026-03-19T21:33:38+00:00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lcf76f155ced4ddcb4097134ff3c332f xmlns="ead8da0f-3542-4e50-96c8-f1f698624e86">
      <Terms xmlns="http://schemas.microsoft.com/office/infopath/2007/PartnerControls"/>
    </lcf76f155ced4ddcb4097134ff3c332f>
    <SharedWithUsers xmlns="fecc2597-e8fd-4279-ac06-bd7c891938be">
      <UserInfo>
        <DisplayName/>
        <AccountId xsi:nil="true"/>
        <AccountType/>
      </UserInfo>
    </SharedWithUsers>
    <e3f09c3df709400db2417a7161762d62 xmlns="4ffa91fb-a0ff-4ac5-b2db-65c790d184a4">
      <Terms xmlns="http://schemas.microsoft.com/office/infopath/2007/PartnerControls"/>
    </e3f09c3df709400db2417a7161762d62>
  </documentManagement>
</p:properties>
</file>

<file path=customXml/item3.xml><?xml version="1.0" encoding="utf-8"?>
<?mso-contentType ?>
<SharedContentType xmlns="Microsoft.SharePoint.Taxonomy.ContentTypeSync" SourceId="29f62856-1543-49d4-a736-4569d363f533"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176D2E-099F-4474-B097-8FCAEB4678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E99D24-302F-4F94-A9B7-3BCE08827B78}">
  <ds:schemaRefs>
    <ds:schemaRef ds:uri="http://schemas.microsoft.com/office/infopath/2007/PartnerControls"/>
    <ds:schemaRef ds:uri="http://purl.org/dc/dcmitype/"/>
    <ds:schemaRef ds:uri="http://schemas.microsoft.com/sharepoint.v3"/>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sharepoint/v3/fields"/>
    <ds:schemaRef ds:uri="ead8da0f-3542-4e50-96c8-f1f698624e86"/>
    <ds:schemaRef ds:uri="http://schemas.microsoft.com/office/2006/metadata/properties"/>
    <ds:schemaRef ds:uri="fecc2597-e8fd-4279-ac06-bd7c891938be"/>
    <ds:schemaRef ds:uri="4ffa91fb-a0ff-4ac5-b2db-65c790d184a4"/>
    <ds:schemaRef ds:uri="http://purl.org/dc/terms/"/>
  </ds:schemaRefs>
</ds:datastoreItem>
</file>

<file path=customXml/itemProps3.xml><?xml version="1.0" encoding="utf-8"?>
<ds:datastoreItem xmlns:ds="http://schemas.openxmlformats.org/officeDocument/2006/customXml" ds:itemID="{A367A526-E05C-4A0E-B1EA-8464F8F02CC3}">
  <ds:schemaRefs>
    <ds:schemaRef ds:uri="Microsoft.SharePoint.Taxonomy.ContentTypeSync"/>
  </ds:schemaRefs>
</ds:datastoreItem>
</file>

<file path=customXml/itemProps4.xml><?xml version="1.0" encoding="utf-8"?>
<ds:datastoreItem xmlns:ds="http://schemas.openxmlformats.org/officeDocument/2006/customXml" ds:itemID="{CF647F8E-385A-4C88-B8D9-2849B4A16F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vt:lpstr>
      <vt:lpstr>READ ME</vt:lpstr>
      <vt:lpstr>Pulled TRI Land Data</vt:lpstr>
      <vt:lpstr>Mapped TRI Sites</vt:lpstr>
      <vt:lpstr>Mapped TRI Data_Nonzero Unique</vt:lpstr>
      <vt:lpstr>Overall Release Summary</vt:lpstr>
      <vt:lpstr>TRI Data in Utility Worksheet</vt:lpstr>
      <vt:lpstr>Releases per TRI Facility</vt:lpstr>
      <vt:lpstr>OES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Land Release Summary for TRI o-Dichlorobenzene</dc:title>
  <dc:subject>Risk Evaluation o-Dichlorobenzene</dc:subject>
  <dc:creator>US EPA</dc:creator>
  <cp:keywords>o-Dichlorobenzene</cp:keywords>
  <dc:description/>
  <cp:lastModifiedBy>Bernot, Melody</cp:lastModifiedBy>
  <cp:revision/>
  <dcterms:created xsi:type="dcterms:W3CDTF">2025-10-07T23:30:44Z</dcterms:created>
  <dcterms:modified xsi:type="dcterms:W3CDTF">2026-06-03T11:27:56Z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MediaServiceImageTags">
    <vt:lpwstr/>
  </property>
  <property fmtid="{D5CDD505-2E9C-101B-9397-08002B2CF9AE}" pid="4" name="TaxKeyword">
    <vt:lpwstr>2011;#o-dichlorobenzene|7ec98fcb-4415-4867-87ce-4e7dd3307abe</vt:lpwstr>
  </property>
  <property fmtid="{D5CDD505-2E9C-101B-9397-08002B2CF9AE}" pid="5" name="Document_x0020_Type">
    <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y fmtid="{D5CDD505-2E9C-101B-9397-08002B2CF9AE}" pid="9" name="Order">
    <vt:r8>558500</vt:r8>
  </property>
  <property fmtid="{D5CDD505-2E9C-101B-9397-08002B2CF9AE}" pid="10" name="xd_Signature">
    <vt:bool>false</vt:bool>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e3f09c3df709400db2417a7161762d62">
    <vt:lpwstr/>
  </property>
  <property fmtid="{D5CDD505-2E9C-101B-9397-08002B2CF9AE}" pid="15" name="_ExtendedDescription">
    <vt:lpwstr/>
  </property>
  <property fmtid="{D5CDD505-2E9C-101B-9397-08002B2CF9AE}" pid="16" name="EPAProvided">
    <vt:lpwstr>No</vt:lpwstr>
  </property>
  <property fmtid="{D5CDD505-2E9C-101B-9397-08002B2CF9AE}" pid="17" name="TriggerFlowInfo">
    <vt:lpwstr/>
  </property>
</Properties>
</file>